
<file path=[Content_Types].xml><?xml version="1.0" encoding="utf-8"?>
<Types xmlns="http://schemas.openxmlformats.org/package/2006/content-types">
  <Default Extension="data" ContentType="application/vnd.openxmlformats-officedocument.model+data"/>
  <Default Extension="emf" ContentType="image/x-emf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harts/chartEx2.xml" ContentType="application/vnd.ms-office.chartex+xml"/>
  <Override PartName="/xl/charts/style2.xml" ContentType="application/vnd.ms-office.chartstyle+xml"/>
  <Override PartName="/xl/charts/colors2.xml" ContentType="application/vnd.ms-office.chartcolorstyle+xml"/>
  <Override PartName="/xl/drawings/drawing5.xml" ContentType="application/vnd.openxmlformats-officedocument.drawing+xml"/>
  <Override PartName="/xl/charts/chartEx3.xml" ContentType="application/vnd.ms-office.chartex+xml"/>
  <Override PartName="/xl/charts/style3.xml" ContentType="application/vnd.ms-office.chartstyle+xml"/>
  <Override PartName="/xl/charts/colors3.xml" ContentType="application/vnd.ms-office.chartcolorstyle+xml"/>
  <Override PartName="/xl/charts/chartEx4.xml" ContentType="application/vnd.ms-office.chartex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harts/chartEx5.xml" ContentType="application/vnd.ms-office.chartex+xml"/>
  <Override PartName="/xl/charts/style5.xml" ContentType="application/vnd.ms-office.chartstyle+xml"/>
  <Override PartName="/xl/charts/colors5.xml" ContentType="application/vnd.ms-office.chartcolorstyle+xml"/>
  <Override PartName="/xl/charts/chartEx6.xml" ContentType="application/vnd.ms-office.chartex+xml"/>
  <Override PartName="/xl/charts/style6.xml" ContentType="application/vnd.ms-office.chartstyle+xml"/>
  <Override PartName="/xl/charts/colors6.xml" ContentType="application/vnd.ms-office.chartcolorstyle+xml"/>
  <Override PartName="/xl/charts/chartEx7.xml" ContentType="application/vnd.ms-office.chartex+xml"/>
  <Override PartName="/xl/charts/style7.xml" ContentType="application/vnd.ms-office.chartstyle+xml"/>
  <Override PartName="/xl/charts/colors7.xml" ContentType="application/vnd.ms-office.chartcolorstyle+xml"/>
  <Override PartName="/xl/charts/chartEx8.xml" ContentType="application/vnd.ms-office.chartex+xml"/>
  <Override PartName="/xl/charts/style8.xml" ContentType="application/vnd.ms-office.chartstyle+xml"/>
  <Override PartName="/xl/charts/colors8.xml" ContentType="application/vnd.ms-office.chartcolorstyle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C:\Users\14-AV003LA\Dropbox\Solvo clases\Gráficos y Dashboards en Excel\"/>
    </mc:Choice>
  </mc:AlternateContent>
  <xr:revisionPtr revIDLastSave="0" documentId="13_ncr:1_{6D55AC2F-84F7-4292-B1F8-5E24A664957F}" xr6:coauthVersionLast="41" xr6:coauthVersionMax="41" xr10:uidLastSave="{00000000-0000-0000-0000-000000000000}"/>
  <bookViews>
    <workbookView xWindow="-120" yWindow="-120" windowWidth="20730" windowHeight="11160" tabRatio="697" xr2:uid="{B9D3B21E-7592-448B-A94A-4FB1F6317633}"/>
  </bookViews>
  <sheets>
    <sheet name="Histograma y Pareto" sheetId="3" r:id="rId1"/>
    <sheet name="Gráfico de Áreas" sheetId="5" r:id="rId2"/>
    <sheet name="Gráfico Radial" sheetId="8" r:id="rId3"/>
    <sheet name="Rectangular y Proyección Solar" sheetId="10" r:id="rId4"/>
    <sheet name="Gráfico de Cascada" sheetId="16" r:id="rId5"/>
    <sheet name="Gráfico de Embudo" sheetId="17" r:id="rId6"/>
    <sheet name="Diagrama de Dispersión" sheetId="12" r:id="rId7"/>
    <sheet name="Diagrama de Burbujas" sheetId="14" r:id="rId8"/>
    <sheet name="Gráfico de Cajas" sheetId="15" r:id="rId9"/>
    <sheet name="Mapas de Calor" sheetId="18" r:id="rId10"/>
    <sheet name="Superficie y Contorno" sheetId="19" r:id="rId11"/>
    <sheet name="Mapas 2D y 3D" sheetId="1" r:id="rId12"/>
  </sheets>
  <externalReferences>
    <externalReference r:id="rId13"/>
    <externalReference r:id="rId14"/>
  </externalReferences>
  <definedNames>
    <definedName name="_xlnm._FilterDatabase" localSheetId="11" hidden="1">'Mapas 2D y 3D'!$G$6:$H$6</definedName>
    <definedName name="_xlchart.v1.10" hidden="1">'Superficie y Contorno'!$B$10</definedName>
    <definedName name="_xlchart.v1.11" hidden="1">'Superficie y Contorno'!$B$11</definedName>
    <definedName name="_xlchart.v1.12" hidden="1">'Superficie y Contorno'!$B$12</definedName>
    <definedName name="_xlchart.v1.13" hidden="1">'Superficie y Contorno'!$B$13</definedName>
    <definedName name="_xlchart.v1.14" hidden="1">'Superficie y Contorno'!$B$8</definedName>
    <definedName name="_xlchart.v1.15" hidden="1">'Superficie y Contorno'!$B$9</definedName>
    <definedName name="_xlchart.v1.16" hidden="1">'Superficie y Contorno'!$C$10:$X$10</definedName>
    <definedName name="_xlchart.v1.17" hidden="1">'Superficie y Contorno'!$C$11:$X$11</definedName>
    <definedName name="_xlchart.v1.18" hidden="1">'Superficie y Contorno'!$C$12:$X$12</definedName>
    <definedName name="_xlchart.v1.19" hidden="1">'Superficie y Contorno'!$C$13:$X$13</definedName>
    <definedName name="_xlchart.v1.20" hidden="1">'Superficie y Contorno'!$C$7:$X$7</definedName>
    <definedName name="_xlchart.v1.21" hidden="1">'Superficie y Contorno'!$C$8:$X$8</definedName>
    <definedName name="_xlchart.v1.22" hidden="1">'Superficie y Contorno'!$C$9:$X$9</definedName>
    <definedName name="_xlchart.v2.4" hidden="1">'Gráfico de Embudo'!$B$7:$B$12</definedName>
    <definedName name="_xlchart.v2.5" hidden="1">'Gráfico de Embudo'!$D$6</definedName>
    <definedName name="_xlchart.v2.6" hidden="1">'Gráfico de Embudo'!$D$7:$D$12</definedName>
    <definedName name="_xlchart.v2.7" hidden="1">'Gráfico de Embudo'!$B$7:$B$12</definedName>
    <definedName name="_xlchart.v2.8" hidden="1">'Gráfico de Embudo'!$D$6</definedName>
    <definedName name="_xlchart.v2.9" hidden="1">'Gráfico de Embudo'!$D$7:$D$12</definedName>
    <definedName name="_xlchart.v5.0" hidden="1">'Gráfico de Cascada'!$B$6:$B$16</definedName>
    <definedName name="_xlchart.v5.1" hidden="1">'Gráfico de Cascada'!$C$6:$C$16</definedName>
    <definedName name="_xlchart.v5.2" hidden="1">'Gráfico de Cascada'!$B$6:$B$16</definedName>
    <definedName name="_xlchart.v5.23" hidden="1">'Mapas 2D y 3D'!$B$6</definedName>
    <definedName name="_xlchart.v5.24" hidden="1">'Mapas 2D y 3D'!$B$7:$B$11</definedName>
    <definedName name="_xlchart.v5.25" hidden="1">'Mapas 2D y 3D'!$C$6</definedName>
    <definedName name="_xlchart.v5.26" hidden="1">'Mapas 2D y 3D'!$C$7:$C$11</definedName>
    <definedName name="_xlchart.v5.27" hidden="1">'Mapas 2D y 3D'!$B$6</definedName>
    <definedName name="_xlchart.v5.28" hidden="1">'Mapas 2D y 3D'!$B$7:$B$11</definedName>
    <definedName name="_xlchart.v5.29" hidden="1">'Mapas 2D y 3D'!$D$6</definedName>
    <definedName name="_xlchart.v5.3" hidden="1">'Gráfico de Cascada'!$C$6:$C$16</definedName>
    <definedName name="_xlchart.v5.30" hidden="1">'Mapas 2D y 3D'!$D$7:$D$11</definedName>
    <definedName name="_xlchart.v5.31" hidden="1">'Mapas 2D y 3D'!$F$6:$G$6</definedName>
    <definedName name="_xlchart.v5.32" hidden="1">'Mapas 2D y 3D'!$F$7:$G$11</definedName>
    <definedName name="_xlchart.v5.33" hidden="1">'Mapas 2D y 3D'!$I$6</definedName>
    <definedName name="_xlchart.v5.34" hidden="1">'Mapas 2D y 3D'!$I$7:$I$11</definedName>
    <definedName name="_xlchart.v5.35" hidden="1">'Mapas 2D y 3D'!$F$6:$G$6</definedName>
    <definedName name="_xlchart.v5.36" hidden="1">'Mapas 2D y 3D'!$F$7:$G$11</definedName>
    <definedName name="_xlchart.v5.37" hidden="1">'Mapas 2D y 3D'!$H$6</definedName>
    <definedName name="_xlchart.v5.38" hidden="1">'Mapas 2D y 3D'!$H$7:$H$11</definedName>
    <definedName name="_xlcn.WorksheetConnection_Mapas2Dy3DB6D111" hidden="1">'Mapas 2D y 3D'!$B$6:$D$11</definedName>
    <definedName name="_xlcn.WorksheetConnection_Mapas2Dy3DF6I111" hidden="1">'Mapas 2D y 3D'!$F$6:$I$11</definedName>
    <definedName name="FECHA">OFFSET('[1]Actualización por funciones'!$B$5,0,0,COUNTA('[1]Actualización por funciones'!$B:$B)-1,1)</definedName>
    <definedName name="Fechas">OFFSET('[2]Actualizaciones Automáticas'!$A$2,0,0,COUNTA('[2]Actualizaciones Automáticas'!$A:$A)-1,1)</definedName>
    <definedName name="Metrica1">OFFSET('[2]Tablero Dinámico'!$S$5,0,MATCH('[2]Tablero Dinámico'!$Y$15,'[2]Tablero Dinámico'!$S$4:$AF$4,0)-1,6,1)</definedName>
    <definedName name="Metrica2">OFFSET('[2]Tablero Dinámico'!$S$5,0,MATCH('[2]Tablero Dinámico'!$AC$15,'[2]Tablero Dinámico'!$S$4:$AF$4,0)-1,6,1)</definedName>
    <definedName name="Temperaturas">OFFSET('[2]Actualizaciones Automáticas'!$B$2,0,0,COUNTA('[2]Actualizaciones Automáticas'!$B:$B)-1,1)</definedName>
    <definedName name="ValoresX">OFFSET('[2]Gráficos Desplazables'!$B$3,'[2]Gráficos Desplazables'!$D$18,0,'[2]Gráficos Desplazables'!$D$17,1)</definedName>
    <definedName name="ValoresY1">OFFSET('[2]Gráficos Desplazables'!$C$3,'[2]Gráficos Desplazables'!$D$18,0,'[2]Gráficos Desplazables'!$D$17,1)</definedName>
    <definedName name="ValoresY2">OFFSET('[2]Gráficos Desplazables'!$E$3,'[2]Gráficos Desplazables'!$D$18,0,'[2]Gráficos Desplazables'!$D$17,1)</definedName>
    <definedName name="VENTAS">OFFSET('[1]Actualización por funciones'!$C$5,0,0,COUNTA('[1]Actualización por funciones'!$C:$C)-1,1)</definedName>
  </definedNames>
  <calcPr calcId="191029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ango" name="Rango" connection="WorksheetConnection_Mapas 2D y 3D!$B$6:$D$11"/>
          <x15:modelTable id="Rango 1" name="Rango 1" connection="WorksheetConnection_Mapas 2D y 3D!$F$6:$I$11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D7" i="17" l="1"/>
  <c r="D8" i="17"/>
  <c r="D9" i="17"/>
  <c r="D10" i="17"/>
  <c r="D11" i="17"/>
  <c r="D12" i="17"/>
  <c r="C9" i="16"/>
  <c r="C13" i="16" s="1"/>
  <c r="C16" i="16" s="1"/>
  <c r="I7" i="12" l="1"/>
  <c r="I8" i="12"/>
  <c r="H8" i="12"/>
  <c r="H7" i="12"/>
  <c r="G8" i="12"/>
  <c r="G7" i="12"/>
</calcChain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1AB7A3C1-3AA7-4D41-A9F0-1F6A8BD544AB}" keepAlive="1" name="ThisWorkbookDataModel" description="Modelo de datos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B239CF2C-9620-485A-B620-14810E09FBBE}" name="WorksheetConnection_Mapas 2D y 3D!$B$6:$D$11" type="102" refreshedVersion="6" minRefreshableVersion="5">
    <extLst>
      <ext xmlns:x15="http://schemas.microsoft.com/office/spreadsheetml/2010/11/main" uri="{DE250136-89BD-433C-8126-D09CA5730AF9}">
        <x15:connection id="Rango">
          <x15:rangePr sourceName="_xlcn.WorksheetConnection_Mapas2Dy3DB6D111"/>
        </x15:connection>
      </ext>
    </extLst>
  </connection>
  <connection id="3" xr16:uid="{C1409F8D-0D5B-4D7A-9C2F-05C1CD9252C5}" name="WorksheetConnection_Mapas 2D y 3D!$F$6:$I$11" type="102" refreshedVersion="6" minRefreshableVersion="5">
    <extLst>
      <ext xmlns:x15="http://schemas.microsoft.com/office/spreadsheetml/2010/11/main" uri="{DE250136-89BD-433C-8126-D09CA5730AF9}">
        <x15:connection id="Rango 1">
          <x15:rangePr sourceName="_xlcn.WorksheetConnection_Mapas2Dy3DF6I111"/>
        </x15:connection>
      </ext>
    </extLst>
  </connection>
</connections>
</file>

<file path=xl/sharedStrings.xml><?xml version="1.0" encoding="utf-8"?>
<sst xmlns="http://schemas.openxmlformats.org/spreadsheetml/2006/main" count="297" uniqueCount="189">
  <si>
    <t>La Libertad</t>
  </si>
  <si>
    <t>Perú</t>
  </si>
  <si>
    <t>Paraguay</t>
  </si>
  <si>
    <t>Amazonas</t>
  </si>
  <si>
    <t>Chile</t>
  </si>
  <si>
    <t>Loreto</t>
  </si>
  <si>
    <t>Brasil</t>
  </si>
  <si>
    <t>Ica</t>
  </si>
  <si>
    <t>Colombia</t>
  </si>
  <si>
    <t>Lima</t>
  </si>
  <si>
    <t>Clientes</t>
  </si>
  <si>
    <t>Ventas</t>
  </si>
  <si>
    <t>Departamento</t>
  </si>
  <si>
    <t>País</t>
  </si>
  <si>
    <t>Sirve para visualizar datos basados en Lugares o Ubicaciones.</t>
  </si>
  <si>
    <t>MAPAS COROPLÉTICOS Y MAPAS EN 3D CON POWER MAP</t>
  </si>
  <si>
    <t>HISTOGRAMAS Y DIAGRAMA DE PARETO</t>
  </si>
  <si>
    <t>Altura (cm)</t>
  </si>
  <si>
    <t>Peso (kg)</t>
  </si>
  <si>
    <t>Edad</t>
  </si>
  <si>
    <t>Rosa</t>
  </si>
  <si>
    <r>
      <t xml:space="preserve">Sirven para visualizar la distribución de grupos de datos continuos (con decimal). El Diagrama de Pareto también se usa para </t>
    </r>
    <r>
      <rPr>
        <b/>
        <sz val="18"/>
        <color rgb="FFFF0000"/>
        <rFont val="Calibri"/>
        <family val="2"/>
        <scheme val="minor"/>
      </rPr>
      <t>priorizar</t>
    </r>
    <r>
      <rPr>
        <b/>
        <sz val="18"/>
        <rFont val="Calibri"/>
        <family val="2"/>
        <scheme val="minor"/>
      </rPr>
      <t xml:space="preserve"> ítems (grupos críticos) según su distribución.
Recomendaciones:
- Puedes ajustar el tamaño del rango para personalizar el agrupamiento de valores.</t>
    </r>
  </si>
  <si>
    <t>Frecuencia</t>
  </si>
  <si>
    <t>%</t>
  </si>
  <si>
    <t>%Acumulado</t>
  </si>
  <si>
    <t>Madera con rajaduras</t>
  </si>
  <si>
    <t>Madera con porosidad</t>
  </si>
  <si>
    <t>Madera curveada</t>
  </si>
  <si>
    <t>Madera con hongos</t>
  </si>
  <si>
    <t>Ancho y largo difiere de cotización</t>
  </si>
  <si>
    <t>Listones sin empaquetado</t>
  </si>
  <si>
    <t>Madera con manchas</t>
  </si>
  <si>
    <t>Defectos del producto final</t>
  </si>
  <si>
    <t>Sirven para mostrar cambios en la composición de datos a través del tiempo.
Recomendaciones:
- Usar entre 1 a 5 categorías para conservar la claridad.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</si>
  <si>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</si>
  <si>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</si>
  <si>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</si>
  <si>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</si>
  <si>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</si>
  <si>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</si>
  <si>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</si>
  <si>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</si>
  <si>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</si>
  <si>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</si>
  <si>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</si>
  <si>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</si>
  <si>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Producto A</t>
  </si>
  <si>
    <t>Producto</t>
  </si>
  <si>
    <t>Producto B</t>
  </si>
  <si>
    <t>Producto C</t>
  </si>
  <si>
    <t>Producto D</t>
  </si>
  <si>
    <t>GRÁFICOS DE ÁREAS</t>
  </si>
  <si>
    <t>GRÁFICOS RADIALES</t>
  </si>
  <si>
    <t>Sirven para graficar 3 o más variables cualitativas en un gráfico bidimensional, relativas a un punto central.
Ejemplos:
- Comparar resultados de exámenes de diferentes cursos.
- Ventas de distintos tipos de productos por año.
- Visualizar resultados de pruebas sicológicas de personalidad.
Recomendaciones:
- Limitar el número de categorías para minimizar el ruido y tenga mayor impacto.</t>
  </si>
  <si>
    <t>Apertura</t>
  </si>
  <si>
    <t>Responsabilidad</t>
  </si>
  <si>
    <t>Extroversión</t>
  </si>
  <si>
    <t>Amabilidad</t>
  </si>
  <si>
    <t>Neuroticismo</t>
  </si>
  <si>
    <t>Entrevistados</t>
  </si>
  <si>
    <t>María</t>
  </si>
  <si>
    <t>Juan</t>
  </si>
  <si>
    <t>Gustavo</t>
  </si>
  <si>
    <t>Productos</t>
  </si>
  <si>
    <t>GRÁFICOS RECTANGULARES Y PROYECCIÓN SOLAR</t>
  </si>
  <si>
    <t>Clasificación</t>
  </si>
  <si>
    <t>Título</t>
  </si>
  <si>
    <t>Cuento</t>
  </si>
  <si>
    <t>PG</t>
  </si>
  <si>
    <t>El sombrero de Juan</t>
  </si>
  <si>
    <t>PG-13</t>
  </si>
  <si>
    <t>Un fantasa con asma</t>
  </si>
  <si>
    <t>Un niño llamado Giotto</t>
  </si>
  <si>
    <t>La noche de reyes </t>
  </si>
  <si>
    <t>Teatro</t>
  </si>
  <si>
    <t>R</t>
  </si>
  <si>
    <t>La góndola fantasma</t>
  </si>
  <si>
    <t>Poesia</t>
  </si>
  <si>
    <t>Números y palafritas</t>
  </si>
  <si>
    <t>Antología de poesía infantil</t>
  </si>
  <si>
    <t>Espantajos</t>
  </si>
  <si>
    <t>Árboles</t>
  </si>
  <si>
    <t>Informativo</t>
  </si>
  <si>
    <t>Iniciación a las computadoras</t>
  </si>
  <si>
    <t>asombroso oso</t>
  </si>
  <si>
    <t>Inventos y descubrimientos</t>
  </si>
  <si>
    <t>Construcción y arquitectura</t>
  </si>
  <si>
    <t>Género</t>
  </si>
  <si>
    <t>Oficina</t>
  </si>
  <si>
    <t>Gerente</t>
  </si>
  <si>
    <t>Jefe</t>
  </si>
  <si>
    <t>Coordinador</t>
  </si>
  <si>
    <t>Empleados</t>
  </si>
  <si>
    <t>Central</t>
  </si>
  <si>
    <t>Marketing</t>
  </si>
  <si>
    <t>Tania</t>
  </si>
  <si>
    <t>TI</t>
  </si>
  <si>
    <t>Sal</t>
  </si>
  <si>
    <t>Kelly</t>
  </si>
  <si>
    <t>Norte</t>
  </si>
  <si>
    <t>Andy</t>
  </si>
  <si>
    <t>George</t>
  </si>
  <si>
    <t>Alan</t>
  </si>
  <si>
    <t>Katie</t>
  </si>
  <si>
    <t>Sur</t>
  </si>
  <si>
    <t>Talía</t>
  </si>
  <si>
    <t>Jorge</t>
  </si>
  <si>
    <t>Samuel</t>
  </si>
  <si>
    <t>Sara</t>
  </si>
  <si>
    <t>Jaime</t>
  </si>
  <si>
    <t>Sam</t>
  </si>
  <si>
    <t>Tomás</t>
  </si>
  <si>
    <t>Guillermo</t>
  </si>
  <si>
    <t>Sirven para visualizar datos jerárquicos con grupos o subgrupos.
Ejemplos:
- Empleados por departamentos y gerencias.
- Población por ciudad, departamento y región.
Recomendaciones:
- Usar gráficos rectángulares cuando tengas 1 o 2 niveles jerárquicos y de proyección solar para visualizar la profundidad de los niveles jerárquicos.
- Asegurar que tus datos sean correctamente ordenados y agrupados.</t>
  </si>
  <si>
    <t>Productos Defectuosos</t>
  </si>
  <si>
    <t>Velocidad de entrega</t>
  </si>
  <si>
    <t>Temperatura</t>
  </si>
  <si>
    <t>Coef. Correlación</t>
  </si>
  <si>
    <t>Pearson</t>
  </si>
  <si>
    <t>Coef. Determinación</t>
  </si>
  <si>
    <t>Velocidad vs Defectuosos</t>
  </si>
  <si>
    <t>Temp. vs Defectuosos</t>
  </si>
  <si>
    <t>DIAGRAMA DE DISPERSIÓN</t>
  </si>
  <si>
    <t>Sirve para visualizar la correlación o relaciones entre series de datos.
Ejemplos:
- Temperatura vs Cantidad de Defectuosos.
- Duración de personas viendo televisión por Edad.
Recomendaciones:
- Agregar una línea de tendencia para visualizar mejor la correlación de variables.
- Recuerda que la correlación no significa causalidad.</t>
  </si>
  <si>
    <t>DIAGRAMA DE BURBUJAS</t>
  </si>
  <si>
    <t xml:space="preserve">Cantidad de productos </t>
  </si>
  <si>
    <t>Cuota de mercado</t>
  </si>
  <si>
    <t>Nos muestra tres dimensiones de datos en un gráfico de dos dimensiones.
Es una variación del gráfico de dispersión en donde los puntos son reemplazados por burbujas.
Ejemplos:
- Cantidad de productos (X), Ventas (Y) y Cuota de mercado (tamaño).
- Ingreso per cápita (X), Esperanza de vida (Y) y Población (tamaño) por país.
Recomendaciones:
- Usa un color como una cuarta dimensión para distinguir entre categorías.</t>
  </si>
  <si>
    <t>Nos muestra varias características estadísticas importantes, como 
la variación (dispersión) y simetría.
Ejemplos:
- Comparar cantidad de desperdicios por área de una empresa.
- Comparar tiempos de trabajo por cada operario.
Recomendaciones:
- Por defecto, los cuartiles se calculan excluyendo la mediana; este cálculo
se puede ajustar incluyéndola, pero puede cambiar el gráfico considerablemente 
si tienes poca muestra para cada subgrupo.</t>
  </si>
  <si>
    <t>GRÁFICO DE CAJAS Y BIGOTES (BOX-PLOT)</t>
  </si>
  <si>
    <t>Tiempo promedio</t>
  </si>
  <si>
    <t>Operario 1</t>
  </si>
  <si>
    <t>Operario 2</t>
  </si>
  <si>
    <t>Operario 3</t>
  </si>
  <si>
    <t>Operario 4</t>
  </si>
  <si>
    <t>Operario 5</t>
  </si>
  <si>
    <t>Operario 6</t>
  </si>
  <si>
    <t>Operario</t>
  </si>
  <si>
    <t>Día</t>
  </si>
  <si>
    <t>Lunes</t>
  </si>
  <si>
    <t>Martes</t>
  </si>
  <si>
    <t>Miércoles</t>
  </si>
  <si>
    <t>Jueves</t>
  </si>
  <si>
    <t>Viernes</t>
  </si>
  <si>
    <t>Costo de venta</t>
  </si>
  <si>
    <t>Devoluciones</t>
  </si>
  <si>
    <t>Utilidad bruta</t>
  </si>
  <si>
    <t>Comisiones</t>
  </si>
  <si>
    <t>Gastos financieros</t>
  </si>
  <si>
    <t>Utilidad Operativa</t>
  </si>
  <si>
    <t>Utilidad Neta</t>
  </si>
  <si>
    <t>Ingresos financieros</t>
  </si>
  <si>
    <t>GRÁFICOS DE CASCADA</t>
  </si>
  <si>
    <t>Mostrar avances por cada etapa en forma de embudo.
Ejemplos:
- Interesados, visitantes a página web y ventas en una tienda online.
- Meta de ventas por niveles o etapas.
Recomendaciones:
- En vez de usar números, puedes usar porcentaje en cada nivel o etapa.
- Darle colores personalizados por cada etapa para darle énfasis al progreso.</t>
  </si>
  <si>
    <t>Etapas</t>
  </si>
  <si>
    <t>Clientes potenciales</t>
  </si>
  <si>
    <t>Clientes potenciales calificados</t>
  </si>
  <si>
    <t>Análisis de necesidades</t>
  </si>
  <si>
    <t>Negociaciones</t>
  </si>
  <si>
    <t>Ventas cerradas</t>
  </si>
  <si>
    <t>Cotizaciones</t>
  </si>
  <si>
    <t>Clientes (%)</t>
  </si>
  <si>
    <t>GRÁFICOS DE EMBUDO Y PIRÁMIDE INVERTIDA</t>
  </si>
  <si>
    <t>Tecnología y equipos</t>
  </si>
  <si>
    <t>Mostrar el valor neto después de sumar y restar 
valores positivos y negativos.
Ejemplos:
- Balance de Ingresos y Egresos en el tiempo.
- Estado de Resultados Financieros.
Recomendaciones:
- Usar subtotales para dividir los segmentos de ganancia y pérdidas.
- Puedes darle colores personalizados a los valores negativos y positivos.</t>
  </si>
  <si>
    <t>MAPAS DE CALOR</t>
  </si>
  <si>
    <t>Tasa de Accidentes</t>
  </si>
  <si>
    <t>Planta 1</t>
  </si>
  <si>
    <t>Planta 2</t>
  </si>
  <si>
    <t>Planta 3</t>
  </si>
  <si>
    <t>Planta 4</t>
  </si>
  <si>
    <t>Planta 5</t>
  </si>
  <si>
    <t>Planta 6</t>
  </si>
  <si>
    <t>Planta 7</t>
  </si>
  <si>
    <t>Ver tendencias o relaciones usando una escala de color.
Ejemplos:
- Temperatura promedio por país y año.
- Tasas de accidentes por planta y meses.
Recomendaciones:
- Usar escala de colores intuitivas, como el rojo y verde o azul y rojo.
- Usar Formato Personalizado para esconder valores (;;;).</t>
  </si>
  <si>
    <t>Ene</t>
  </si>
  <si>
    <t>Feb</t>
  </si>
  <si>
    <t>Mar</t>
  </si>
  <si>
    <t>Abr</t>
  </si>
  <si>
    <t>May</t>
  </si>
  <si>
    <t>Jun</t>
  </si>
  <si>
    <t>Jul</t>
  </si>
  <si>
    <t>Ago</t>
  </si>
  <si>
    <t>Set</t>
  </si>
  <si>
    <t>Oct</t>
  </si>
  <si>
    <t>Nov</t>
  </si>
  <si>
    <t>Dic</t>
  </si>
  <si>
    <t>GRÁFICOS DE SUPERFICIE Y CONTORNO</t>
  </si>
  <si>
    <t>Graficar datos en 3 dimensiones para encontrar valores óptimos o relaciones.
Ejemplos:
- Temperatura promedio por país y año.
- Niveles de Longitud y Latitud.
Recomendaciones:
- Puedes reemplazarlo por un Mapa de Calor.
- Agrandar o reducir el tamaño del gráfico para que se modulen sus rangos como gustes.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</si>
</sst>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6" formatCode="&quot;S/.&quot;#,##0;[Red]\-&quot;S/.&quot;#,##0"/>
    <numFmt numFmtId="164" formatCode="&quot;$&quot;#,##0"/>
    <numFmt numFmtId="165" formatCode="&quot;$&quot;#,##0_);[Red]\(&quot;$&quot;#,##0\)"/>
  </numFmts>
  <fonts count="19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name val="Calibri"/>
      <family val="2"/>
      <scheme val="minor"/>
    </font>
    <font>
      <b/>
      <sz val="16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name val="Calibri"/>
      <family val="2"/>
      <scheme val="minor"/>
    </font>
    <font>
      <b/>
      <sz val="28"/>
      <color theme="0"/>
      <name val="Calibri"/>
      <family val="2"/>
      <scheme val="minor"/>
    </font>
    <font>
      <b/>
      <sz val="18"/>
      <color rgb="FFFF0000"/>
      <name val="Calibri"/>
      <family val="2"/>
      <scheme val="minor"/>
    </font>
    <font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4"/>
      <color theme="1"/>
      <name val="Calibri"/>
      <family val="2"/>
      <scheme val="minor"/>
    </font>
    <font>
      <b/>
      <sz val="16"/>
      <color theme="1"/>
      <name val="Calibri"/>
      <family val="2"/>
      <scheme val="minor"/>
    </font>
    <font>
      <sz val="16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4"/>
      <color rgb="FFFF0000"/>
      <name val="Calibri"/>
      <family val="2"/>
      <scheme val="minor"/>
    </font>
    <font>
      <b/>
      <sz val="18"/>
      <color theme="1"/>
      <name val="Calibri"/>
      <family val="2"/>
      <scheme val="minor"/>
    </font>
    <font>
      <sz val="18"/>
      <color theme="1"/>
      <name val="Calibri"/>
      <family val="2"/>
      <scheme val="minor"/>
    </font>
    <font>
      <i/>
      <sz val="14"/>
      <color theme="1"/>
      <name val="Calibri"/>
      <family val="2"/>
      <scheme val="minor"/>
    </font>
    <font>
      <sz val="14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8" tint="-0.2499465926084170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4">
    <border>
      <left/>
      <right/>
      <top/>
      <bottom/>
      <diagonal/>
    </border>
    <border>
      <left/>
      <right style="thick">
        <color auto="1"/>
      </right>
      <top/>
      <bottom style="thick">
        <color auto="1"/>
      </bottom>
      <diagonal/>
    </border>
    <border>
      <left/>
      <right/>
      <top/>
      <bottom style="thick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3" fillId="0" borderId="0" applyFont="0" applyFill="0" applyBorder="0" applyAlignment="0" applyProtection="0"/>
  </cellStyleXfs>
  <cellXfs count="57">
    <xf numFmtId="0" fontId="0" fillId="0" borderId="0" xfId="0"/>
    <xf numFmtId="3" fontId="0" fillId="0" borderId="0" xfId="0" applyNumberFormat="1" applyAlignment="1">
      <alignment horizontal="center"/>
    </xf>
    <xf numFmtId="164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0" fontId="2" fillId="0" borderId="0" xfId="0" applyFont="1" applyAlignment="1">
      <alignment vertical="center" wrapText="1"/>
    </xf>
    <xf numFmtId="1" fontId="0" fillId="0" borderId="0" xfId="0" applyNumberFormat="1" applyAlignment="1">
      <alignment horizontal="center"/>
    </xf>
    <xf numFmtId="0" fontId="3" fillId="0" borderId="0" xfId="0" applyFont="1" applyAlignment="1">
      <alignment vertical="center" wrapText="1"/>
    </xf>
    <xf numFmtId="3" fontId="4" fillId="2" borderId="0" xfId="0" applyNumberFormat="1" applyFont="1" applyFill="1" applyAlignment="1">
      <alignment horizontal="center" vertical="center"/>
    </xf>
    <xf numFmtId="164" fontId="4" fillId="2" borderId="0" xfId="0" applyNumberFormat="1" applyFont="1" applyFill="1" applyAlignment="1">
      <alignment horizontal="center" vertical="center"/>
    </xf>
    <xf numFmtId="0" fontId="4" fillId="2" borderId="0" xfId="0" applyFont="1" applyFill="1" applyAlignment="1">
      <alignment horizontal="center" vertical="center"/>
    </xf>
    <xf numFmtId="0" fontId="0" fillId="0" borderId="0" xfId="0" applyAlignment="1">
      <alignment vertical="center"/>
    </xf>
    <xf numFmtId="0" fontId="4" fillId="4" borderId="0" xfId="0" applyFont="1" applyFill="1" applyAlignment="1">
      <alignment horizontal="center" vertical="center"/>
    </xf>
    <xf numFmtId="164" fontId="4" fillId="4" borderId="0" xfId="0" applyNumberFormat="1" applyFont="1" applyFill="1" applyAlignment="1">
      <alignment horizontal="center" vertical="center"/>
    </xf>
    <xf numFmtId="0" fontId="1" fillId="4" borderId="0" xfId="0" applyFont="1" applyFill="1" applyAlignment="1">
      <alignment horizontal="center"/>
    </xf>
    <xf numFmtId="0" fontId="8" fillId="0" borderId="3" xfId="0" applyFont="1" applyBorder="1"/>
    <xf numFmtId="0" fontId="1" fillId="4" borderId="3" xfId="0" applyFont="1" applyFill="1" applyBorder="1" applyAlignment="1">
      <alignment horizontal="center"/>
    </xf>
    <xf numFmtId="0" fontId="1" fillId="0" borderId="0" xfId="0" applyFont="1"/>
    <xf numFmtId="10" fontId="4" fillId="0" borderId="3" xfId="0" applyNumberFormat="1" applyFont="1" applyBorder="1"/>
    <xf numFmtId="3" fontId="9" fillId="6" borderId="0" xfId="0" applyNumberFormat="1" applyFont="1" applyFill="1" applyAlignment="1">
      <alignment horizontal="center"/>
    </xf>
    <xf numFmtId="3" fontId="9" fillId="5" borderId="0" xfId="0" applyNumberFormat="1" applyFont="1" applyFill="1" applyAlignment="1">
      <alignment horizontal="center"/>
    </xf>
    <xf numFmtId="0" fontId="10" fillId="0" borderId="0" xfId="0" applyFont="1" applyAlignment="1">
      <alignment horizontal="center"/>
    </xf>
    <xf numFmtId="3" fontId="10" fillId="0" borderId="0" xfId="0" applyNumberFormat="1" applyFont="1" applyAlignment="1">
      <alignment horizontal="center"/>
    </xf>
    <xf numFmtId="3" fontId="11" fillId="6" borderId="0" xfId="0" applyNumberFormat="1" applyFont="1" applyFill="1" applyAlignment="1">
      <alignment horizontal="center" vertical="center"/>
    </xf>
    <xf numFmtId="3" fontId="11" fillId="5" borderId="0" xfId="0" applyNumberFormat="1" applyFont="1" applyFill="1" applyAlignment="1">
      <alignment horizontal="center" vertical="center"/>
    </xf>
    <xf numFmtId="0" fontId="10" fillId="0" borderId="0" xfId="0" applyFont="1" applyAlignment="1">
      <alignment vertical="center"/>
    </xf>
    <xf numFmtId="3" fontId="11" fillId="5" borderId="0" xfId="0" applyNumberFormat="1" applyFont="1" applyFill="1" applyAlignment="1">
      <alignment horizontal="center"/>
    </xf>
    <xf numFmtId="0" fontId="12" fillId="0" borderId="0" xfId="0" applyFont="1" applyAlignment="1">
      <alignment horizontal="center"/>
    </xf>
    <xf numFmtId="3" fontId="12" fillId="0" borderId="0" xfId="0" applyNumberFormat="1" applyFont="1" applyAlignment="1">
      <alignment horizontal="center"/>
    </xf>
    <xf numFmtId="4" fontId="0" fillId="0" borderId="0" xfId="0" applyNumberFormat="1"/>
    <xf numFmtId="2" fontId="9" fillId="0" borderId="3" xfId="1" applyNumberFormat="1" applyFont="1" applyBorder="1" applyAlignment="1">
      <alignment horizontal="center"/>
    </xf>
    <xf numFmtId="3" fontId="11" fillId="5" borderId="3" xfId="0" applyNumberFormat="1" applyFont="1" applyFill="1" applyBorder="1" applyAlignment="1">
      <alignment horizontal="center"/>
    </xf>
    <xf numFmtId="2" fontId="14" fillId="0" borderId="3" xfId="1" applyNumberFormat="1" applyFont="1" applyBorder="1" applyAlignment="1">
      <alignment horizontal="center"/>
    </xf>
    <xf numFmtId="3" fontId="15" fillId="5" borderId="0" xfId="0" applyNumberFormat="1" applyFont="1" applyFill="1" applyAlignment="1">
      <alignment horizontal="center"/>
    </xf>
    <xf numFmtId="0" fontId="15" fillId="0" borderId="0" xfId="0" applyFont="1" applyAlignment="1">
      <alignment horizontal="center"/>
    </xf>
    <xf numFmtId="0" fontId="15" fillId="0" borderId="0" xfId="0" applyFont="1" applyAlignment="1">
      <alignment horizontal="center" wrapText="1"/>
    </xf>
    <xf numFmtId="9" fontId="15" fillId="0" borderId="0" xfId="0" applyNumberFormat="1" applyFont="1" applyAlignment="1">
      <alignment horizontal="center"/>
    </xf>
    <xf numFmtId="1" fontId="15" fillId="0" borderId="0" xfId="0" applyNumberFormat="1" applyFont="1" applyAlignment="1">
      <alignment horizontal="center"/>
    </xf>
    <xf numFmtId="1" fontId="0" fillId="0" borderId="0" xfId="0" applyNumberFormat="1"/>
    <xf numFmtId="0" fontId="16" fillId="0" borderId="0" xfId="0" applyFont="1"/>
    <xf numFmtId="0" fontId="17" fillId="0" borderId="0" xfId="0" applyFont="1" applyAlignment="1">
      <alignment horizontal="center"/>
    </xf>
    <xf numFmtId="6" fontId="10" fillId="0" borderId="0" xfId="0" applyNumberFormat="1" applyFont="1" applyAlignment="1">
      <alignment horizontal="center"/>
    </xf>
    <xf numFmtId="0" fontId="9" fillId="6" borderId="0" xfId="0" applyFont="1" applyFill="1" applyAlignment="1">
      <alignment horizontal="center"/>
    </xf>
    <xf numFmtId="165" fontId="9" fillId="6" borderId="0" xfId="0" applyNumberFormat="1" applyFont="1" applyFill="1" applyAlignment="1">
      <alignment horizontal="center"/>
    </xf>
    <xf numFmtId="0" fontId="18" fillId="0" borderId="0" xfId="0" applyNumberFormat="1" applyFont="1" applyAlignment="1">
      <alignment horizontal="center" vertical="center"/>
    </xf>
    <xf numFmtId="0" fontId="10" fillId="0" borderId="0" xfId="0" applyFont="1" applyAlignment="1">
      <alignment horizontal="center" vertical="center"/>
    </xf>
    <xf numFmtId="10" fontId="18" fillId="0" borderId="0" xfId="0" applyNumberFormat="1" applyFont="1" applyAlignment="1">
      <alignment horizontal="center" vertical="center"/>
    </xf>
    <xf numFmtId="10" fontId="10" fillId="0" borderId="0" xfId="0" applyNumberFormat="1" applyFont="1" applyAlignment="1">
      <alignment horizontal="center" vertical="center"/>
    </xf>
    <xf numFmtId="0" fontId="6" fillId="3" borderId="2" xfId="0" applyFont="1" applyFill="1" applyBorder="1" applyAlignment="1">
      <alignment horizontal="left" vertical="center"/>
    </xf>
    <xf numFmtId="0" fontId="6" fillId="3" borderId="1" xfId="0" applyFont="1" applyFill="1" applyBorder="1" applyAlignment="1">
      <alignment horizontal="left" vertical="center"/>
    </xf>
    <xf numFmtId="0" fontId="5" fillId="0" borderId="0" xfId="0" applyFont="1" applyAlignment="1">
      <alignment horizontal="left" vertical="center" wrapText="1"/>
    </xf>
    <xf numFmtId="1" fontId="11" fillId="5" borderId="0" xfId="0" applyNumberFormat="1" applyFont="1" applyFill="1" applyAlignment="1">
      <alignment horizontal="center"/>
    </xf>
    <xf numFmtId="3" fontId="11" fillId="5" borderId="0" xfId="0" applyNumberFormat="1" applyFont="1" applyFill="1" applyAlignment="1">
      <alignment horizontal="center"/>
    </xf>
    <xf numFmtId="0" fontId="11" fillId="0" borderId="0" xfId="0" applyNumberFormat="1" applyFont="1" applyAlignment="1">
      <alignment horizontal="center"/>
    </xf>
    <xf numFmtId="0" fontId="0" fillId="0" borderId="0" xfId="0"/>
    <xf numFmtId="0" fontId="6" fillId="3" borderId="2" xfId="0" applyNumberFormat="1" applyFont="1" applyFill="1" applyBorder="1" applyAlignment="1">
      <alignment horizontal="left" vertical="center"/>
    </xf>
    <xf numFmtId="0" fontId="6" fillId="3" borderId="1" xfId="0" applyNumberFormat="1" applyFont="1" applyFill="1" applyBorder="1" applyAlignment="1">
      <alignment horizontal="left" vertical="center"/>
    </xf>
    <xf numFmtId="0" fontId="11" fillId="0" borderId="0" xfId="0" applyFont="1" applyAlignment="1">
      <alignment horizontal="center"/>
    </xf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colors>
    <mruColors>
      <color rgb="FF5C8F39"/>
      <color rgb="FF6FAD45"/>
      <color rgb="FFFF4F4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5" Type="http://schemas.openxmlformats.org/officeDocument/2006/relationships/customXml" Target="../customXml/item5.xml"/><Relationship Id="rId2" Type="http://schemas.openxmlformats.org/officeDocument/2006/relationships/worksheet" Target="worksheets/sheet2.xml"/><Relationship Id="rId16" Type="http://schemas.openxmlformats.org/officeDocument/2006/relationships/connections" Target="connections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23" Type="http://schemas.openxmlformats.org/officeDocument/2006/relationships/customXml" Target="../customXml/item3.xml"/><Relationship Id="rId10" Type="http://schemas.openxmlformats.org/officeDocument/2006/relationships/worksheet" Target="worksheets/sheet10.xml"/><Relationship Id="rId19" Type="http://schemas.openxmlformats.org/officeDocument/2006/relationships/powerPivotData" Target="model/item.data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Relationship Id="rId22" Type="http://schemas.openxmlformats.org/officeDocument/2006/relationships/customXml" Target="../customXml/item2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Ex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Ex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Ex4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7" Type="http://schemas.microsoft.com/office/2011/relationships/chartColorStyle" Target="colors4.xml"/><Relationship Id="rId2" Type="http://schemas.openxmlformats.org/officeDocument/2006/relationships/image" Target="../media/image7.png"/><Relationship Id="rId1" Type="http://schemas.openxmlformats.org/officeDocument/2006/relationships/image" Target="../media/image6.png"/><Relationship Id="rId6" Type="http://schemas.microsoft.com/office/2011/relationships/chartStyle" Target="style4.xml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charts/_rels/chartEx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Ex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Ex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Ex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_xlchart.v5.0</cx:f>
      </cx:strDim>
      <cx:numDim type="val">
        <cx:f>_xlchart.v5.1</cx:f>
      </cx:numDim>
    </cx:data>
  </cx:chartData>
  <cx:chart>
    <cx:plotArea>
      <cx:plotAreaRegion>
        <cx:series layoutId="waterfall" uniqueId="{E48969FC-93C3-426D-AC07-C154345FFA58}">
          <cx:dataPt idx="1">
            <cx:spPr>
              <a:solidFill>
                <a:srgbClr val="FF4F4F"/>
              </a:solidFill>
            </cx:spPr>
          </cx:dataPt>
          <cx:dataPt idx="2">
            <cx:spPr>
              <a:solidFill>
                <a:srgbClr val="92D050"/>
              </a:solidFill>
            </cx:spPr>
          </cx:dataPt>
          <cx:dataPt idx="4">
            <cx:spPr>
              <a:solidFill>
                <a:srgbClr val="FF4F4F"/>
              </a:solidFill>
            </cx:spPr>
          </cx:dataPt>
          <cx:dataPt idx="5">
            <cx:spPr>
              <a:solidFill>
                <a:srgbClr val="FF4F4F"/>
              </a:solidFill>
            </cx:spPr>
          </cx:dataPt>
          <cx:dataPt idx="6">
            <cx:spPr>
              <a:solidFill>
                <a:srgbClr val="FF4F4F"/>
              </a:solidFill>
            </cx:spPr>
          </cx:dataPt>
          <cx:dataPt idx="8">
            <cx:spPr>
              <a:solidFill>
                <a:srgbClr val="92D050"/>
              </a:solidFill>
            </cx:spPr>
          </cx:dataPt>
          <cx:dataPt idx="9">
            <cx:spPr>
              <a:solidFill>
                <a:srgbClr val="FF4F4F"/>
              </a:solidFill>
            </cx:spPr>
          </cx:dataPt>
          <cx:dataLabels pos="outEnd">
            <cx:visibility seriesName="0" categoryName="0" value="1"/>
          </cx:dataLabels>
          <cx:dataId val="0"/>
          <cx:layoutPr>
            <cx:subtotals>
              <cx:idx val="0"/>
              <cx:idx val="3"/>
              <cx:idx val="7"/>
              <cx:idx val="10"/>
            </cx:subtotals>
          </cx:layoutPr>
        </cx:series>
      </cx:plotAreaRegion>
      <cx:axis id="0">
        <cx:catScaling gapWidth="0.5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800"/>
            </a:pPr>
            <a:endParaRPr lang="es-ES" sz="8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  <cx:axis id="1">
        <cx:valScaling min="0"/>
        <cx:majorGridlines/>
        <cx:tickLabels/>
      </cx:axis>
    </cx:plotArea>
    <cx:legend pos="b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s-E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 panose="020F0502020204030204"/>
          </a:endParaRPr>
        </a:p>
      </cx:txPr>
    </cx:legend>
  </cx:chart>
  <cx:spPr>
    <a:noFill/>
    <a:ln>
      <a:noFill/>
    </a:ln>
  </cx:spPr>
  <cx:fmtOvrs>
    <cx:fmtOvr idx="0">
      <cx:spPr>
        <a:solidFill>
          <a:srgbClr val="92D050"/>
        </a:solidFill>
      </cx:spPr>
    </cx:fmtOvr>
    <cx:fmtOvr idx="1">
      <cx:spPr>
        <a:solidFill>
          <a:srgbClr val="FF0000"/>
        </a:solidFill>
      </cx:spPr>
    </cx:fmtOvr>
  </cx:fmtOvrs>
</cx:chartSpace>
</file>

<file path=xl/charts/chartEx2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_xlchart.v5.2</cx:f>
      </cx:strDim>
      <cx:numDim type="val">
        <cx:f>_xlchart.v5.3</cx:f>
      </cx:numDim>
    </cx:data>
  </cx:chartData>
  <cx:chart>
    <cx:plotArea>
      <cx:plotAreaRegion>
        <cx:series layoutId="waterfall" uniqueId="{8BC9C24F-B3C0-41FE-B6BC-4443F8151124}">
          <cx:dataLabels pos="outEnd">
            <cx:visibility seriesName="0" categoryName="0" value="1"/>
          </cx:dataLabels>
          <cx:dataId val="0"/>
          <cx:layoutPr>
            <cx:subtotals>
              <cx:idx val="0"/>
              <cx:idx val="3"/>
              <cx:idx val="7"/>
              <cx:idx val="10"/>
            </cx:subtotals>
          </cx:layoutPr>
        </cx:series>
      </cx:plotAreaRegion>
      <cx:axis id="0">
        <cx:catScaling gapWidth="0.5"/>
        <cx:tickLabels/>
      </cx:axis>
      <cx:axis id="1">
        <cx:valScaling/>
        <cx:majorGridlines/>
        <cx:tickLabels/>
      </cx:axis>
    </cx:plotArea>
    <cx:legend pos="t" align="ctr" overlay="0"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endParaRPr lang="es-ES" sz="900" b="0" i="0" u="none" strike="noStrike" baseline="0">
            <a:solidFill>
              <a:sysClr val="windowText" lastClr="000000">
                <a:lumMod val="65000"/>
                <a:lumOff val="35000"/>
              </a:sysClr>
            </a:solidFill>
            <a:latin typeface="Calibri" panose="020F0502020204030204"/>
          </a:endParaRPr>
        </a:p>
      </cx:txPr>
    </cx:legend>
  </cx:chart>
  <cx:fmtOvrs>
    <cx:fmtOvr idx="0">
      <cx:spPr>
        <a:solidFill>
          <a:srgbClr val="6FAD45"/>
        </a:solidFill>
      </cx:spPr>
    </cx:fmtOvr>
    <cx:fmtOvr idx="1">
      <cx:spPr>
        <a:solidFill>
          <a:srgbClr val="FF4F4F"/>
        </a:solidFill>
      </cx:spPr>
    </cx:fmtOvr>
  </cx:fmtOvrs>
</cx:chartSpace>
</file>

<file path=xl/charts/chartEx3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_xlchart.v2.7</cx:f>
      </cx:strDim>
      <cx:numDim type="val">
        <cx:f>_xlchart.v2.9</cx:f>
      </cx:numDim>
    </cx:data>
  </cx:chartData>
  <cx:chart>
    <cx:plotArea>
      <cx:plotAreaRegion>
        <cx:series layoutId="funnel" uniqueId="{FBD2D6E2-0165-4B8C-A558-9B63AA628DE9}">
          <cx:tx>
            <cx:txData>
              <cx:f>_xlchart.v2.8</cx:f>
              <cx:v>Clientes (%)</cx:v>
            </cx:txData>
          </cx:tx>
          <cx:spPr>
            <a:solidFill>
              <a:schemeClr val="accent6">
                <a:lumMod val="20000"/>
                <a:lumOff val="80000"/>
              </a:schemeClr>
            </a:solidFill>
          </cx:spPr>
          <cx:dataPt idx="0">
            <cx:spPr>
              <a:solidFill>
                <a:srgbClr val="70AD47">
                  <a:lumMod val="20000"/>
                  <a:lumOff val="80000"/>
                </a:srgbClr>
              </a:solidFill>
            </cx:spPr>
          </cx:dataPt>
          <cx:dataPt idx="1">
            <cx:spPr>
              <a:solidFill>
                <a:srgbClr val="70AD47">
                  <a:lumMod val="20000"/>
                  <a:lumOff val="80000"/>
                </a:srgbClr>
              </a:solidFill>
            </cx:spPr>
          </cx:dataPt>
          <cx:dataPt idx="2">
            <cx:spPr>
              <a:solidFill>
                <a:srgbClr val="70AD47">
                  <a:lumMod val="60000"/>
                  <a:lumOff val="40000"/>
                </a:srgbClr>
              </a:solidFill>
            </cx:spPr>
          </cx:dataPt>
          <cx:dataPt idx="3">
            <cx:spPr>
              <a:solidFill>
                <a:srgbClr val="70AD47">
                  <a:lumMod val="60000"/>
                  <a:lumOff val="40000"/>
                </a:srgbClr>
              </a:solidFill>
            </cx:spPr>
          </cx:dataPt>
          <cx:dataPt idx="4">
            <cx:spPr>
              <a:solidFill>
                <a:srgbClr val="6FAD45"/>
              </a:solidFill>
            </cx:spPr>
          </cx:dataPt>
          <cx:dataPt idx="5">
            <cx:spPr>
              <a:solidFill>
                <a:srgbClr val="6FAD45"/>
              </a:solidFill>
            </cx:spPr>
          </cx:dataPt>
          <cx:dataLabels>
            <cx:numFmt formatCode="0%" sourceLinked="0"/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1200" b="1"/>
                </a:pPr>
                <a:endParaRPr lang="es-ES" sz="1200" b="1" i="0" u="none" strike="noStrike" baseline="0">
                  <a:solidFill>
                    <a:sysClr val="windowText" lastClr="000000">
                      <a:lumMod val="65000"/>
                      <a:lumOff val="35000"/>
                    </a:sysClr>
                  </a:solidFill>
                  <a:latin typeface="Calibri" panose="020F0502020204030204"/>
                </a:endParaRPr>
              </a:p>
            </cx:txPr>
            <cx:visibility seriesName="0" categoryName="0" value="1"/>
            <cx:separator>, </cx:separator>
          </cx:dataLabels>
          <cx:dataId val="0"/>
        </cx:series>
      </cx:plotAreaRegion>
      <cx:axis id="0">
        <cx:catScaling gapWidth="0.0599999987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600" b="1"/>
            </a:pPr>
            <a:endParaRPr lang="es-ES" sz="6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</cx:plotArea>
  </cx:chart>
  <cx:spPr>
    <a:noFill/>
    <a:ln>
      <a:noFill/>
    </a:ln>
  </cx:spPr>
</cx:chartSpace>
</file>

<file path=xl/charts/chartEx4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_xlchart.v2.4</cx:f>
      </cx:strDim>
      <cx:numDim type="val">
        <cx:f>_xlchart.v2.6</cx:f>
      </cx:numDim>
    </cx:data>
  </cx:chartData>
  <cx:chart>
    <cx:plotArea>
      <cx:plotAreaRegion>
        <cx:series layoutId="funnel" uniqueId="{FBD2D6E2-0165-4B8C-A558-9B63AA628DE9}">
          <cx:tx>
            <cx:txData>
              <cx:f>_xlchart.v2.5</cx:f>
              <cx:v>Clientes (%)</cx:v>
            </cx:txData>
          </cx:tx>
          <cx:spPr>
            <a:solidFill>
              <a:schemeClr val="accent6">
                <a:lumMod val="20000"/>
                <a:lumOff val="80000"/>
              </a:schemeClr>
            </a:solidFill>
          </cx:spPr>
          <cx:dataPt idx="0">
            <cx:spPr>
              <a:blipFill>
                <a:blip r:embed="rId1"/>
                <a:stretch>
                  <a:fillRect/>
                </a:stretch>
              </a:blipFill>
            </cx:spPr>
          </cx:dataPt>
          <cx:dataPt idx="1">
            <cx:spPr>
              <a:blipFill>
                <a:blip r:embed="rId2"/>
                <a:stretch>
                  <a:fillRect/>
                </a:stretch>
              </a:blipFill>
            </cx:spPr>
          </cx:dataPt>
          <cx:dataPt idx="2">
            <cx:spPr>
              <a:blipFill>
                <a:blip r:embed="rId3"/>
                <a:stretch>
                  <a:fillRect/>
                </a:stretch>
              </a:blipFill>
            </cx:spPr>
          </cx:dataPt>
          <cx:dataPt idx="3">
            <cx:spPr>
              <a:blipFill>
                <a:blip r:embed="rId4"/>
                <a:stretch>
                  <a:fillRect/>
                </a:stretch>
              </a:blipFill>
            </cx:spPr>
          </cx:dataPt>
          <cx:dataPt idx="4">
            <cx:spPr>
              <a:blipFill>
                <a:blip r:embed="rId4"/>
                <a:stretch>
                  <a:fillRect/>
                </a:stretch>
              </a:blipFill>
            </cx:spPr>
          </cx:dataPt>
          <cx:dataPt idx="5">
            <cx:spPr>
              <a:blipFill>
                <a:blip r:embed="rId5"/>
                <a:stretch>
                  <a:fillRect/>
                </a:stretch>
              </a:blipFill>
            </cx:spPr>
          </cx:dataPt>
          <cx:dataLabels>
            <cx:numFmt formatCode="0%" sourceLinked="0"/>
            <cx:txPr>
              <a:bodyPr spcFirstLastPara="1" vertOverflow="ellipsis" horzOverflow="overflow" wrap="square" lIns="0" tIns="0" rIns="0" bIns="0" anchor="ctr" anchorCtr="1"/>
              <a:lstStyle/>
              <a:p>
                <a:pPr algn="ctr" rtl="0">
                  <a:defRPr sz="900" b="1">
                    <a:solidFill>
                      <a:schemeClr val="bg1"/>
                    </a:solidFill>
                  </a:defRPr>
                </a:pPr>
                <a:endParaRPr lang="es-ES" sz="900" b="1" i="0" u="none" strike="noStrike" baseline="0">
                  <a:solidFill>
                    <a:schemeClr val="bg1"/>
                  </a:solidFill>
                  <a:latin typeface="Calibri" panose="020F0502020204030204"/>
                </a:endParaRPr>
              </a:p>
            </cx:txPr>
            <cx:visibility seriesName="0" categoryName="0" value="1"/>
            <cx:separator>, </cx:separator>
          </cx:dataLabels>
          <cx:dataId val="0"/>
        </cx:series>
      </cx:plotAreaRegion>
      <cx:axis id="0" hidden="1">
        <cx:catScaling gapWidth="0.0599999987"/>
        <cx:tickLabels/>
        <cx:txPr>
          <a:bodyPr spcFirstLastPara="1" vertOverflow="ellipsis" horzOverflow="overflow" wrap="square" lIns="0" tIns="0" rIns="0" bIns="0" anchor="ctr" anchorCtr="1"/>
          <a:lstStyle/>
          <a:p>
            <a:pPr algn="ctr" rtl="0">
              <a:defRPr sz="600" b="1"/>
            </a:pPr>
            <a:endParaRPr lang="es-ES" sz="600" b="1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endParaRPr>
          </a:p>
        </cx:txPr>
      </cx:axis>
    </cx:plotArea>
  </cx:chart>
  <cx:spPr>
    <a:noFill/>
    <a:ln>
      <a:noFill/>
    </a:ln>
  </cx:spPr>
</cx:chartSpace>
</file>

<file path=xl/charts/chartEx5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_xlchart.v5.36</cx:f>
        <cx:nf>_xlchart.v5.35</cx:nf>
      </cx:strDim>
      <cx:numDim type="colorVal">
        <cx:f>_xlchart.v5.38</cx:f>
        <cx:nf>_xlchart.v5.37</cx:nf>
      </cx:numDim>
    </cx:data>
  </cx:chartData>
  <cx:chart>
    <cx:title pos="t" align="ctr" overlay="0">
      <cx:tx>
        <cx:txData>
          <cx:v>Ventas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chemeClr val="bg1"/>
              </a:solidFill>
              <a:latin typeface="Calibri" panose="020F0502020204030204"/>
            </a:rPr>
            <a:t>Ventas</a:t>
          </a:r>
        </a:p>
      </cx:txPr>
    </cx:title>
    <cx:plotArea>
      <cx:plotAreaRegion>
        <cx:series layoutId="regionMap" uniqueId="{B42B55A7-4A2D-4366-AC82-4D55A9F778FB}">
          <cx:tx>
            <cx:txData>
              <cx:f>_xlchart.v5.37</cx:f>
              <cx:v>Ventas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1HrHkt1IsuWvlNV6wAot2rqf2QuIK1OSTIoNLJmZDMgAEND4p/mB2b4fG8+sYjXJLtFt1jNmzQWY
UHED4eHu5xz3vz4sf3monu79D0tduf4vD8vffsyGof3LTz/1D9lTfd+/qvMH3/TN5+HVQ1P/1Hz+
nD88/fTo7+fc2Z8Iwuynh+zeD0/Lj//1VxjNPjXn5uF+yBt3Mz759fapH6uh/4N7v3nrh4dmdMPz
6xZG+tuP10/+f/7Pjz/cP9a5i/J+8PnDgP/24zmv73/84ckN+bC+Wdunv/34zRM//vDT96P/w0x+
qGCyw/gI7wYYv5JKICk44xJzSsmPP1SNs1/uS/FKEKG0llgTqojCX3788r6GAf5sOi+TuX989E99
D9/y8v+Xt76Z+JeLv70Ked+EPy9P2DzP+zp++dCfvl3+//rrdxfg07+78pWFvl+nP7v1Txro8PBv
tQ97RSjjiirOhORE0+/sw19xSbniHCPCqUbiW/v8yWx+2zwvL31nnZdr//HGOd//cM4/Pfnh/vHL
Ov0bnEi+0gQzLAkVFDyE8O9spF5RoSjVHKwoGcH6y2//7EPRUwvhBNzJDc0Pj08//JOT/G3b/eFg
39n0D5/9z7d145+G5stS/xvMzF5hQrBCmipJkEQUYuE3sZK9YhArmaaCg9NSCfvg50D9O3b+0wn+
kyb+ZZw/s+4vj/3HG/a/6/utcff9l9X9N5iWv0JCY6kwYgwhQZn6zrTqFeIQZjGhUmqixXcu/M9M
6beN+fc3vzPf32/8xxnsa3TyzeT/VXSiX2GJCSMSU00UIUR+Zxb2inKhFMJKavWP6OQXDPX78/lt
m/zy2jdT/xWQ/b+BIr8PU36Fb9H9cB+/4L6vkMof3335PMCn3736R/Dx57U6PP7tRy2YpAw2+q+I
8nmYbyLa1+jvm1ee7vsB0KUEdIKFQJiL56Q4P/18Vb4CyMmUUhq/3ANM4xo/ZM94FL2CGMu0Zowi
zrCG3++b8ed79BUlXHAtOVaaIP0r/r5uqtU27tfF+OX8BzfW103uhv5vPxIARu3Pjz3PVDxnZIjg
EKlh32AlnrdW+3B/Cxgfnsb/a4NAPmRZvsRE2NygZpx3rRePwbTlxuerOjshP4qgm02eFVVYtIE6
ziiIrbCXrujusoHmZugfZ9G1iSIVj+pqKo+kVfGsyn7XjOihxqQM5Uz3esBtUpK0M1VfouSrNf+N
T1EM1vK7b+FSMyUoAhTCkIIF/fpbONpsVQV6iZE3RTG5PedNELrc8LrrXs/FO1kFykwTCQxv6DXN
Rr/LijrRFSvCufUkmipWRy1hCRdbEQWqnWNcjWJPvfzUrHlcBWNvJiRVONa+D7t5fTMGfRX2ffFh
y6Jyq9hhyWsbtm1bhcuwysM4LX4/jHVhUrXdywpfdJkeHwsSoWrKYrUqHVs17TterqZfNQ7nVWTG
oio3jdCPNWq3aBm7OiaYlyZYCxbONLvIu6qLZTdZ02zNTkuU3uuVaBOIrDx66ZRZ862OCHfT23za
qGFjFXzYyuBd7af1nWRBUjTbmPiqq8NhENw0Y98lqZ7XUJZeREIrfNHo8VMxcbvDuMjOi5rtmZG1
iNulx+bl1E+ui1jaVhFAv/l60trt57y7dVaNx1kGT5QM001T8+lm0tVyaHXfGkTaLGpLlCYLGPNY
1e6uxNmbzJHuTIS81G0wHAoaz2kanAO2T8vA3r4c6BrkRpTFfGyUX3ZNl4lodHkb4bTOz1Zn5AZ+
pTCdSPGhE+UadmgrrpaabZHgzRhtarjMSz3slBr7IxnIGLkc+dBWTXetU1fuqrrso3GZzDTg+rPi
5J1E1fzOufqdIkt2qJpg3S3oXDzmtPhA2dS81bVdrvVYnkY53DXgRYeZjehMiwqdJdU47jELDPiD
v1z9ZspxrROm8HDAiyVXcmxlOJasufQpb0yHWHD6+6EoTDV4+xaz+25pjLIuvWyriSpj134Ng3KA
jZL1Q7g459/LnHUGvGa+zOxUvN0CEUEA0HvckDbs1Zph49Nur3wx7cct18f++fDyF1sLFA313IUk
X5ukBUcO63RMrzo7lLvR6SFpygdkc9hz9bZeLGSgH7kMvKnSbOd6XhxsUxW3L4dlnUPRC3n1cpZj
vp3TTd1MlZ8vmtRf8nYN3hTz9jat0uGSW56+qbrytdWeHpnq7HlOu7ggODu9HHKcZieSF21co6qI
pzQPIqICdDW1c7sbfZCeRpHmSSeDw9KI7E2w5qPZvLKnUQ/ZGyq7N+kcpNdb7+d9gfI5fjmd07w2
vnD2omgVSfpljuYJob0qxukOVuGQ6nG8x0uQRSBNLGfVoCl2BHVxr/L6XPa1mTmeL5amL3ZIF8hI
Oohb6bctZoq08ctp0M44rvSiYllN89tqrfcVaA0n7LrTMOv13KltPc8fuzI4LZ1MPwmRPcgm9ydW
DNbgpvVn3uriJEoZ5ose3w2Tv0pp4B4l7MqyIkXEtq1JmCPjm7m0xyXv8muMUqPFmp6bYRouV+WT
qibrqXb2LFFbHlQmdiVSy3X+fJjycV8HaZnYtqt2Te/mNy3JrfG684+y9nuaNV085kxEvheWGtVu
dSJEk4VBlbNLhHt2+fLXVFF22ec0kePET7jk+8wV+QVxPrtpcyJjy7mLXk5z0zV6uZODUY1u7vhY
dBdk7nZZL584a9jDMmw7MsJ6mLxN6MBsZta5P5d10XzCQdcYHJTZu6qqaFhlq78t643GFRnAl1wT
IY70ZQUub6Y+WPZ5S6vTmPohWdVcvB5tJyO+SZdMsixe22FyN27ezMvNl0tT5/toRl4kvlu1gciy
7MZldgc8tRdoaaKgG0wJmfOKZt106Fg7xHOJQltP5Qcwy7hXWcvil1NR9++IAH/cUONjSpW7UU1+
p1Q2vl/Tsdh1Hm3J3Orx/eTQfcvlcF2l83Y7Bt3lOrodHtotpHK1YS/u0q2fL3u18SvptEu0Vcpw
2ezSbLumbEOmrfr+WLTFofcWJakcixC7RyW2IRau+Oxn2FhkQIZrOiU4FyfbNFsoIEIYPfo+ruei
S5ZgU/ucCG+CugrCsm85MZih6sKJU8lhqEa2l7jprlbnZSzTdImzKY9Zxe+GNO8i3OedoWwM64xY
s1VKROuMP+S+inq1bBAKCDJFi/GuSOsgJCmJt1aTpMvT+qoYtvoqZ019ldXdw+SbaCWoeZum7cex
rIZzvaIhxCDqHQTykBob29yk2Dc39aD5kaT6I+GIm9EO5HJFC4pH3IhDsQl/LtTUJEG92tdrAQta
r3N9z4LpmAE1umBNL3dF2/kwzaXctbptb3m/Nrd5ZSMPy7ETa5GbqZ0g7XRW7SCa0jd+Qn7HS48j
kQVLQq3NIjvW4rLVC7t8uwGeu+yHhV/mdesgKmV1yPmJ0a29GZla45myPCFl5yAxBukRu7U0ZBuC
ZJ227Sjsei1sWu/J3LxeUpJoitZYdLw5lev0LgvyI1n0fOFKUpvFTa/nkQMwG1i1U7Law2ZqIrnq
xQQ+o6GVY5JJMh6URw8lq5TZ0FLdoL7juyl/X3Y1jjSv5nDM6cdgteUBgEsXutJvR/BIHE0Dnw0Z
qU5qx+KpVs1u691iXCPoLV3wsbJFlVhcpNE4HEkX+As79++nOgWLrXV3hudMH4DX2l7PZoIsLEGN
vpoJ+yAtjcEz692AeR6u03hMR82ifMTLecthgEXVm9kKVMYBR12S6aYJIT9ow9fFxcoKF0uty7BT
5WCyvgyLIZ0jiGiFEXN5u+VZVKOyj+kz5F3E/Lmoxfu2z7NQV8RMdR0XXG1GctvtV+ZdXG/zGJWT
vxSCn2Xbl2ao6uOgFh02VLZXi3QXog/kdW9tfdf4OoKZrLeqORaZ697a7IMvObkbK1QAxAhev5xt
rSOnuVHavJwW42z3qi+PJQlwyIKA3pNuNxBH3m5pdbRs7JO82tKwDIYxmiHQFH3gQjtnhg7jejlv
LdvTddrJfAUj8mxf0mIOi7zZU+GnC595FTYjvi8qErKtqHbD1GZmydLcsCLY18y+bmY8GLR5DFFh
K8w8l9XZTVt/KYtMhXpAfdxaZE/S3WZTtyuyfjt6hz4WKVc7qdbZFLTYMTlMJnOrO2yKvHO9vuC4
q24rjY3Og2zvqq4zyyypKZVr47FEPJzBol2+ZUalfgxFvTrTu/FcZONmKOmo4W3+KKpB7DpS7+EL
74JqxAkaRKhxu5qOjfKQ65uyr5zZgiaI0o3bpNP1LnCTuxZtEy2QF7e0aA+LWukFq+mxdx2ejZ2f
Q3QZUOPtQkLZNG+nfIKYHKThELwmlvs9nlIXN6w72XLSEH9pZTwi9nYr4hENy+38fBiX8xz4OeoE
bffArIKznxigdYv4bQHp17iuccaVdQmZLOij1uEpDAp+329La7p03lnRgH2BBzDZRyRoujCrr1vf
5mHQ93uEM/KGjGyXEsmv1+cztLrBtO2yRA3ZAjNnZXZXB8FlM4qEFkFz660tDrSfK7OJfjSps8Pb
ph77OFv6TzooxUEvN6TFpWkn30VlHlQJ6vw9Iu6YNvS2TFlz8qAGRdnWnzkO0DmvlosWXgl7W5Qx
tf2lW9t853O5L3ibRtMk8l3V9YYGSiZ9ESCTtcRIhHSidFPH2rtPW7VUV3J1jWmmRb4f+QVhgQ6p
8+M5z9o8AlIahDkNZEIylZl2UMCMFM3fZyt737lUmoXbcreR8mJptzwJquFWZXUBeUx/9tOVp7g9
QW4HmgKGjJ3FzogxR9FKtzAtOnqyEH+r8RBsdEuKrbwYGoBRC7X0kgCxFRsWb8tlUqEUaF8jpve5
LGzofEnCluLscuzdeRlGn0htgQJtxRrjDRFYhGlHBJ5OjRiAwt1z5uhR+ebYrcuRuk4la5eDwRqc
h472b+nG5jgfiyDqesV20kPcLUj+xLKChD7YHjOS70t0y4JxOONstgfUV+hYTmKNixSBpwxrliz1
uoSBU+mhFcHnDtjFo2+XUOpKWlO25W4Fin5LG/FZckCRrG77sy/y1y2dmuNsNxkuaJAfaryd+l6s
F1PJWLzW73tdgBTgGvDPqhtj2VJ54NoXP7P3XwSdX+j7z8rEQ9OuPrfZL8XBX0//a/fUPEvE/Uu1
6u+Xvz2FMX4Z9FmH+ebkH2Sh3xF+fi5N/s7Nf04VwggjqTn6SqL4B1nov9vR/8//ru8fvii0z4rL
31/8Ig4R0FSFUIIhTIXECjTXLwoRfQUyupQStCAhNSh8XylE9BVBoK1rrCkjIHh8JRCxV4ogkJWY
BIkWgxj/ryhEMIPvZBVwTKKQgrrNc3VNK/jor2WVzPvFZiwYYtUEHtLrmJ2ZWB/WXtevfbfUr3ml
M4O6oD6Khca8c8Mxl9nyHvnCtHPB7+wW8HPVgC4yAhh6/8zjILlAHN0Wd9GsuA/LRfBITws7UxoN
OclOYzHAIQuy08vp1A95nPZdl+h2CuU4M4gJyIW4LvnTSMlbPDf5R2olN0JbEXJdTQfhRn3V08M6
rqyPZ11Xphqz9gD6GomDqkhj1o7vcNXSm1nlyxVpC+OCz1inb3Df1PcTX/pnZBEVHWpPgc7lDe7V
Jxibm7pv8ZnkQ7cj6zYnop/1rrOYmJ9JPwtcpHOOw2JzNFyaUl3OPV9OWz1eyHScjmvRBfqQiRwZ
kukh3vQtAlr/mEKEBS2Cf6Klt6ajVfmG9WNmxmD052Vm/vzylxtctoNS9hIXsGJ47fFtxeRkUImD
PUhQy2EQ1mQ6AX7WGjuV8r21ANDwAFFjsyPadTwl146x2zVf/GlZN3L9crDp8LbMWVisWXrZWKov
OfbrGas2doApT3VxwYeh9AbX1ZJ0PSZ7X/vygF1xW65cXJRFRfcSo9zUaHB3+T3fvLsC2Wc27YJA
rkE1udOrfeRIjJ+ZClO5yqdgSWG3ZDk/B8PWAQcLUJQinl+vvK13ufb6NK4T7CyR86jp+mPVZUuS
lfgyEOMMEgmoZBYw9VLwMhw9P3XrdOoBQBvGiuzYKdlA/rAHhgsezaKCZS/SZccsBbQzovyUab6v
m2U48m0NyayKkG9E7ZZzG3AdbY4UYTqnOumneTEZE1VUp2sfBq2/lZOyu5Tme0gHq1H1rJMu5HN2
nEY87wAs1MlQMhulWXvElpeRzKfbZQoORb085rP4zCqdRtiR93M/YQi0p7IZbjXsqVA+c9Jxe5up
CrTIJRCmvAG5Mj1AMrojAAxQMJ0VBSSassCHTUY/bSS4R3a6gHxAUzlf+my8UUXUqHEMIRHkRvnR
RUMz8zBgvk5oRvYEeiHC3Nr3lcLSaM4/NZO1oSi7j9M2RQ2G18pnTDi1dQuYvOCGl8pDbpx3zm7v
dLf0pp7EYrpsPefAq1WKP7UomKNnmqiBEpnM9qdNT2Fak8nYxeQ+GI99v7yRIy0TH8jApOkdF3Y2
fb18mDCfTKDmca9Rf0Bz93ry3siVZce07B94/vxNawUZFghcs9BPYsF9ktIi2gKCQ5/OIGaiK7xs
LpqXvIn4kg8AnDcaQbD7KNtpTFa8Xqa6EKbGrtqvc/E2B3heM9YaTu15w2VnsLtzvtnZLqvNuedb
MqXD2RIOgoRbElX6pLM5D6e8vrRB0+xc118MaLusF2AfnUKnocqx6dHdnE9GDnxKBnrv+TqZLat5
aDXwgnxINjK5kGfZLQ/4J26n2XRBA3IAWKGAzGB8cLattnH3bOaFH4MKXmagkYQ24IXBJY0Wgua7
VOA3NOickZbctNUaxDUD9xCTfCulkRjE97RthggkktrIgnbhhnftyqoQ2Rn2nmwKMK1bjSxL2LE1
gp08ls6MlepjzVa55xYEbax3bSFuBIEYwJ27As1kPrG1irouB6BbL5fLtl16torQNdkW6WE7dfM2
7dNt3DmaDsdZzyqsaj9EuqEf6hHZ+2kFfJFd0wDEwozcd2JojMdbyBcoIDRzGqIN5Lo0nR4KKwJT
1mtcYybNjME26+x8VIy1DAcvbusZ9ceU8neVz08p458DgP9xEfjPjQT39ii/ngYF2kMvjcj9J4dJ
Z5Raxt2YzyD2kfKTo1V6IUp2008X7bisoYONCuZNr2qM2ohNy3CNtgyKIiDdh4j4twsNjMj6NbF6
fhdsAzXDSLqwhdKMCWaRtFNXxGWuclOw6n7V/DAubXpwOKznjMRuyW5AcxaQ2A56sjrcpuaihlcC
BbslK50K0Yrf4q0yPe3fLVXpdzUTTezTQZo6pbCSfR5ShQH8s9FHbR+UEYJtV6VlGypb1mEdqH0t
1X078ivEiuoIfU/x8+/kHf1EQMdObLPuaxwEIadzENoCQVjuiQ7RXPKTGEHiDGrdhEXpfVzobs/K
stvpHJgjxI5rKKbdIxXMBlFgnhhIRWTz4k5N1cH6EYNwDNsXKC5Q8RK8Ji12knbzsUzvXM+mBMKd
TzLRoN06zFGqJN5hteEk2OCj8Vx+sK28Kn2TJRWDvbFux7IEZX1gW2h5zt6UHlSTVgl83ILNqG0O
QLSjieh8mqTTjVgnB6vVRkUrfVj5k/TtvQhg6BXMn8+QpQPgEtnQgavSFEd8sO9kc9cU2IcrmXAI
iRxHWyZCVuRp1C54CEETgxRSlcVRZPaDbM9tNp+bpnwftCwsLahQ+dqFTWsfVLk8BusaGMmaD4Kn
zjC6xNvQYAOs5WN1CxWnNWpTFHGovkR+gyyF/fBhhQJlBBWMU94Edag7dqraFTQ9koWkTK97fdPT
Zg2XfkUQlWb17CLFxUxCW1IXZ/2ShynssY3episvdhhxEA2yootLnrEQTAYUkmenrBY7yyg/Nj2N
6gArk+dZnIHimLhmuW0RcvuUp3sPFar92tXvphUlNPUfKCiqiPs0zpRzprVdBWuZAifxy2pAu4u7
chOnjKsqYs9CQgYKBJYfG3zLFldEs+1cTByO0h4ksCkn9NLNh5wzCA0rHqOhx1CCFKdV2iemx0S2
FlTZdRTh2EXUl/Io0go0LSKjsp/OBauHA7joRSPcsVXAiMquqmLd5DIaUntBlMxMJhaUrCtdo21L
SzPL9SDGqTT1AHqPZKAyCT3uAIL73VaQ+kK1ro3KFXAZGUzf9VA329qrVVh3URT4al67JZ7FSMNu
sFdTDUrtpvAUCYKtCTa9RGPf7jId1Enf9qA/uW40ILfRRAd8t9kGHHOiuylgRTKV/XaYgZFrN8Em
7bxMoPEqBaq7xnSFIpct3UmlNiF5Xt+xoXvLB7Gvak0uNuDZBerpcR4xPb78RSZdJxsDkxDfu5tS
1aBzFClIGiAHlBrqflm5be9zn791LZQvMy0sFACn8syXdoa41ajirAmbTNsVV4JfSLSS/VRYve9a
yy7r6ibVlQqzBmWfhnkyWp4ZDtoTaDeAVQfxaYM64Z5MLTJzs3Q7yYMjy8f5Iuf9dIs8N7bvIjUT
e7XMU79b2+5mLrNHOWBYe9W9tuN4g9m6nv3CDJ8BxGaMpjHoH0mL5hGkEVmG02ImXxuoAA8fiwWc
RGcAFoqq271QuH+Jp+7j2/hbUvrCJf/OWN/lZd4+Peb3f/jUxevkzfcPPM/j13H+v1Ldb9o8vmGs
CnoCfr/54ZvmkheG+/z8L+RWqFcC6KsUAuMvPYG/kFuFX1EMNXykiYQGi5c2sS/tD+gVws9EE/5h
DAUIjCj7it9CIyHQYgKEFEgxVUL+K/yWPXc4fN0BwZ5b1bgkHJpHGSfkO3qrMpIG00ghSM0IRxkf
aghI7btgEFCScd27fkMI0Fde7XBHpKEiD7uy9bFvQTEEfGdEwZakHM+uVQC0+ofAqi0GHesWBfQo
t+F6lA/E158WZJPSjq+hRvd5yvIEJJ84BeHMNuT9RmVhsqkCdXwU2lAOyKdIZVQPc9g4fTd1UphC
itNA7qBq4eNpTOOhDBKs3/O+9aHTAAKjrwz5iyTzTXPI90vzc3MI0YD3QZ2Q9LuGCqexXYIAmkP0
Um2hXqBiIk85n04T7Q+FskASobx14siwDSK9b0Xc5MOTdVKENt3WWM+pGaA8OpVjGbGZn6Gb4sEz
JI9zd7R9S5OBqDFqWpwei2IwhPidDlzwJx+CoX37GxuDvEKV4qBhQA83tBB/Z2NoKM6bTLYotg5X
EW7FtWtJDbWc9UYJZ8OpJouhZWGPPUiqUHooi8nGSOH9H68o9Mh9PxXJKWYCumOJgP2GnzvJv1ZT
cto3W5XXU1zq+ljfCsTnd3amsSih/2Ho5T5jbDS6GZgBIEAg+0wglKe0jBehLwUUJhKQCpM6tRTk
AKcgjUAjSwTdOTa0XkOPy8B3Cr8ZWUVvp2SeJxn5qSPxwGKogUL8dv6TXrJ6D9mHRZnT/q4gZui0
P7sVXRVbp5PRK2B5pSpD3euIde14SMHKvKZgaqhfHXiToaSy7mZrzJzT8t6SJl5ofTdt6OiYT99f
ODLk9xKYGEp5ALqDbd8sI3TVOAAf1djgt7ryD13rFcDbvjg0vcchLoFAZCmUTctMn60Ep/CTHKLh
sHWW/l8izqw5Uh0Lwr+ICEAs4hUoavW+94vCbtuAEEIgEEi/frJ6JmJeOmxfX9tVSDrnZH6pimGV
Fm0aTceFTmHVJUNX9TR8qQPAN4s/1gWqKbs1zJUi4VlBrXP71HVDzmb+uY2RuNHx0xz467O8a5gn
zr1YPjeVthcYn7oYahkVo/uY4lkegNzBuOUDrLqWFAp61tguBST6oH3QbMqXxCQVGJQ7tnGdU5tm
O9mrsfACY+AZd89xi5mMMuL2MtPDGYvzPcM0AHhdnvto+Zx6DG+Dv6aVJfF3Mo+PNVnpXio8CQu3
GEKIYDuzxn0+K0juWQI7IPabnfThbaltqra0O8KUMLtF9LS0gtjdaOmZ2vo4enXwOa0glUi8sksa
dWZHl+g6p7RnMkJh8Ubm9p0at0qq7jxj8PF5/ewLtL6Dz/ernspNG/XqobXfOZjM6LATVtXT/O2t
UAPT5QkHnCwMDNiCT6YrZgXBupGwNGp1rrFu1tgClKJDIVR010RDVqEHBCIBg6HQsWzuXW3M0Y9u
1aJdiXqwB9CU3XlOP0GtfqY9ux1Hrd9aqtEaU56jfQPtMUDU541RO0DmN5b42XH9O1v21UjC89AC
zIK7z3Ntkkfdp7waVD9XJJt/t4HmvqXsIjxyZu46s2lMkbIKJVoLvw9+sXv+NBwv2FzY1LDKg0rR
6lLolJVjuK371PJq49OSD+iACl9aTO7YMBNr6ipIJlpKdkf6XtzXy4yRehhZDjZE3CU2LL2lx9A/
gZdag/Z9TmH4ZdTtXQcwhDimTs0wL0UcRjet4cFFteSTwve9Vd/DnPklWbwOT9P7Nk0MLz3rdmMW
3W1QjVQ2n+ELNLlWXbND/xfnoJVYLjV5p4F41jHc1jWE6mpVBteHnzf0iAPUBqzrYN3FScAKjgEv
dwt/JpK/E677yhfNwwTHNM8ivCBYIKXwW/qTsezZDX0D0dbJe1jGZ2PGfIon+9wBUMTCIrAtlvgB
srUtbMD3GkYkxuXwLpjtxdqu343w7FKTkKrL0l++wnG2y6XnAjjNHON0k0tVW8gmkU5fyEZ4MafY
BiN+at7qPswHQMpVLc8zizU8Ti+sts1NLzWok0JZ3R/78Hn2+4fIkRt/ZCFglTBPQi5zvtn3LbEu
Z5Fddi0BiEJcHnYcApVGLkqnO9Flere45Q1RoL/Cgb1aGtmd5o69jYTepYJXago+WYe5imS6Kdj0
I8I4u54+X76PCRReOMCs5YmZMDhROzbFJoTdB5gPUg+zKtohTAOkdg8c6xtLsX+nfO1PBPZ2nrHg
gikuA0Cpxkr1xi/R/R6EWQ7BNquL9Ne3lMMghNHD9jz6XsLVf03YMNzLjT4mjVL5BtRsz31IwMyS
9LRw4xc8wnAQ1sC1PIqReYNLTclaNvPZrNI7CT8JD6qbz46n19WPQb9RQ/BJM+84eTX0ciYObEvC
na9Q1rl+6jnFkAsmS9IH25vsb5Q20F49S4rGeVG+cr2nNWU7TEMUzUFJ7XBXN5QW7ahUGWZ3cvsb
K/+LQmlSg589iDbZUS+7rS05u/ghG+O7JqRrtXqZ2zMxvTqR4SVp+2cwMyucwEaAll1oz7A81FBc
FwNWEVTKrUnCUzIkryLuRKU2eOoiC+t9qMgTmaIt91dejKHe3hwJIKL7Mtlnt1RAADFQ/j0I/jis
wCdgbQUgHVJUB0r/6ma9vi4gFKEOP2zU3Roq1zOBfnbfBbN/hHtbKEjNY88x7oF1zVc0n/iZ1mIL
2FInar2jjd89gh1zl6hWj0HkdY/k+s8ibhsyY4xOmCwhOv7vy+uMuZ7ESoDYwv/oG28q0wF/oIeD
cEqpuv/3vU6a+kL19mq1X45R+jpvWtxmNmtfpgRaTeev72i0p6MvTVIOMyp2ujFykAGgHizwsXIW
+GFt6WliMCgxQunc30qO1uQhXtuXVLOwWLVej+OWXoVGkIFW57YxM8RA97757QubWFJtTdLtrCdd
Oc9vDPY9jgr+MS4MQpThu3Cd/oRp9zykQ1CSTnTQC9fHpO7LpluGqyj9GC5QoeboW7HpjYKIKzII
GfBmn7iem2K6qi5yOrnVbSDcfB/rLUSl7AD70EGcNwmRqo3ljtPxfpadD4IjTU9imJ8cMXfNknn5
EvMf00LZD7RMc/uzpOC2Mg6OSCb+F2ppvqX014BKqYh5xWriO6DXXZ6OKcgH4deQW8ivj5bATJ3a
xREZcuJzUTJ8SQTpoU6gVa6TIKd6+mOWocUcsH1lRvf3TTr91pvuIYXr72UZ94Gu18LafdTy4ZBN
4NXItC4PcCEeoMJOpZ3gCkXAHSfZtjnJWrWXDi8y7DXWnVCXLuyWR0PFSw29NFeT/o01+If0a4Ia
U8wt7ws1QNkeN/jh6V9jUhRA4UU3Y9d9tQn0rMyKHyACIA22juXKr1kRcEjEOu6ScuMKBLc/3ZM2
6Qui+7GczW0yeI9ro76yxqwl38SA2iW+l9rJ23BVb2k385st6o5iTdoqEcM394W6JbCGcwOBGy5I
j9aAjse69kkeEvS4Xev2SqR3yaSyvdiCp2YOwh1d54c53ObzMil3XaBu500cJyynJ0NKO0DdghrT
N/20Fz7I2GTr+wI6CtoBtpR8SiTGkJaWvM3Sm5VYvZ8S8aX5AqQmvjdJhH0u2XWmc1M+r00CISFF
wxQbWdLF/2wGskImXvHSgxyM7nRaXbzTYSAfw9n/8ZiocOB6ZZAoCc9sPU2TJjeA7Rz8IfnmQvh3
w5LeeFtUqShjT9rVAOGSPdgACJMqhN8QDmkOgi0qmA//koQraJoEZgschrKNU/XA5VLnqo/GQy1i
Bn1q7Mo2ai985OP+KgML6HLHNG4ueJ/F46Q4hNZAFHTrT0sy9nfdBh8x7TJaaTrEFXCyd1Ev4alL
wvDktu4yzbUoPNtcoJu2JYXWyGGSFiPrYBIm+8YCFcr68T4d+YEF0PlXtIU7lxJ5ynjwN8iiupoH
c4e2846mc/s4jc10G2b1baO9qlWzdxxIZyrfkz+QFefbrWv6kmwMA46hX0E7n/Gnvyq51rvQBXER
CPnY+YA8o1Ue+Ly+DBtNy4SkQTEGtq1kRtoCDAeVQ3jvJNwjMLg5BUFW+GBpFaK+5QAeBsJ4T/OB
wSaDPR3sffTsaFNn/wB8ry1oNDqUB9jJET1noXBAv1O3B9BeLC8e+J/cV6F+SNHYb4TIvGmXS4bq
hlNY/qE268plSA6dJ/ckhU7dQOob0ggdDgzdXG9pmEvavqsmSx9ZYg9WiofVQLGGq5l3M97VRq9/
OVoCNOgY9shxwpwKDTiZCyZFES3NqXZzB/CY3Ht6/iNqAPgB1khqq2ghOPn4LcJ6aNxhUhIRVW2P
nwN5uEQ5KXGGjdAO7ny9HRPT8IJv5Ecb74/m/Tl04labZsttj2YtHCio65X9MvKARbnCyyTq5GGD
VePmo5/tSzfr9ghlccuHtn7drrIE+pgb7cefjIm7TqGgGLigfTf8BPpJsOct7lBBw3YXUL5zoDX9
sV/zOQ0+M0zcOKghhQbO5rG39tfuYb8Q9dpKGBAqPEb401q/x6HnVIdUx/w657a+o9hecjhe4XxI
TDuAPHhmyDrsIlBDYX0NUQTngLRow8AmLF4ImbduCjBqt6I3H20IrszhoK/Gkfe5lz40a/yU6eRT
6vouGNMn0nU3MLeeQSrfsTi7TXsUwmY8LiKEQ6eXIgw+RFeDY8iS24l2b5aGR72RpzlmS774qlh4
i0aH26OTNYbTCEChJ5+haSFYcsXS+ujZC2A92ACvrk3CGwztBOhT3vLlbojEM9P1Q0jA7tLRBzmH
SX8YciuS25qpwza0nywen1pvQmxHj3f1hG/Ykvmhx8soCbpSct1gc3ecxXhuaLLXsfgbtpA/tNn5
3o/fxUiLcP6wMbj9HWl1sSkCbg6ew6Yee3cfBSNAxwCFbrn3aMaPPAzzvp0vfmOPHIo85tJZliNa
yXwJDm7PcR4Tns67OV0+lyg+1pmtlBzo3uvwGjxJUFXj5eCrDbhRkJUsvYzjEJZcejfgQWjdnPqx
IzgHwReQupW7UZgyRndWxnUkYQYOf1iikK/RaBTX5BDMZM4D6rdFSA3kX/fRdcMdb1Xereuu02ta
uFHhVfCHGIvOzxLIEX+7OdoKlqXoWiNXxXNg80SkWc47ABvh1u7olTxV7YQDkCSYY0w+Wq2gccsj
AfuAHBBSDwg8AUr52y/ssm4uzXWrbq9P1qcRqxQAPNGNGOu9fSLX/bpMaBwjVSQKQYHe0NLEEejR
4NSQUJZRpjTcX1sCJte7MNYJgBoGMrTeT8v2d3XjO0Pnls7juMugXABeiEZ43Ec5ys91WEegf6zd
kQjkgkHmJcy+PbMevVWynC6TK1fQpsVC7b6BHor3A4ayyWzRDcl704Co6dPwRc8jvPbh1zfjm+ns
XNZ9+uqnwa/j29sQmqLGTFY1xvtLefPQbMEFROuXTmsL9KJb4FNDIxgHs+8dfUPi52EM6qhEhPiP
VOnnqGSG9re7ZnNWeMaJKSzugQhj5eWb2/a17W7TYPtjEvHDZmg5QxS+bMY/Merfz6lGzin6K/ph
hoc42yLZOtghEmR+NDwl4/eK4aLIVjcVZGgPK0m6yu/sTT26p6ifWF7HH4wF9I5nh04S+TjCOWCt
Kdt5+OCzhwLsLbaUNVDbJoQdF9TV1PdDDk1OluLIbfxhUw3/FwADAShotJww2oN4iJnguV/3xynx
iij0unzoWJAPHlxhhwXlwwO1NPhtp1HejG1bMhHzp7Hu0heWwnFvkviJY529BPotWdxcTtab9zEd
9EuE342qaR97wBYvfpSeunQK7l2jrv2cak6CZB/9NGQ3POuaFzy8JMdPiE//Pg0sPKslpu3h36c6
Reqo9Ydju6VZYXvqXsY0jiqil7BsrnBASNbPgdRFaBEJC8MFhHRMi2iKs0dMbBcyZNhnSIAcXJD2
HwEOOqQ2ujemgFpyhM/wyOb+Y9sanKgxTjaLAAwBg1mwJEtflrY9T00ITSFr32Gx6duZQ+FexPDR
+fC3Rgt3zKxEfqguue/7JnncBoD4cEDPqwRcvF1/a6o2XsJb9k5gVQGeBF81SOoPxI8QUphVWNBl
hRUX0/WDAm8M58R/dF4nb6MRGHEUBctz1CMZ0WdLMRkzX1oT0+fVkUO/1erSzC2oltDXBxe2j8EW
P3l0QdsB6JS19Skghj6tCRjotrWHdUFpj6fttvUS/QQUagb1Y5tdoGIoMOFSX8IQbUAyQryRQ3ed
F+VhnjDhLWjYP4AovBgbZA843NEEh/Sr7VCN/n0r09zmztDbLGzdCRjc9jJ38jiSQf/hugsKpvz7
RsLNdovddS7zd2u68uM4enmfJeFrQGC5ShM6lELWflAV1YXrPUx6KW8PYsLYPqY10oxrGWPqPXfQ
OnG+iuDs3BVU0fFYNurvOmLBW8KGwiGfs7R2wd5IP6Ok4Zi8wudkEc11hdw43pod37oT+Hh+0QiO
VG1SQFWGSNMA3+gcX3NLlm0njDshQ/ZEzXJl38ffgNndkKWmhNPq8Pf1T+ARt72UiFpN9a90nqoC
rqu4BmvfephJ5UPEh7hYQvQPOqrTvO4luXC0EpAIjUTU0pK9HZSqNtpEO0gxz1B/p5vNN8tTUGd7
9JHDGQmZWyvXLw9u006/D0MalunsEui1yYGq5RRvaJrrenqMBnrwIjA/QWb+GN6DEuemvdlAVM0x
8kOBFbaYhYYorKNj1ng/9VKAiYDD2vfQRyQBPN7ORednUZ6BbPNh+OQWzvvOLoiUgrKTh3Skb1sz
tvuI87ITvv8SWHs0tn+GJ9+ABki6PEjbLe/TYDk2ApIpCdIBE3T6qKfkFRfq3HpXZiPBLtz1obpb
6gBBlGxme2HbP+iDP7h267PpzV3Y+3+aaaXHpY3RGU9I52Q4QAN0ZAXvm9M8U41H/iSuXVOton1c
B20F5WitRuGvxyHYQPMF7K6WmLfkBiuhrhVM5lV4oCvUcNapKRIeZgcqkAvOU9DQwO+v+yXtj/HU
uROiqSEqH9RzhVazXVFhOhEHOc4B2edhJuqjVhBEIZRjWInf06y1iOF5KNR1d0Mk4JEBS1fgR87D
yecZr4AHPHvp7xKdZZtkh3+/Zuhmd0IouagXGR82tOIiB90wnOY4bq5EaNTsEXy4C1eCt551h0EQ
c3IKtnY+t1vRB62ArtPFMADZyXfa7qAAwy/KJuic9XhEJxSe4L+RE0gscpoljlmyhHACYGmBjRhO
OuqG03D9nf/91IN/IBIRIXCc0MOCBeHNY7NPVnuH8MRlXvs+rye+FaaRA2wRbBdEEntQmk01+YO6
RZu4wCJ66CX/7tfPHmvgsI5ht0N06xa0yl777Xzwfb/J+TdoLkB/Qo63jE147TLC2VwvX0a4+Jrk
eWX9+mScanMXIFvSklTmfgwdIfP7YW8X/SGfjBgAusPrLey6lsgfqKrn3p5C3D7xGfnVXrZIoBF7
hLcz54u2bzUHttbX4An7bblr9Tco55cYsmStINjgaIumbdqhD37JOvnTU4JG3NnPOSPItgTjw0Lb
KA+lPkHhwfCw9Wi2hxhCtkwVsumpyLG3xY4tE47YDW3r6q2XzGXniX9YNzsQUfxtZr3MEX3/NYA4
DOThPKnFT9TNh5ESTF/1AP7Aw1zMjDnExr/mIEakpPSclYTRZ1yeBZzN0ptuCc1um8IjnBlS6Kbm
h6wBWj9sQVCJ0VoEZ7TcrQ2ic6ife4Qjnh0Iq4sD7+NZukEKncE/UXgAI9l+FmPqM6pRluM4GuO2
f1Bp9zlY/hz68hy5MDzHeP/4QvgdmUCUQQGdEZjW2+yhZ2BZbmKkRYZaxYXoelKR2VzlL+Pnvol2
weLFOzr2Y77YMclvh9axhw0+o8NlA4WZ27aYrt1xpBO0zQi/FDSYEC71oqJlK1Z4NqgcruORcnro
KOIzrg/6KpwteUxQ5+AEYFZfomqiUVjFffIjzWO7ekB1h2mqtMnh649X8OqlwelSSXyeklNoq76P
zJlZihBV7U4rWizlifEZqSzkz8SW6wb2Zwexe04j1NSlKcfBxbkDw5OnAuCSuNr0IYBS0j11/vgR
8+Qx6+ok34h4iGDVx38idmMaD2G9AfqHBYPIOiHfsPazvn8PRp+VkOsEkjmDvSUUYWRAip6+QksI
W/No2cfT+itqPyuSZt3VbmmAUqn4NEJW6sQIptIQ0MDdVNCskbtZq/7QLN4fhJd0PktoQ7GSrC22
UTxPci65R8OnDy6Rjgk7GCoRPGfBXSXlcEg7eZlaEwCmg6KQDAGYpnHGNm35C8PkW2gJr4XN+GcK
gblgjvl1mb4krcKh17E9grTA5QAPCkhU+Nps6uEEhmg7TuGdcgj55P++NF2//u+jVgsoXyu77yik
m39f9wYjT///FEUNjio0mJwFPSiqPgUk9e/Df984Bt4IBT1aywTO4P/+y38/lMKcE9q2+24QeMYN
cp0n5Mr607+PcFx/RprfxUPt7xFZumk8Tx6so8B35NzfzKCc023G+QOhp0oi3Hig0DyofgQDuIKH
zmx3DqJmzhO21ns5eV8JmPiCRBam0CweTNKbwk9ipGaHSih231Nqqwmh9R2EyR/VL/txQZx99htT
1jMFxywJ/pQmLVY/tU+0vadxkOw8Aqi8TcYcK4zANoGsJANsFUPi5S4ZRXtcxuBdAG64hMz/UWgA
83pO2p2XBT8hQwi5nxKOkV8fFXpKLMB7sqb6sgK4WhCmyLfRbJUJ8Irc6B17nqaFID50aTvuwQm+
aGPyZKUiH3t04x30kyvhmC+M/CDWwIrQIZMV9iIrW0+1L2HnHz02fmZpdMCox0oHgSkDNH5GRb8P
l2ZEXXJl6vx0NwB8zBqQv9nILpiiKVqPMC6wbKGdxAsuPmjR06Brg6uH3jGXMdMFbhiYSxY335nv
T5WylwFt09nO298APB1aQPmVSSxbEDGP7ZRuOC9MVE7qreuC04yUES7eYAuuuuizPRib50xLwC6t
o2XHMElNWyYOTVB0oG+B+u6ihW6I6DcQiq7LVoXb/9Yu/t/kqGUV/X+pXxfx/1e4y2rEMXxIFtcl
HWowsAga4lv+/eMRw4oVQhpaNZcBggjsQ0/9Q8B9tdNKHKBzSJjII9uFQVTCAmnL9gopa4u9ZxnG
pNBbx5uakCPCie5ihLz1Z/apPd87pQuqkmHXazgihLkV44cgxeGVDCt2BYSdW0RSIWBBoNhFjaM5
9ex3gLsxbjYawRwy468ev3uZuaJHeAa8hIRUjqneguglOFQ74mGubRE/pIq8xi6W+SBDWgkZ/B21
9HcyHf9uTZSPISAB4BrssFqsxbW1NwuMpmLq9eO8gJ2dxYJurVemQmTxtQ9dlm8Cb7ddo6HsAh+a
qdJQCrxBgUF0914apIX2caWIbufH2Nwv/Atin6hCbwFDag7RGkQwMsxyE03LUeAwLhlRuKXiT5PJ
ETfHZGnpL+Ky9N1aBHpVZXpr06nZ1Y3YTlt0SHt0PdhRTyvdvBPiDF1lgGSWmWheU+LqnK8gcyJk
KkHGwK7NMvLiSeQ9VcPgeiPBg6g3H47gr4rZ65OyDgJkRd3pH/AB42tCNqlbqhF4rrIBe+3rY4+k
3pTkuIMgvRLaXQ4fsNV5ZPwAmAX0SB/vSIMhGZogRrRM/ghUjxxl+hVnMz3pAW5vuqEmGlGm/sYr
Cbm3IiPgfCPNHUxZmdsBmIRzm1f4zfDFwzGFe9OGMG0W9GEh3LGBomKjXPZNmhy3Y0hhw1HkNyKD
CB+JDUKKECW44chXMMRfekUK2MRmN7Ia6zPqV0wB4SFt2ZBvVl5wqn7PK4OzW/P31vO3yiV/MPdN
eAxALeMM3gXD3T0a6WkNLUjHAy+Q7loropoXXoqrSLDGOzF3HPmQSR5U1BEMt0sV9O9hVz9Hcb3u
2bBevEUlp2yQ6MtYhIc5yKHiyP3kA/IwRrpm182IFAR0KWxrvxliuz9p80EWJG8nn05HLptfh9mg
DTiOJta9KprKs8XsyYJx3reMdaWJsqFstr7ZTxO8axe5D3gZ4l4OQ9kr2p/8hqgyVvNZzc16FNAx
esN+YtrjUYIyVuHz1li4V1Bq5iTIijVwMAbxfGkM3RH77TlNocWKvik1uoOeiceQAh4C/Yacj0WB
0IDcfRyeXgd3VbQ12fdL0kGfD5BIGEJIuOjZQMuyB3Fdq34CzVu5JxRFDEp8q3dGZCn8lLvVC5Gf
i+kR+SnIKbilBxp19gryOycr9uSUugc9ubMakFvBlRkly8a+xMqu6nTuyrCmMLNEiKQEeg00TEh2
DsGO9k88CkSlW4YVYyH4jwPet5D8oDE4e5ir8nVsbj14uKC6HZCCucng5F8cilo48qE0TASVzrp3
3BK1HmILYq8ONz8X2xAfrvceIR+6PboAB5zeQHFE0U3jI7MTuAQbUocaaSP6O/jvnHv1A3rg3RYS
lYsInVmQYT+IhicFwuvIHntoWR0yvhooBZKxEHZHxL7TiBgA7UhAta2HZHHi29yLjT0jjV4XCOh9
ZJFIsQRwBVC6LR0uWNpcPjmNuJ9alzxS05kL2FgASnPVKZAoQJPmcPyKgC2O/qcv3M526gUBQcj/
lCFABCUFgDpk7YamCOTYJxvXRzVBnIzbZDrgICQVbwbUBrBPc9eOxZY0QylwltBYl22K4Ja14LRh
PtMj7kxsCtu0Z5+54LDxOi1shpSQx+DtJQo3M7D5na6tA2KlkMFyKoeZ3x4SGn93AeI19Q1N2V+O
+5t2wgcqSrMfPYz+DlnzZ59N51gTrNAY93PM8YgbOCA0N0Dw7JRlO2M6H/4UPDqFYWjegIu1PgZZ
AXGzoet5hDWBh4h5PmrXg+u6R4CvkGSQFomvcoWbPiIQOeGSfdU9BqJW+HvYRAGQN7HmzXWWYK06
r9QvrGeetgQUFJ7gCCMlfK9TfmVXG2gGTO317APFh2E0RnGKHRUiyp0kCOqgMoxrCiV9TT6nbgvP
CErjGVMoFDgdCeo6JLVLT4Q+mqzZ6xF3TTjeU8jmo4Wmn+2SiSy4sQtv6OSQzbMo8TPMvADjct4M
GSokFCIPPSNTElEg+N0aIB5MD26OM41+w2s/ssVIRaHOm+AWaT3IOrCT99H1+7EOTxYBDDAPCGWs
5k8QISkUemWatC8zdltOjdZlN/BoFyWgzLh/vRIF1mwRjLhGrLbLBh/BZ0UcBU8qhF6GBVgR4R7c
DLprInI+mEnSPXbrc7+ZcxAPAp52tBbA+pup/SWKwfqV2HHgoZDwGNmGq6MMchLAWGH88R0KyjMZ
M2/fDDVyf5hrYBHBoN6aRzvhQhqHa1gQrcWBO/iH1rSyGmkPCC8OXpsweNsm7PnG5/SyJcFltiv0
s7p/RwgyuABIu1uCmlX4QbhSR7CXaZVAVHAtWuvqC6R3sfOWFtgEIMolgVO94v4zlyqMhJCDClAc
+GjqD/HSvm0Imu0c9W4gZp3dKpGt4ggk1bYpDCbeErcXlD7up7maiuCd5z7LYcDvmpWvD7PpD0EN
NsT57rhk/7Cfy2i7tOQxCognEHztXzY1lmkgvmJcHoDtPkDXqt+WcMFhgBtv0GlHOJsS8Y1mhj+a
bg6LkG+ynCijeUi9Vx2YFLku3NDVp2tbEvvWpd556nTBGAqdap8n3q35QPtj0PDndUFLK3FIvJiI
il0MYg1r5z8cndeS4kgQRb9IEbIl6RXvoZuGoXlRTJuRN1Xy+vo97MNurJmYoQFVZd6896Qn14Uu
jwF/luAKrQuba5UHLh2qduZSKkW+fcuNcEEBFsyrMF9lrdOcgGKgpBg2jUNZXC23eZTio+6Crzxt
242ytEUocZKiCTXIVbsIIoREfomMJcORyc7ug9K7vWUG29GVGB3I+wwgBmY85ssIUsiKGwC7rlNv
TKvpt0Ud43dzwKTocly1JaM5NJcf3W4XWS+Hc9mbUGVy0kO+FqGolM1P6tQm52S1tzJTzJVoTtVE
QSYRw0cmR/NEmpe86/V57OElaovmmC6JpRu4J1KPdqRam8pJVphMedQ6zyBvUgw4vbJDPBgQWQRl
TKC5VzrYFeODtyr3wpMcmETqjKX0/DcohmCHc/B1E+KMqFNSuanmmwjVoYYGK9052emdkgGfXUwj
WnwIs0zAv1QRf9POGrIzenjo8N4TeYmmtyBrmIprb13r4nLskeBsRRZtWBRetTaImHC526QNXay6
4CR4tqOFO7zcr9Yu7W1oXGRrFtkUwbLAngxXbZlyhs+mxrBnWWhuoY9chyG+ZTrD/6Z465KWCIt7
53e0F4FEehhQYKQoaEvCPN8OA61rm0wfKteuZAMZMqzKICvWqmkYgr7EmB4lG/PjslG1Oa+rxiNl
RB5NZm8aGcpQsx+2G+yGxP/nh+mziQqYVJgqxPB0/fTsVFxUiMAfTRv+pCkoLQvTDGnPByTCfAmh
EQEkO5DfP1QWLv6Rk9RrmEBiiVmpNDlRHJYrPA8I/u7Wh/4BH2MzjPspIzWhCzobytNN1eWk3e1/
unp9SJkD0rDI+LrjYVlFsqJYNPnWBkTekVuCHFc5wfXRl/+U33N19PLLiIYvIX2YZGO7c/Xoc8Ce
x5Mu5oOG30Chk4IvkkTSZLURbvZRiNE4YY7bM2Ps1kbEqRoHDHTA1DTUOaFv1TPIY5zfaqEF/TWq
1XLCoWgHf5sBIySNmrkUdfQB+0zb+2UIHdLHhWa3yVEz678I0XNmTv9gqBnb2kPn+WCqt+Jy//Yg
CpGj/qCTG7glS0gew86k21wVUfPE68oPSHpullSvhHXRLAM9+mGmdepTs17pHUpotQmt4G9bJiDN
uoiwdS25vsYSV7bH26b+0O/LWV5xa0+UoXNb7LLRw7cumVgkG+WCZDP9FX9UCfMA3wPB5J10jGru
iAoZTm7SKn7ybdG3RSVJdWuYOoIRb1NqXl9fFC0eL+TKnbkVoauZaHiDASSqu/WhjdmN+T7ZuLvI
cYUGwUxv3ZPsJc7YNPvQK2YbSlK/+KWeoY/gWUZTrVFgrYj/MFREYjxAKWXOiEP+Px1JnhEj4Hnd
9AmV7nqIKcIal9eD4ew3mA5WM3yWOpMzq6LV8nQyATOwGMf+VXhQU3Id/8sNBL3GY+yDQ++Ax31D
lhtt0sp2GN625EArhmHeQqrqffSbzVhH29f/jDtvpbRbPJQIokF+1SP3HyjJt1RGZM8GKtBQl9Mi
tV9D5HZuy3pcq4GL0TbLmc3l6HflVvpMPAM9XRSaRBzrfnU/xroUycsoS/ps+5KE0VfbZi4fe4I5
PCMJbCbdvLGNY1Mw3XRl+J7aDydEMg2Ga54F3wQByVlGKND9GN4K3FH+kD6KqqROj9J1PkwET1U6
H6fud6qmR94M0VLWUMeo8nA6Il2GkrkzYNmlZ+5HRrBrs8uf3lDv3MiyZ3VQbXNQzxicJJXOhMOh
cu+e1cGhLMVvPASnZNS+XkfWlKsdbsJ1nuCW1qLpahGIkUAx1EtNGlvtN2kGfNT6W8NIa55p5ibI
BMVD4b+CPKfeFR5adnoTPVHyuPzxaj2Z2z1CUt4C7Bm776rIlmY7nHngTmb3ThfAh6sMG1nd/g69
6qIMTy3rMD+1RG5tg8orjyasE5H+bb0KYc+kRgEEYI3fyWBbS+m018YnkRIryHUJF7L7ChdXPqN7
H3kio7Xuyz/GNKUbs/U+utaZq9SnoX2Vllp3KYLhFNG4JxFNKxMFYoOaDaE2TN77uF8ZQb3G/9IE
9lmNYAuBXuAVCDHKFcEzMssnOg5+yeplvaj6lSkIQIyqvQcGB0WbM4k2op1r/xQawdGy5ravusw+
I78s3ER9+/r4SKOU74gIrq/vid0yOae7WfSwMLB56D7FOzZwwzr3jBujsuapaWOi0rCTEqsPF17a
Qyyj8aFHKTTy1C9cH+weHpBJJHJe28bbGMM+GZB9Zy1INTP4mbqA3qwlJAAaCk9rOLO9V4d9ojcA
wGSvLVBweAqcue5N10B5+ZI57KLFIxZ7qzZNDxFsgb0vCPwGgb1ImwEUg/KwnHEmo9D2VGAFyCTr
mrT+XssxIGvRR4HTsB7KLaYEFG5etxf560jXjow0i1lslDcjR8cp3WwdhtjmRryiPPvognn5E5nk
eoEjVdzpsXCv7iCP/uieOVWWSJQzRwwOhANVzIBBbY2Yh6xjOu3EIBHhM8IFoP3PMDI7tM9Wl77n
jKTLqd5FDindYFBbqwDtWNkHd8r3eA9PgMbSWW2UES9tWvop9VRS1OvX4WmY+Z//30SlK2sOO/EA
gA0eU7+veqreomxWbjoQQQo2XihPqZzuhWu9BUl/7QvMRSnsCC3iN84N2tCIP0akz8Ivn7z5m8YU
DEx7XlTp4BIOg28zS3eercDXEtknIbVyHeMYctIJ3x/WkbupbWc+FeMTH/1rnnbJ3eaAsW/el5iQ
ymUceifSZd+ae8wz64SlM5i7ebXJMrWrJg6ZGJjibAh1BPNq//pETDvHVNZwrb6GLnFfLsGBMkFp
GxAB2ULU/d0fix8eu62rRUtCXnc/H38hUvkzQ4J9yJxjMYlPCzwGxJDsHiYJzmgZnCZUBWvQPkc4
aZhK9DMQvHMykqxJU+vQWvl7lQ1368UflI69TV0GclMdaHMv8C+NV5AYK4wd7IuN30LPKP/BcDyD
XKX0zbhTaFx4TgYsbczCC707mK/LSrBuZo5YO/PN6spI+KuAIxu7/CSw8M6O9JdTZtxI7RHO7vp3
xwAgKPDhY8dINz0aAdRlDulpcv9aLWWhaT6NFKAB5q6H69XFjLHWM8aq4ktxoBX8YxTGI5G/kPzE
0odfwFg9zBZKnuyy2ljzkSBLMlE/pv55bAC1NhMh6tFNMVEQ27BjWS511y2oa91LbGAPcd2tF/f8
ECY21OZPOY2/Onnql+eaZxS1l8cCaBfaQuC8tSRo8loL101vXgUVXdyPe2Jo2ywUC+lbHwWZdN3c
ObokBgWx1GJWM1X/8JDchN05c9P2LLSfgRFuo/12tvYG1+kHZ23KuS8WdlX+dUyMHCM3mhE9lRXY
Szn36vw5GvD9SnhqY3UuiA9tRx2+61B5Rx0EhkbdVdfjPnEMUhJlsBBBoy2Kyb+rgrd1iFEX3HgT
e1k9jx/DC9sWZtE2JV/qG+YlasKf3A23IzZc3/JBgqTJeezRdcoBDkhrLeqgoM0W0D7T6MtOnG01
kD+cAD7SxgHe7NGcglFbNF6403z5ZEK8qwODKl5/NAkDSHtM76gdGGdTjgWzIyPW+MBPenEyzQ7q
OcJa0FPQgy7t9R2FQz3rcWNtxq6eua68KdmpbcfJwRRi2/bF0zYwc/cpswHHNe+aN0Ac1ZngtqlB
gKMVt45hlR/qfEtH3IqG3h4UJUImUAaQgv4IACqZriWrvkjOsavdPB/5sZQNKt4/N+FRNooJacc5
dpV9ycVLjAh5VUXmMajIPvAkXQoRUQIGuFzjVWK1n1F4sEnFQsftzgVXbka0F77MV5eKj8Yy7lOa
74aCV9y0xloo/snDXkWRap0SMll+bO6b0XPm7sBkLUbgITlYrgS+zVKi92YGiOXB1ecZyak03evS
XVrtKYox7SqESWiHdBrInV4BiaOiv/JN1SzpFN9Dl/cHTfOpNzBqJ6d90O1sIGVF87ilEZkkkTns
4HTYgyi2DcOJ1HjmTHKWjt9cDXhDY5cCNaEX7lyTaKC4487Ymo2Sy2jqn+VYQk1t5mVVP0L6YS6l
ZdiZ71ZSvLkkQrHQ2YzCx5tV5J9taV8tGI/zKIbg05cMDdt7zpdlFkXXKovPjch2ZawfoFjhNlJL
3bYOhV0/nC5JGWsxn5U/mTAfrwpGsXBq5g1dvbKd7s8ryxG83mP4m5h4Q/vTKJy76KNnZfnwRqt9
5Uyg9od8Cw3tUHX9n3jM+bA94BCqcjapE/71nCODJQ4VIj6uUXyVVfzwIm1cSZSguEKmov9ba7Z7
Ru2jDfclk1/jGnrlwtBoPx1V7nvjC3c16b1jjlkzj8YzwUXc/Z1Wr7tGh82b8sBGCx+Hz9yqsqtV
9meQmLhCUDhdp0cVDaFy9+7WGvp9r/InENXG1I6K+aCbMHTNnqoNsa0a707a9WuVMzSeQC4JS8A+
bH70crqLVlw80VzyTD29rrm4Ja23cL0lJi0MveYIB55cPhzmBBtGKG9FFhJnMbQjHy/1m54sdHTC
NYNiYtPIDZlX8OwaL4oQfxme/EJ73FmOfkd+zWcebhcyki2RD7JY86cPxWNhp+Nn6WpiFZTJmSQo
Ao9v/0HLKAgZITfr2M0rN7dnKfpAgVAis2tK3RIHWHoz2JADf5SWoMg4AxUpoawLNSvXpfEIen1c
CBfqTdBVQESKVeFgTiN0NjOcozWVN4hjExpSfNMaOgupRiyqaJs5Xw9Hm1aamfm4sYkelUhlnpZe
GAv81Mg7OK0IKUT+dTCJf2Plo0nJ2pP+NoxVReZQEarF3yfT8BZ7wbuoNXOvI0zOtC5a8C6doAvt
K9lgoNKIjFGLQXXwdx03dZXeW8d92kRWZhJawywt8kMXORaeCYnSwa9F0MtmQUadEItxqybjY4iL
tywKdlFMcDaUbQbFgIRnyYKBgRHd68ZJ7HoRieJuWZO5sXXK0djTTnBwqpl99xsS2EFvfeRYIknm
qqekg03GRm79pltnvQmUvzkLyznZHm1aVJMYTDrLmeH0CJD1U/YUpMzVy0UyVRujbZ5p1WLPFDyU
UZNz/3olE4dm+OsxYw1Tv5pDUjkIiP9cveugN46KMfrRqoYLKuwp7TiLiBk+1YR/2qo1uKnjvJvQ
1XQx0rOxaiFWWHeHB7NjcnPTeO8NUDs+FjBZY0GX3WXyJsoDekVUAexaM6jHgUdoSt+NldwUlvbJ
E82xjDO+UuYhRkpNig6020gcvRx2QotXtXKuExSoPI0WcTq9Iitw2HhBsyZJ+FaKOF7lwr/hsDnq
hXrvU8ytQGhpojtP+9M1DCqd132EvR2F0kxXiQgZNdvWvk+LFTGAM3Uqd9cfv7VApmv5tkCC4kFY
ZHZ6riPrztlOI9amMzxMe7eNt7UWodfWBwsKNYGvkNm6e5es2Sh1sC0DxK/Xt3fU2qXfMmvBf8aO
Aqs/N26GNzKWW1MOCy8jKF/YO9sNwZxXRPRU1f+MRfcTEZNxmEbPvFpou1JMjOZxNnud6c4Kjrp5
lLxWTfjLEsuyqpDc2VXA0x+NfKdG85On9HdKZEOyMNu5uUPEcIp/fXB1q9BSILtSh8Fd8a1qPsWJ
uG3Vat1ea5geaqZF6LWXNyH7eyujBrAMKYyhZcxSEzGgQFc3w8dJFhtMVuJAKuxffzMZXiwgAQuR
aEcvzVsAstHCgRpmZgax2r+1kAfNU2dcXee09KH6CRxkYUjkOdSZ7qA43gO32gsju5kDN3SAjFD2
L8ruy4VvLCMjvbn2dFQxVUPeaTEkNLwnObFDbulxypqljsOJmdC55OzCqU4/nPS3Km33mjZeTIzB
hH2/mqrYaJVrLiHo/0kTdUBXm0l3usHPimjoGOS4WPCE9OB9R94pEN2jm9qNozunsUp+fMcEF4Qh
eu5Dhup6LdvIKd9WzZvrlRs8BmvdrTCZ2kwchuBPWSjiZBrAOWNm5RnrLOoGRBuBx4a5DF6H6YwF
PwJnh+XSQ/TXovhfp5pnbevoW6S9fHsAjadr1NYWhoRAGpQ54tqa4aL2o2MY0wfpADlz1z1Fbno2
sm4lAvLAnslzm1W7ijDAaGgEgmoNvytJl1eKWKO2VCMNCo4eNB7rOBVuPtNLbGY9vW8HwGyGb5oW
6CAanizZEe8KISMyLptbnGUrQWPohdnWagl0DwSrCfo4gXtpU/8zoZSbJaT0R+zvYzZtSg1LzaC3
8yHQZ51dV4tiFBc9LT/NqTPnzGORakRZb9xyIslIeBI1w/jKCk9blO5LJ6RdXXl69G5nOqsBhjJb
dYjTGYmPDe6kVTW1u+yHB+091/mGKLyz0PWTG/qLvjWTHw9vE9Knw2ecQ+0r+RTbqQu3URXCuG4p
a9PsgdnEn7me6ugeEmMD23ZlZGU4Y5DVz9q2wLHd/Rt8jMgmTjecc59RpLmHwtkm3dCxBiYrFgSn
bYuFGmyrUVDqZ4nDLJd0BRq2i3bgTFm1CgCjajHfsNhy8Hl10z4bS6KcfUDe4qwTmVB9jrbSc+dm
YJOXAW6OOcy2h90V3sKjvx3M1+3WRKspMXy0cpjOo+BwpbY3Erz9VXmr+mIXjju3rNplSZon0+tx
ownYhn3CvV25KsBLhXikeQTOBeZ1O4wJhkF5nr6jxjQuOAk/MHmx6OcV1W1L3hvH3Ph9f1R8YwrN
+tQs/ZKIBg4QSI84ZIaXKaD7rqiZmWZfwsbalEkXEJkOQ2XvF5yJNP4+9PzxMzOJ2/Ry0el0iyS4
UFUCl3UYBgFFOkSTdUFZX2M5BVDYeaC2CoyJq4DpzWqYD21M7sqMfyKo2LSWPCShGOaV5a0sHYXK
ZCkA6ln6HDxsD2QRF2EJhz9Lim1WqY8IU0rnf/i54S57u6h5H+eCdOncwMyuOxkTp1dNTZGPt0Y+
mXcdMgNNz3O4l9XEcECS75x3xvAeWAwg8sb6GkIR7Qb/o5hUvAqMADzDWOH56vcjzjY0M1o2Xfn0
1FRfL826g5oDYEktWzO96VEc0ifwbwTv4TYUSXQZVXWRra5fdb9vAWQofV61WfJkiwLWHcb3R1LO
y8qyyvPLZgqpUNc+m4lQOVTe4qjc2Hv3ZPRBkcBpm9vRWU34aWzbrHBMduYt1c+pZS68KCZhEafd
ITfLtRpZPxDwvY+S6KvozZZYg9EsJsfVd/3dcfz2U/VatU3zUM2hnu1Sq8yfVtEeXX+UH0Q97H3Y
Y0f14c4+2Vfy5YY4w1Ux1Nsx69UparmBcjV4n/RF4Vy1tnnsGMexZYiRcSCch65F/bP3ExKFpVYc
JjeWe2F2oDq94iNjBdETN0m38BpD201OWd1An27h6K6S1izvDfEEYhe8xDGLYDXwLuZYiTwsOk/X
9ZI1MxQi/K93MtWftgnrBk51ss31fJzHvbeTogo+88zcD43oP3Aba/tcR+Nxh766h45cOnEjZ3i6
ptMoaka8g7QWljWcpM9oFX8E5krtU+kiWTQyeBsrND4/p38eh603vsFT8EmDF8BWEx2BXmPc1WJt
M03jzdbjRd6fRcY83klbYq0t7hE7frS1SDbDFPYoLzPpsEViGsSxeLm6Gzd6r8dB7hD4EBSljRZd
Q2hlNKIwus0hej1AmG9NH1eESp5dmI+Mn4cntdRWYSlIeDxYaiAJ09LoTdHajqzbyKYUblnjLUnz
mUNRtQsKEKcpiWlHIRb4n0B5VpKMKLUN80B7o8gO8XMyD4j4xs8Gb+KhwU2qR29Zyw3ohQayQl9e
fJN9YCTFwfZg+/TF3y4RV4ozwUnGfyAVnxGqcF5ZM7bM0BPRx+GjwVOBCaZgm8zwPcTwGqXTxfNy
mlhzRAk6MnHBKUBKPtggVT5qp5M7eIgXo81x0+nG2bP7etVhPR0NC1xMJi+FxGiWaRANeAZmryFp
E0N60v8kAWd1xZUWofybJERsX6eKYMSJGJkZROZS8eYLwTo16z0hIc8z6dOqrodEW8Yan4qp8Nc5
Fl+8OP3nIAnV2ILmUvY/8L4husQm+8+6fBFaCLeicpauxuVeVemSMIrgGgbaMpg9AoOf2wvRODNV
hxjD2zRZeLEvF2JEn1QjBQoq1qybgKbi8BYE4BmmyKFdph7BQadCpIypQAFWwz3+EsXQ7bBmDrMA
3YbZKH2OXR2lNpyY+zEtt35ZLUW8tbiDNcShGBvjSrTWxirqR1BTbeSDvjQrHYOep+PIH2z80m8Y
xuyF2TrmWtJsYqskHIfVJWMdnQ1CDUMw8XEXbqYJy6EPeEIcuWrC+AfNNeasxzDllGqbguFeiQxn
5FCDUS3cRyDHC1kLBt08wU3/YTmIddZw1ZqXV6LY5J59H3AxLkKWoQjj7mrl7zR12txq2hU/Gyt3
SGuYLFxQA3nTdI/RMGEqV9oz11/pZfOlyBxtKsN9wydubY1DURsfXcqhjhvojv0uC+VbAe/hknby
BWbGL4HCL8N/bWB+ezHvpNnVhGz7S0ZMN6SOXkJCoGF+rchDSDNxD0XQJJA8XsELPXznVUlsnYMz
fVgNJjC3LwRtU7DNWXtR+LSPIsZiV8fkMOhAy5S4Etf5hqf/t0DotpBnmQadCl9+ZMx+mVVV9aK0
bIzzSfOOeZFPoIEBy5F71Woffg4ugOZ/KlJK5CAR7MpR0SmIpLOYWm2YUTXmdXJLO4+kDoy0raq2
5uCUJ7Q1Ow3yOYfNm1ZSwXlR/ZlpxsZW9U9hJ1cHu/fLtIvoUCVfkHcO3bQJrJ/e1cNZ0eo+Zjrn
LQjhFqOYcbVnnx0R7Xldcv6BIokqmGkvp6XQoOlYaecSgv/Xs3BmaJS+iloSWgEObnukfIJDSYRP
+d8t4Y9wyIxF7Lk/7GCel3XALheG1zbL3RbJm8f9APT1FQRy65fPkhYs0xiHJeE6MYPndAO4/be2
5L7CBDGLMlxFWrWMhwjXYLGNujAA7tezfKrpfXhquGaldOZYaop5YVZ3W9j3vDUJ74e/yF13oQ9X
lFQScJNxMDqSOXiMOdplO6stgujonBli+qxWOsPIf6MJkAr49kwy1qog2jEmK34a9BXHSdghBF61
jgtj1TZX8A7UjRYSSmIOEElprKwjftIE79lrWlt6DCGwkDga1lusRPNUfca5p9ZeEnwEvr8b+uAx
ejD/TePDmfpdXLM/xWz5Aib1H0M5pH0T+cNMlvaxLqpZtezHEgWG0dFGmfRLWsgcrvruWH0WwKye
VDSvB1KYXvO6q3w5J2n2i82PE8GersmIszc19b0FMQY/kEaIDRxOmROwU/kjGkKGLM70bXcQbVNa
61C4f91nm3CGtqVzxGf/7UWnXDCf5PPpZ3wf5KMLZbyoRg4nXbK3zSci6SMzdAOlNLutnJDBqzvV
J5b4HIu6WTLFIngk8d5NLYlcRlhIz8FCZ3edfCVqPdhUQ0oAwXq5J9OeX616rBtqKp51dyS//0+z
h89QWwHb2PG/dpHP7gOHdYagAc150g9vcYx3egyfvqB3ZDOOxyYhBUMKPEZ6tY3K3Rhj9OAOO1Ls
bJKk6Ing4iBVdDym9bcPARvpCekur8I54hf4YxNIWpWFSTAJsF0iO88Ua9628NgOzBYPJLiXoD0W
5BJh+saYBGScPTBDGAtesMvFufVwVWm8Lj2w3ktkyjlGpQ1i7S/ivOdYI89cyn4V66oBZkTuTsiy
5s3RTkFgF6T46wkD/Vj6i6L8k7YFoN6iX9mR+2Y1DP5gaCA/qGwzMMdb905zLf4PKqWvlRAsQ4Xz
DkgR8jD7bqjWfP8GLeVPXSm1I//KzYk1POxozjsbWYgCcdkn5S2Nhvdkyj+YrsytPl/TZTeM+B/F
SHHVmFym7EnCP279QlQjC1fChjCgpE1aBDRA6zEkkEZX29gD/9Dla09nJlxH/UIPBCkOCAFwb/Qt
Nu0txQhOlguAZrB5SXlmC909haLExPDUiqGbD39HV793cU1aAaLfSY313unc6UxgjDV0xV/dVV+p
yQEfGBUrDUo4OP1KKf8c5OOh4U4kzjWceHc3ommvMSsd8R4TvaNntmzzXmekNbJvX60cMmV1C8lj
MnhXEldD0K7OZVSIBRtCg0U/EW8flEs7W7+24NXI9vV2CLKni1k56OtNCHJ/EPU2HocM00t0m2Lx
RknzypDCFHr4SRVA2hzqpQFwaQgMa9Ea8S7pgKlO9VYhv9geudWposHF6dFgyljn4M1ip6dfqHfS
8MKFCPFgSkabrXdvnOqLXuxSRYTuXpGXJbslFxVqbFJm3ROUEoIymyhJm6zcrEjWjjFuij5eqg7n
du6RliVCymoiYphKcnH4inw5PpOEkR43bTo37OLHKL1r4aMvjoQzRmooVmTRbbHBgRTwPsTXWTX2
HavfzX3pMUVtfhvYZM0s/qkpARqvuVgeW1BNa12KnCIZgyej5QP5oWtJBLH1oq1jhW/CwmKlm1z1
cTkeIfGdpgxHU5qY62B018KgBPVHsIFER5eut9em5KB35sPL+VWdfcHa585YPrrtTELF+EwXxNbe
R7P/knZzLREo+ho9w8948i2AceEQfEAto17h21FjdBqp5WrWNWnaRK3OCq+5Yda7OBDfEHzOaYZP
3RsxcMB8qOyOu75aTpPEZ1K+sV8vBnJIrfUqUzoLeTYIqUVcJznD/T2AFCMqYng88M5N99Ulb6at
Ofq3sNBKMtvVPlXqi/J4llbNQyU5VSWxtAE/fdStitd6LWn53pyp2aXrRw/JjvxblMfk+wNtM/Vk
mU3grDZvaWAcsUqZbBARhzDR3vq4wNABpDwK3ZMVslh1zMuYk2jVY/mwTOYKrtAeU/bmjtldxniM
ZDmgNYqCZBKlYG9fHH1n6v98Yn3MUHnASO+5VMR6zw7LKHuXWr2qa7xQIg3nUF/fGX8DPInoJ4su
yoijLeLy3LmQjvAUQAUIm4r9gpCARiqxoPaO0N3AkOP4KA2wbF354xvZ0zeMX2PWYrnh8kjOGS7o
nujYzEPCnrOdq8eXD+cfK3ahpV8haiKeBrC0JCBw6vRsp902PhYR3AqQBmARrkVn/3NDvwYtqx7S
j/4MRnMos/Za23x1VWmxw+WfmNAtWRLZMM0iVaotACOO85KQQZ3EP2kVnVxsWpMv3yOF36BMio3I
qP6ZNO+7xD1UiM6MadBTNJwB/JZR57J4LFXP3AqdpWBNCCVOiPSLJ67ziAo4fr3D7PgTd0zftRB3
lGZpJ48Mtulqn7bZsL/0A6s2gw5jfGI4/Mip08gC2KuSRPu898/WqMerPtLe4iR7kie95S7fc1gz
8AjMuxm5Pb+n9cteNjzzUlI7eN9kjCZWM1Nl1FFMRF2F2EK17JA0TrxiJepfp3xEVvxeNN6p8iRy
3xCuB62dsxRWn4OR3Zc1L7hJpz8aLut1O1JW69mnoL6B/k9dffO0Il0ysKEzG8y3yTTcde+1D0/c
Iq35o5tgzTpcFYsmCjcmH8bayTiQhr9m5LAqji6En1mxUyYQ0dktd17IWajhCJy3RnUbkvHYZQJH
Z2ItzUi/qJgWi1EmWcCSeERPp2MvTZPpoT2EX7aasNBBBmJOdyUfcxCR/hBTc2hdwFiS3EKKTysA
g0tmrFsrhxfA2Gylqu6bsMrrsY1zblO2FRKbsurvzmMPEcMMnvS5zykUynEvE+fBpo+1Lbkqstde
tprhX//tBNyCKTo9SoW262CysOTSerNxJDijZBhUno3wNcMHQsLsutWXxBsRpd1RLVi0cu47Hrse
77wASzoTrPRahplJEZ5j4NGvSjhq2QNpndkS9L8v/rXUBRSZm5atVFRxFPue5M2OUQTHTuyUWe2z
AR2gQwhLpubI9t3vyBgkabP6g/QsbEE64uXKKY1DoriSorjYhkM/zlJnwQ7Ph486glyHuo+bPu6Z
kgYjbluPWQd9MKOdtl4oG19SaWX/nNF/YgEm7s1YmU6EwjaS/bLr5onBoew2b36LD6zLS3/ZBt2K
ZZqfZah9EF7hzEK/6A3tggdjJ82X74U4+DyYxP1VUtWKRCJ2c20pRpvgT8rkRTPfS2PsX+kpDhpr
VmgJrLaQt8e08p/EdnZZ1H2TRbr+T5+ozRTm5Ws60nt8jG7JoRRjTSbxg1HsqEUkcEXeXP0BWSFH
b2QQjGupR5N2aqz1rKAk6cHqdlMeM7/6sDOOP1mQ/q/HevX6OcR/JJ3ZcqPIFkW/iIhkhlfNkiVb
Knl+ITxUA8lMQjJ8/V3UfaloV3VX2xKCk2fvvbZoj4sW3nXWMSxZ0XBS/mmT4mXSHCfdWD3g7744
SXVyXfdvxJXREBVbed7wAEAId5XRnRHVF22uWuwx6F9F/hQN7hvBpn1e+/PatOsn2c5YkJtb6kVH
Hbs/gZyPjuHsxyJ9D5sUk7+BwBxDUEVfyrgypihWxJ4AgASdfSIinnjLEU/qU9BiAXMMO2IIlFw9
vjFtJ+VcwmXZHsWfGdHP80AGxFfepa0jBAum3zS1Ih7z6EUCc6s2v3t/+nKC0Np0U7OgZPS2bf9P
EGZP6xtvke9YK2G+9vWSnIR7v6kd9GLmQktTl9sPZ+pxd7NJmqEXyL1V69w4BLxMvi7WFso95qX0
pe/YZU9QZJFf0u0Ucx30ZOBX1CD/F4Z7nrLsOBQk5sB1cDU/jgXx+cSCgoB0fgVIc7Xbch9WUEIN
w7pGRX31ne49rnFkCg7kprhkmI1y7BfGmD7x7bC4Hx9E7b11hjwu6wB4khQVKUyvHrZjWt3fp7Ig
Hhcku7hTipmN47qHyUk32MT0NG8DzCTcUNYsFjV4dH4UbUc3FmG8Ce4PNM6HoYDeFsC7FPPWNLx8
OzclLevTdWw7cw0xqEpyCdhE/IwOp6cSaPcihX+KiGQSZF4gGnRe5Ujb0F+bmLOzscQFTNP4E8ny
R27ig2opm1fZorWkXPYh8YB2CD6BeDEPZtOdyMqZWMs0ppgweSKt0qb8yMscC0A5vg4JZB/hcIFW
TDlelv4OqDCb3Lc3uVt8d/A8N7HAb0G3aZVJVveg+2Ww1HFNKzPFAaIhdM+BeYvxLAIb4CyhxmPk
0HSe+anccEN6DSIFlyZH5uzCde6hClYVO1y3xWWGHjKZqdwmcXe16u7uGcFXhsweDky/9gz3bHHv
u7Lq0EAMvLJT/UG56oePpXFq+YBOKkrWBSvk1eTygqne/ChK9RI45c0bujto2cUng3RAvv59CLbV
yL2LJstrgf9mM6fmT0gV8cqzs3c3ZYdBiyrTR4vW1ZCE9V/pNKUzBFipYzP4pJySnZz8RDDLg934
kg1OzC3U2vYvwKe+Ydsuepl8Cmgxi5Tp7ILGBXwcfyS0L62065ZAMV49Nvjorc22UDxV7AD6vt1f
wxGCSAoYdFV2dMsUpBYKljdOzeRe3r1ODVu6WC3m3MfZKpsDt1I8GIYBUwOGZ7R4KWaH/NzNz5uP
HAdlbdg10cF+2pWq2HQdRagKfauhHqCtf1lcAOycYdTMbLAavKCrNidNocLowVKs9VC8CSwu+hQj
iiBOzDmanaZtYQXz94GXvbDn+U49zrxO+VTF6jWUyeeU4RUTNQ8FwxOQHJMHUm3ZBmTGoVHwN2Vx
mDrkUbR5CIaXCBkAD5PcGyl+BAJx2XFoyD54RItGObRMvsaprRZ7IqenLmx/Yye8WZW90on500fl
L5IFNWPNKSuiv7GHW4wSOZ10V8dOzkw1f4sMecGP6oJIeUlWq9PXegpvznDP+RNav+JTFjrnmjiq
cPBOdwhYaTz9MsvtPBdjlkcIGn92Oe39kbhqFBjHqfqyRpV9a+fSx5igwxgB0gl6fiwscokXc0ET
WmZhRw+46V2bjtXYCKh2dJAA6lOg/DfBQuARGuneC4c/Ez1G7BwV0ZqFipk6u65QFSZSnn++Xvhg
8p6Y4PtjnrKeQe/gEuOINM4P6adsHLsLp2a5ijx7jb0yZr6BdhMBMibig+TXawkVghJeX/P26Vcf
N3tdZnCkhvpdJgxlesAcANkymjqSzeFZLb6pwXJ+wijhWcSdtWunL1nypM3aN5oywm0twy/6dV80
m4u2T76tHKkh8HZTzrmnNZ4KUTLo2fWbZF3VEpugrYdDJcdrlXEhacxhjv4vNJwvk/IJl27j9QzF
jtCzydmr7uCre6wos4SYSeBwvvbs6XXKlvmYIWimxGFpaHdZjUaKv29ybOiLTvlX4UlkPkGG6aar
EWPKcxvx1Bt+sHI4DJUFTl40N162UF2TjFUCIehWQf4LfZghCQtfS/FYT+nnq5ZAvuy/k6a5dpq8
Ajl4Osw2jGovoG8+sHy8FmiPx8IRMDaZpoO53uPp4140978JradwPD4Njlh0JFZ7z6bjzNFnN55u
GhTioiTfnYhBntPSndaCn8Gt9lGtxz1X5K0tnG3vNzTNtyRgnVCtSH+v3aD+ITlwGHQzHe0kFuse
HK5nrWpYphsQhs5QL1EN3s4QsuMSsPRwPKZdssmthMdX4Hob1YfPeGy2vkJBEUxKUcXTMqjkvu9s
oNSqpXe5KdBh4mv10i/vRL+Ye3z92U39jx/qvwbxdQktnfJlTc2h3WL7lQqaCbNvwAeFT1PSgM0E
OUBkMsmhhrF39vg4mQXyUnMk0b8LO0IRVBW4BH7chyLDJmgZ+d2AYcjgWjwakFOlZYTPTYzaDCS7
b5A2QmDbgRlgUXceQP5xzLT1Yy67eBcU3OEDeAsW34dO7B0+4A3Po6oGp6dKRNSYvGdcxi/svo6N
wkjoyhfXsS+qh5bihONJCeMe2FVMlp/ON9t5qqzoJUlZgjPypYcqs38m37yUoJroQD+PVODVXbvr
vAzSFh8yeRmNWuJZdTiG5xfSFPvMFU8pc8nz1DZ3hEJtgv6y2nUXppiRpcOWn41vyU0ISnC268yt
V4GFzAIS2lduDMW6HIanOuk5D5EzKuCngplm5ZOh3AqWei4gjVyNpJaJj1mD8KgT8knwjMZzhyCI
KYRCF/yCbGZDKrYn1mGxa9+jTN8zB3ZrHrvVVmWIkip8gClHErcwqLkpCaV3jI1opGRr4ReP9A2A
RNXGfcYKtk7TPIAFYO2crP0x0d257lgKWBDQAUZEZ1zU+9AaX1PBO1jniLMW0RSXdAEt7DUmfaK9
Fa6q5YKVs73+d40RFf3KvQnK2yN486/AUE+cUNOt46hv3aTP02yIXd3Y8qFiw0/aW9yLePwgoYUr
PpyK7Qi55eRnN8sP0ETjyaI2gCnHa9t8F8ROt02T8dVhefzoptxnOaazs5t4wsRZwqyAYaiMErUk
snkO9iXOQ5yZdZ0Ge65TG23vSOa/Q0To6BCA9DIw29UIeCILX8LBZCXb62KrnJC77NYkfq51WW6o
lOWsNBaf5pSyYw6pV03/CPZh5G4Nk6dmtWPWJiCXMp9A7FizoPX8CipfiKki0tZ+AqVETWFKwn2d
Rwv+u/3oCAaPYGItnkaNNk82G5cV6ICrbFANTSc8Fv30Tm/muG6Kch+wFYj5ZrSuf+oaVClgEZzt
HX8Xuxl/tzzUE1ZqS+l8XEYf7sjqrVzGdcOdg0Nlcu5ECpp09JEzjkMM/C5dXpBYumKluuzRNPxk
ryWZl6TY21V2clymCS+rXuau10iJ4sfCs1rWNiGqMsKKwuWidXJkgOWEa+mLVNhs7CVOVVY5Owjc
6MsNlREKpDrNwqKO9mPE6+p9RZqZM6mZayYJgCtrh++Fr+HMwlirobn30vtPF/OfnsGw78p97j0T
nTlnU9ntHdRcM8rmbaKYze1FYu6g8Z4yGb14akJ46aNnryqZ+xzxh0B9vu7Dko4XDPNOeVQCop0V
wDZRgZweBSbeiHjOaqagEwGwSU80hr0Ndipwpurf3AQYBZNjGef6PxneViII+whB61hHp7ofKTc0
ugv5mEdP8oHWk3MpVMwWwqOuQkzeO2DndTNxxJnVq1GmxdkRP37pbuuIEnjyJPc+zp5cIFqL24lK
114fOg6RtRDtJqjMD82SiI3MJ70pCT9p15/GHDTUXD2nFasyJ/sF9ukXkdgGyByiDm8me5RItOu4
TGyAUc7PiAW8X2w/mogAsbuPkX3EMgfMLODAcImrgzq4s4CzAj0btyMkUDvb6xGrPGv+LbTlJ4O+
383ilLFJs44eeGC3QIew1p0NB2Im+7OdvPgMROHcZcF/khco9pElPJYvPNmH9XK6BDFzZj68Ok4O
/Md0d1k+BKQEX7DXJKzb55A6IyQdAYBt5Vbhm7JAJS9HFr+Yt43w/3Zjxc2+N5b6pb9tC52hMv2L
D0w7yYbD4KyNGKm29gx8J9jp3SzmKYcg0abNuZyZw80JTBCPvraM3qvQ+hbBcreqGR4S9TrXyefY
Gg9yBPpEzSmO/wTd2cl2rlEQlERCT7zF9pZu9HjjBgU1ICCSCCiBtR8n/ChY6PsDDH/BeF7FTE95
ujiLFqceAXbL9n/YlXAWszJqHBAQOnWtQwYJPTTFyY1RgrqHseZDOY7hBaM4no9QfvbaezPT8jQK
zO6j/M/NrI1q+Px0goeMauu90XCddCK8ABbl6WddhEtLRh+UT70bguRZQDy3nCagjVvZ/jFSpKKr
OjoY0nifXJuboEGc3URtKttX33T8k58K+I4woBBtEdP9msIKRFVYWvopb8hW1uU7NiOHnZPDEUHZ
fxJCUTLs77M70ANZ3zNEy7L28O3lB6bje43rMZqKW9sHRPvp11z5a5u+arDtTzx6IeSF7Xu0mL7C
CUcGt1IGbCbfOHuVIv50c/AwNJluiLRuJ8ecEAyHeZeY36M7XGbamX/ESBOa/6C97ub4Bs9Y6rIW
WIc8B4TRtnk90ilUzJ/WaOGQM4MCfNu01KkbPNQya3ycinwzumC7+Lg/NjwKHywbq1Y2IlQ7bYz5
JQv8ayf7megHD9JWFeHO8kpgSr9F7TOZFoO6Yk5hqTtFxdHrtkmSp9dwcKarO+JOz2XQbb0eldoi
cG6ljDVNEsgrfeUxFEKi9KHp+edB5kfT7+crtOj5ajKWngCgvWPq/3Rxo3XJ6d//CRGQVhiwHHy+
/APBYGoKXvJkITLI9k5AwllNbb7t8vw5TiVaajid5lCGW17vFZFgCg31cIyFcxlck0sTlLuuINBo
kEgz3EKkUBNjffE3ldJ9dVv3NvvTQ2DI91pW4TXIrIIY3dieOeypS5n1RN7bH5EP8WfHR9b+T0oU
sgD/y0OuY4b3+FZO03gnou3tAGKWYL/IH2eKsyHzwwRSqJY/XXIBWW398SiJIhwe+KuMBmHOpVGw
zaCAW4NnHgc6qvap69bPGREY1kWB/sVYuEVDjuBpnZohsDd1dmQ7QLFwwTmMNbeBa0nUl0ShyVuz
VXxGnbWtl8ueUoJ2OwXhsHaXb1SSIFgj7+Ev7YOTqPxyj6v70lsWvI+x6K8crXOoB5jtzHS8Yt/i
5IElyXHSkW6EZGHqA68pDIvEZjoWh+UDupFT9UuIAsNa6npHy/OhgcfIWcB0eFrmzXeYIS81BFGL
PvMez31P8bFnDr/CcN0tjmFSYKEDVC9ub05eiF9sLVdLJdNbyGmS1yUhf5V1dMBVffrgCMpHWjAi
He1RV6OteIQ3DyZ93b+h13/ZIGhfxnzp1fPD50L06Q4rkn6SdbybRQLvtsd7mnVeeHNZQ5IEdppQ
UtlTVY9hKWk2o0zoT1Zb8sC4MR9moqWXym0ezZoEXcW/P+hg/o7aY+xBJMImOG9aHVH3DAkHo9gQ
EJ8XYjvH7pc/stwzTH3hqL6shGCvGAdf9OYtVNieXG5opUKsV+BgIm/GElYzQ7cEqVcNdbw3W9PS
WfJ53f/7EqggO/XQpKfDXjI5HgRRDJlQZMuiOWIqWOCEsUCmg8pFbdHl31dJ5SL+hqCvZfTGGrra
Wp6cNiwXlVPcAnNGd6Mkr7Ez1hwcvFmBBcNEvD0Ip5tLCfImsF3oUCGVLkVbP3E/WKOdzdcCw8hT
CS16IHZupZ18DDvYMWTVXoNeV/wtRvTU8Y6UZOgyKuc3RTiAlaWeiTC8YeNjBS+E1aVtLX0DFjrc
yCmoR37AHbFK9kWjOaFoSpK5raLEA5j4JRzjk/WE14t1G9GLGZ/mDayMwjFvHP99ZfKAhjiYnt3J
B/Cs3EeakQ89RYMbDtXRlvxYeitDx330KYyosXif3WFczwunzm/0rXPzDtsjrA3AajHmxo1VanGI
w4o3MAo5XtXW2U0neQN1po2ZFULJEj1E5UuL4s8I7YKygH5eY1V+pppMPYowpm2NJBR2CWremvza
jgkbFRO5pCrY09bqwR64dTlK6d8p3y3vh11P4jEbWJDhkHnpaYXiACWzM8xUSkkNfe55kweCtZZj
RR+6Is0+NRer1u1lSkhcAQBa+9w9a2dZMM/GdKERFCjMyLjPziyfsdo4pic2imq9k0v4z/udg4w7
y1yRR7HGK/HJbQQRJWX3t3FAdq+C0Pux5nuagRwb9yEunIfCQ3FSKXFTAeSpsPk2wbnDs/GxFodV
CHCTXUdTYp40U/ePWQNNijx/b8Y4ytIpDc6EXfHVWTwbfeSWEPIwfqB2BNAcHGSc/sna/jOKys+o
Lx5byEmrgot/U/iIzcacAbwjnoUDbJYAuMcllGC5+9IiFU0xnXkxfHxMkBVBs4hg2kjVHwcNXt9v
wOny6H4ctWSR6uP7KEQarWNiaWWP33Xqo30WuUCdyBmS5CcUH3IKN8Cf409rDw4L7yB5MHBjrQav
v2J1BPfKLVY4d7I/CLkukQpjivHyGDl2m57cxmB8xW367eKLW3GnBUzKf0FketjKePrK7PzCjgo/
YBXbB6tISVl1S+V2f1QUd6xhY6ybAHzB0ObxTlVnBzLWZrL4m5vS2iaSG1tdcjBmLQychTKo1kOv
pwCcfdZwFAViimRFWEFJpDZlXqum4M9jV13+/dJQ9ecnyWIhb7fAU8lpczaeSrxRruoA07bzlaw8
oluANAP59UKU4mRaw4Kmts11n8BDCWb3THkGzmqGUpad9IDUwzd21HTtxMO00dNXQ7PuhSZUMnl+
dxwr+zW2IEMBjEb8xZ9DoMnpdLpgyL8rNzdJUP7nAwtXWHK8wIgvFoUMRlMcqyXJxF2EvhxsUaux
4Jmqkq0SBXqhgoA/zQC5GI1uMfDG3dgRl0g7z4XchybhUVOIDZAB0YC1sS2xmJMiyQLMPuE9LbAg
17EZHhx2e5wSNN/efkr6T1DnNNTMFaf+obZfouyFPnSF38ydD33KUmnpsWp8/hNOYEc0VA78HbMd
SP51IYV/lIy86RgcEXV4i8yAo8RgXVJyZcsja+3R9Hq2vbvmiH5okwx8f/9b0RG7RrR6i2T4WfO6
ujXbtRp0nc96YTUJhxplTqw0s+4ogOIn6hiopEeCffmlHniP2sGAfY6os+77AWrwchnU/g7f7xIV
pmMI+eup4RnPp4f8QgCVr6MXVJQz5+LE2xPGImQvjY2oWoZcYsZ7kWOQoWLD5CCJWJdXDg6H+NcQ
3sbTFQTjQCAJYategyQHg58ztOSKmjA/gIsztOUX6UZwknMAMW/CD1lZDCFs1nxQjPkVqD5igcP7
m9QFhSmLYwgEQ8/CkGC8MWwyYat9LaJ33+fJkyWUNJb6JeIIEYcz3hxgOuuudv9CCCm3PkQKr9Tl
bUE3gk7chRUabDVf44SPX/xiq7Q6+araO137nQq2K0UPWXckqzSFnPVM6M9e+hWq+hqAbMR7paxd
YifDo2HJfUHCo5j0QP8RSUy3FWcT0wqPheKpMrnhTNNgrTo7wqgCSaHxZkLvxESCSse73kZ7GQzu
BRVD7yZUYlx7S6IjHklpyNH0YCzZkJi4D2FdY7Detxp/WOQy0sPRX4c1j+FAD3jUrPnXyOcTZ7dq
U/Fjs5fDajwW+OtGRCIzO5FlrbmhJHg8SBSA6966BHWKbD5bw0hZWcGmtkcQrp5ZglxhTNCZ58Fd
UT5LVldyJZsRYiJmiKVn4Wi1Hhdt7ZH1oe5znU10fVtd/U6IcZkrcS7Y/ITz8DLrztkVqXgV1MNA
AscC6tNoB/g6OeS2v/U8qgLn8FlVEoSR2V9NcGhB4ofHbA7xOQ/ipxAumKoCOb4r8BhrEn5gBoie
Y1Pak/fiVEfz8YDhWITGVUiL56CbPIXmF/V/+Q7U7qvN+CQtTAhlQFoStpPy3XnLupz5CC2XTHJD
jVREcH0Inii+TDckNfd54q64Ze4WuD831R+z75cNU8XULtWj3aa3sHWai7H8onrrQgEvJti8eoQW
M28MtKc1gfv+ZLHrSUPTpROPIoI+foOnZJ1Qyax1XMW4vEyqC3naBdvCu2rQD+vRdqGy5fQhhD79
UY5oPyejwa0bXWio2eatfYMfRm4hZUn4LIc5o2y4e+Kpzt5mNt7b2vnoNMghtrvNMcvBpQzBBhY0
1oOyOMIVQE0rpbN00B6gz5q2/u4qEm5ViJVP4gvRMl6YE9bRpUvJtdsN9ddLU7QiLIVxh/Ii6CKe
+CU4Dc98TvTioHxxDUTzKJQvvGSKcwbsuc9KZZ+F4W5EYtEhUjN8UTlMhh6MhE04rudUG3fDhj3r
f5TefA9Wd1eSpl7O9+gLPIDobTk6QBr6iGenlwNfcEzYP7lxBQHEa4V5IokJIRjTWG2gmHKX8s7S
1CYaa4wKaGccW6xfSwy/xDkmc8BFZrJpT3ykMpdyi7re21x2xMbHBi01yQ62gdqejXik3c4jO+I1
+2Eu2FAyvWVz9Rf5GTi0STSjpYx9HUbGvJqM9qOC31Onw/w203yRuiYtevOipgQDwuMGKpmzDTty
b0xRpENh61OsiHAecYJDOwv11TNGQoMWKYgh1WvI38TSY3mqIuONxmZjxM/HOGgOlLsSBiZm0f91
42QzgBY609JIyAT0EgdhbNYd3zeqoCJjh+xG1V/7t+u+avvo/XaikatQEfYIXaqoRd8AfWUOS9Lk
hUH8u9PD3SuExWzM7Z4pejWn8qBddaT4uv0yeHdxzj0IEmqLYHgDukvAPefAD6n42HX2s8DrRQhU
MlTWEIgmcGVu0zDBkeHkcpneiyr+0yN7zjfRspVIxo2dS/xBNxPmSBlZryjdEoQmaYj0hfnlMzLL
hwrh7F/tgHtcpJ7EiQ48ha+WGE+9wz109mV0aOccuG/BdVM920V0JLi1lQTdyWX7z2nuW6vUwHYv
aePLeChl3DBWswXxhI6u7TLtALp6DSryriYdsp6h6QnAFV+wx+MdRwKhWYFY8cOcztAo0mPci9e6
0sN29kiELO4EZbAxC9Li1855Z/VM3tqdC/ze839CSLGbuu5ujMyVuNuwmLAsr3q8Aee4KH8yFsKb
GoxT3WWnoeAzRwfdxm79v41bHAK/eBVVfOmT7NbhryGNuWsbqo9tdcWDBymH8eY8UytH7VCOtfI0
KGbReUheHF+S/zN+WH7gKM7vpsFoMnRCrCyCIKDXDkUhyebGqXrwemBNpqlwFpJf9eJbPM7fFVqs
P/EUyv3yv04EzgppyPYT40/IURt6gvGAO/5VmXDgEbW3oaienM7r1wWw1PmQ86TCxQkd0UPVmQK9
z2bg1b7el81II2c/7ruR+h0Kr9c1abIR/D+n9lWlSczqNUnY9xj/Er3e303ggZ4bCSPZq9CvXyeb
1zurUPmTSL7+TJyMnxRjdkCOAiZRbtFewZbcxB3AWyRQxMXHRGC0c4v0bCI32c0+Q9SLZPyHAkkW
Bc10bqPlUzwCYs8lYy/RmgU6PzopUGs73mYSCDxPDB7meEiNanzzJJH1oSRiEZOKwtSPJMYtWhB+
AWMHFGjLLkkeU/6vWNrCc5Cb79rmGdBBr/MQ4in1rFdi2UGzzUICm2mcNIK/MwMHRJFzkmi8/y4/
WokwUQsofKhZIxD7lDkAPky6MfInOuMBivnqP6jw+/Cp9c1vD4L32moTc+3gpudpGJD/2UcOEatC
QggtfLM6Q+j5dafkqSFzZvT+W9wWA9vymKRbFWGo6jiBj93GGNsTiJsFgsh6QEt9GwrL3sZ/agOb
WDFwuLeClpZ5m4zoCJkUDc9baZU8BJa+lwWhXPxY8CCbqmBl3p29KYHMWNiHWc7/Ye9CwNbA13sz
fDImDjIw2NPkMrGTUlX93Zegb0rqPUI9fKUNQerYZZQJ0jpBvLDYLJTcC+IyfbQmxNkwBIUmslPe
N8QSFnc1Xts45B/Qs/lGi3btKpOjHz6VWdAx084OAzbtRwWifiOCjavC5yhycUQnfzqf3dy4cNd0
wwgRcRnAtYwfIXW+t4b8Y1sgnTLrEzxcgRLulXx+mf7a6FUkmPWttrvJCL9mFGsWRzWf6HhRbOYz
BmP76BQ/HPfxmfNoSIp571UVLDLpvEJOQLyWFRiOrvJZkshHo36CgQbV1p39TV1yPpeMEUEziLWb
P/lB322ot/9kB3RbJkJu9ABFgUUkPoC/sTHVwegczIWWYDM1asw642GQI4Kd2FYCpid9RtuoKX9V
p2irBnqHWcLh2ump9POib45aL1FjG6t0Nq4FSt+0hCJM1rRjXQAX4gkbC4JGHGVgWNKSwl+SlumG
Ej8MRrl4ZV8SX7qG+81kOf6ecGuxdbmVX7C/Hkuk/1teTPGJyieE/6RlAhX9dIqxJZ0GHJ6jEVss
urPkT1oO4goJ8t8XiVecZ0TvO4uuzO4/4TP2ewCdXB/cbmK2hg9x275S2eNdInWqrKnewh8iIWNX
yT0BzYdiWodbXAZvJRGPR6vxDQqL0Tfjsg1uroWUyelno21nuGjTdx9yu+bqNwd5LvimSTk5TGzg
AmitIggXGZ90c0YnE1vonyYEgBPgpS9IgOy4uKyXOnhHuCDuyZn7LYcDC/YYivm/L7WqMWxZRoCc
Xx/bjOW1Bgy0tiZWpFMGG79rcFwyjay1bQ2P7Lz2JDblH88ee+JiptyJfh8nFftY/mFIDQJJom9v
YUp+3GA92AeR8xAB8SjohN160MrO1B1MMKfZRKks7R/6GE9qabbNg1FOpOSmmOm+zR8ZCUysARWO
Z4M9gU567Lzst42hnjZzG9WXdobrMwA+XHuWCxXVgImv2l6t/WzjuAYHptrBoqzQDoqs0Cgwic2e
v/+JKEogIl66dy+LTiEBFtbSra5ZGMoIe/CUfFah6M6TzJ68SBsXI6tIqSp1i3GJIzuP9UcHUwEn
1gi3FEeTx0C8TpphDyR1PIgOj3eQ+i1Gyfq7UlXyRNugvDRBBzx6NsWLTKKNYaBFxdOMDG468gja
jwbpUDWXyVF3juiY9WkC/NKCfuesTCskmmmh9TAG97NSR2ULcQyVw/2tteO9VkOEQS3yNwEC1EaL
iGuI5/iTAna0Eh2JcAlKaMdJB1q87I4JJzn2kUDrIBqSnbD834Bi+L+t/x7gqtybfYCklHXKpBp3
NvUhSEoL6VVtDWqmHmQtAtpqQg7OAA+4GNvgapDR3ZYesdkyoAAtsABf9Vw4X2DedyOj7N8stq7U
8LAcEDgYZk5BFzqhcO3hi3mFiRxwj55YHbV6G7M0f+JMoR5wNXA2qNPpk0Tc1WD99tzQj7Du5oyI
Hy2y6xmi0/tsTtguy04dHT3TX1YvVez4mc6g5swHBqN/X7RWY26VCnzs+ORSVn3dX7o46K7/Pi0e
x6x/X1kFrvA4idp1yaHyaNTQz4fONF4L0Qlc3NUnNXb/teXwoJXhPgt3cp9HQuHGXD6zqTNOMSGS
1Rg6ZK6chCaCQR1Fa93jwZE//uDckwGBI459fVl+OzDHixm6AmC1MR11j3XbAQTBZJv6u0FOHOOn
fnjNUzWfekpdHr3aOrSFG93+/WIZH2mPm3Qoeud56e3G2OjVN1zZNGKSJJ1wkH0MnQ7WzPyYGyy3
eMhnC/FmGdRs2sWW7x+N6ipwpbJbx32fNSzmbf0Bpiz+m+WKC392ip2I4QMSh6B/os4AmM0jmEkE
tA6SJ6SydHr3CszTemqdJxRB58hij5R68mt36E/Ln1MXEe77OKEpR3pbX1fc0qXrYgpP3zMVNPd/
v2Ua1X9Wi6W6pdVl2yLhPUejr3bY9eBslGb8PDeZc6n9c9LY98w3vfcOg/TOabS9bxN6e9FcTmLM
vLtRu+NjZKX8Xcvvo61SvqD0hgQjLX1plb0E7mhRyrBgBJUPBKaBX9U2pO///WlrgcZRiBswBlos
XJEXvIue83TelcG55fT3YlXz5t/vUyLyxlIIMBsP8H3rlBbks/xmdon5nRT4OHpZ6JuHpWnVuuO8
mVgiwsCV9WcuqV+tB/NbeqW3HufEu1hzwwgBHAWrURcRmfeKY0RbIaZZ3nmks3qrnQFqfePAHAgS
e583Y3I3lfjMoURtWxPvsZ26zQfJVUJ2oyZmWDZPU8OLP4iwuf8H5VGuNXL1RxFjEmohw5zNCihJ
quLDv98nbMWoP+cs04bpc1Dm3eza/h4J+lONgu2xxMra+pCUMElbZ6h+Jo/AkmzX9K/uggk5I9Qc
GaXzkuIlEvWg38lhNof8BG9IPYVa6QfX9098dCeXPWuL3aKcs1062e3Zz2iXKUnBRHw2Vxr33z7k
fvzYgwJZEx82Dw1/Qh1QDvrEc/yHsIBm3yf9uAOX6+0NVviTvSAfeGleTOSRVLf6zdHSPlN2tQ46
rIE5wsdrExv2HrVEbcPWNC88WDKepbXaO7EcL/FoPA1R2D5j2nuOjYCaMU4RjbmchalAXhVGW1zm
ziTyDb94x4wIB48HPxF5vqS1mxoblV17t3Je6oRRil619qsithT4jfPBIfns2Qn+Qlu/+QsWIcwD
+GhJN77Nwt+5Qet+lfTKrfs8eeGJXB9a1zIfXQcX27+ry4uiDUn89CNBbMFl8D/GzmM5ciXN0q9y
LdeDaiiHaOuqBUMLhqTewMhMJuDQwiGffr6IrO6yapvF3EVYxGWQGRJwP/8530kejb5zd5aqkNlK
I/pqnPIR9772bGclbPWOKssGUbQvAN4lNiJBoCb9y4zFfCyn5jdaO35Smh7CurO2pGTUKhxGgkf1
1L9mRruMQfGbgxccq4oS6VjzL4jH5mNxu+W5tPcFUSbwXZRYjlLH2URs9u9n3QDz4Kjp024CnDgn
PVs9kxFw2cCG5buV5D+zcBp/tpNxI++wz2S7ju2nu6CmF59Jg8u+bLzk1Zl4+8ywba79QJuVOg9h
3u+n28X9mq78bl86nbwRHtNFkzfRiyKiXhZo1r0OvQQMN15yEOZvDYkAW7i8xOD36J3R6r2yI5Nt
vz2LVPBx/+xziGXe2gb+wWBCfFQleETl1cGTHVY7L8O5VANW3o9tzcYw0L2j3lJDZFX2yejGrRT5
CIizM8lgDSxWSckvNQa6TBClINQQmB8qbU6pL9kXgHUGH929MtZnnFkbZ1I2cmXICsIR+4u4413P
0YXAM+JWsitKC4zOMfHl1R5ySaSxt48SiDu+RSFDAcPNLYkLu+7T/TRnqzJn1k2nDOReb9GhlqBv
eR7uAWMrQFWfByyIOHKEWBU2cZUhyggcdpSDVZbcsDMal+5E0hlsMLuDaRjf1KB7yykJtYU+Fusm
M81n2ybfDpxY3yUE8uy0y+qHTLjlNtK94eTbECuAp2grmuNY13BwGfv6aPGHoFVX5ULl0kSCpA2K
8dYLLIlqBWv1IiPAuCz9xzcYqRDKDNfeIuKMb1P/WPlQP4fUNoDoUWK3N8pALVtZ9DFd8CHlOAVc
i0GMNaOAjCb61LR2tDK1t+XS4T4fEXxd9l3Hxi6OFQe2dKyNRUjjzTpobiocntoLjU1fTWYx8mky
j/j0M8xeKIxc6dEC7lc0ABfvkdU845e9dL4zHFTWdU92hyBi6lKn6a09Z1PH2MItviLCzA/S98e3
zqcEJkuuptdQRnx/BH7gbaRkcmMZ1luPAYnETDovrS4/MQaVu1A3vsfW3mC+tK+e117CoU6WWi/L
jYy1dHe/pnWEISVjaWwE4eMooJ1Bfo7WUa70R5n5v7UpjNZtxfwx5UOoaL4OH6L2yJdD37ZOqa8M
z3xtLOKgYiraYwoZGsxIzZlFhmD8NPo5+R5BqGnjeD1NnEV8NA2N1BgGuwdiTTdSGMEjBmfVtm0o
h4EzXa7uR8gu/zLSIQBh2/xkYs/HcEycZlc75mtOfqiwnF8dwYchVyCzgAZgXy0e7xeZ5sFb8EHS
GRiNzmWprSa/yw9B37t0F5jxySP8aCjs9lQJLVu6uGqMSUGw/vNpBPzQrz29xNZeO8NCKObNLQ3V
Ff3dV8PPb1rRIJcCsjXxxck9OeOliJ9SBp5XDIbdtZsYjtlh0qzl0D5Hk9tedD89U+M9PtnFFGzS
nPNwUvrxYWCD8tApfRl4ef4Ez8M5ek1CdN0KX/SyJlIoOlDOfJBhcNDhoYdyo9qgmds3VhznJoc8
jVVv7x8kgIEdmoLifXbgV3jKWOXBGM61giWxVmg6RNvOpe+lt/o1tr4tlZriWicGNu8hITNtPU+C
3AtbTXyeykyX95suAOrCAb1Im/39vet9G0EmDLV1nmi0+ADgy5Pm0NsKlnFfY6Voa5vzaGTv79dw
+VfzIezl61TH8VFoAsDNkID8p4KvNZW/djFGoGA8KAPymuOiod12Y3VbfxcaMWyIejAxcAQdaqZz
EE8hVTEh7gbVrwyzBBnETO9QaIhGA9lQMpeNuKbFrNSNcV0EUzUPBmqm8iY5oyOHM96gZS7LT1K5
NLIShnTCMrqYLg0JaszDn6J1DkZHzmOS7jHBnHoCwvDekvp9wzo7LXQmzxY2VY6qnRfuAKvyGAOx
YvrvXlObWWJQ959iqo1TaRvPLHnIn/u4/++fbDu1nCWrbWdxG1O+OmMJ5cqCzeHFKYqbcOQ2MsnM
F8nQrqPEMJ500v1LKn4ZlqKtAiOCGuBOvr/saYSCtma2W8yZZI2Evbuvg+ioLg7oz0TANQZMGnhT
UUmsEWnp/xoyKrtuB577BX29u57Q3Kr0B6izYwrOtGmrS4CaMyvIZpwgol3ZnDCbH/zw1Nh5sYtU
0i6I9wBLjw8B3T8HacX+zO6IW5HECXaTd9I9L9kNaYUD0WLvaWJaZ4/qJ9fWbd/DnOM17HWwWZU/
MzumLSF8bwBhyzqMym11myAUmcBTFurFyms8XhnO+7s2mJ46UpHLqO+tjdYWKM26Ibah86hIul9y
ntz9PFNm4ytdIOZKu7mAtaHUP8IoWhi5U/+KCGIyDKjLix/9Cga4Xapoy+fcuQEn65Da+pSeP+Nm
BI8o5L62ktUaG29ryzc32anBiWeSk2hfugUpL1VhteebumgNpt8DoLDdiPq6M8ns7u43gUjjfRub
pymarH2hX3vybI9xS5aiKnVwKvfb1a+86jE7wqSZtZJowUNWOfpG6vkr3RXFOsxxCdylllbHhCZa
PNcWC6hnh87x2aDZ9nqMzWir31SMQfbvvWt6G22c9H2k8BM3AfCKykTWjsa1a2c6IkcZLxsXC7KV
dRt5MwXXHJH2iQP5dnAzHSeu4cwjWocHc4bsAWy9M3ySxuIXYZCOOZv35mEyQajG09K8NDKESy8x
bWUceS6eX+0FnstXfPybvGjAkvFVnk+kfBpWlrakguN2Qi3szFiqQhU3sSxZGl0+zoehb1eFxcHb
DeRLHuUseRp9XzWJsy9MFmp96OrvAwYw4BlPSnbJdcp4FoOGdyhEeGVcKHb1bbUtDeIRTh56y860
GRU3wzkwFesBjOhPIZ/7pWS39O6Jj1iZ9SdCVr9oGUAvNS06atow7rUCbl5uB8Ofa0Qnxn1P7jqv
4GPd7zFaY7xmt/TP+0qeoFf2YhfhOISIx5bmfoFToDnqqYfXOQAhCt1rq1A0Xy04LQtI6GLmF/DS
LNoG3uto3YyqWASh0Hd9z4MygtRb3gKUz7fWvEolC39o3FVYWvqLlhE26HV60O83Pbqo8jg4tFPR
HAw/tJ6rZvi43yLDhhvU0Ic9Xe1l2o0fhWrNZctwZw2WI333PIbxDh0/nEd2BBXpykgzkJj8W+9V
JOZpSYgEnfhqisCDPSwhwtRNikEiwaiadN1KJF2yDyvbZ1mHGJTn7YuLBeSBowBa1u3mZDiHmK3d
6X7LIxgpOSsTBLI+9JBeyybSwXUF1sKvQuvSm9W+Bqnypvd5tCHk64KDCp5LQrnPtniUWuB9eSU0
plbEE1aUKjgpycJUev5rn0RHZoTVkTaAcGMJZpmx623u5++cFc4hMkOCClmy+rNIrFzLRXKBbpoH
bral1ybb5nq6cXOrmFdDLa55AEIlSKJntyzUvL69glOkbwYCPr5ulY+6pTUXS0YF48tcn+cCSboZ
pv5cesNaNY6N/Y0E3P1daTHErMfK3ZgcMqCUjvVZK9VnpAfyUIOSd3BMfxFxgwFqTu6BADEDw5BO
X3yt4+z+eU1N+0hrj0vAQ9ibtrIuZj7wUOomf/MHh5gI/1GmUoUvLu3E2u3/C+IjeEsnd6Vg0Kfj
cGwnNzzdL+i5t5a9Z2czlVhXXj59f3+xeF1YCU1puGW9H10DuPo3OPo7cHX6p0khGLJ7Q7+2P1oG
ZFWBApgNhQO5p9PWUpnxgtkaS3I7PPReYBCVHNxtWBsIiG3cng2/f3dRSBm/Rt7OoBJsB2z/3cUI
QQAGRXdS3nECQjXvYzx541gYT4ak1buJWWppMSfKponpKEi/74tQU6eELCzqY8ienSgUjtwIMkqQ
GBCKyKMc0q4vHvGNMj29ERjORiaWY74RKo3etUl3Nq5bWGBrrfA97tlWpdr0YRs2m4nGLV6k/z7E
pfXaipY9RZ4AW5T990j9zwtMOrMwboQRXz9io9SeTdp+Jjp1HnXiLzEoTw8hV+vWxDUK1mNFlq0d
B/ozJSwoomT5hJbDltRkvOV7+hXAQzr1VUIlp/CdVR0yHWlA4O5CDqWvVRFtsnTSLknYGAeKJDiy
mWoSzZLNfvgY6lF+yl6x4G0tr4Hy4RloITsk5HBdUgJwcaaU/Qgvs62qb8cp5RYmifnM2vHKIrk+
mkJZz3rl78QUzwOQ05uUsMzhfkG80l1CnIIM7LYA5ZzuEEZtd82YnS6DJi0ZEgRIOm3zU+s2ZSXq
X7lBnl82EeI1WftNlgxvdYITNsqMhywwo+dRErpx88E6kpabGNIkz1UHwJhQZvQYW2PIm8aGpRjG
86DLEWwudVz/ekgFGG9SI+X+X/9fVLm/qnsQTWZnUMolVUce+r9/y+6rV+ky9hXUSt+fultwNqkG
+89XNM0bfF/F+CvtpLPUOMetB7tR74M43HeoTcUR3pfuwp5GCiRvGyC/GHBAJnuX/MoBj2/Fx+Bn
4dchIOASQ3YMuULJEKzhWBmnWgGzcPqm+mqAkMSNRzeSIUYQt8g0lKoYh+wm00XoUHT0bIfKVXj+
+UhgOjYfu/tWNmdmxKjSOWdO4vxslfxwGrLPOsaHFUoesKbAOjVek+5ScNXznCroN91D+BSahDCF
p7JjYD9oxrsPOd6XIcWGtw+HSQ07caxhnwhxKvXE3EPHDc5N1CfrcfDgMQlvgoD6cf+Y2WlW7Dpx
c26a2Sk1mvx0//9OjiUMWx09O6IC4O023VPPJmcjdPZK+LCGNfxhfyVhtHgidX5qEZ6S2myccwjS
e0OOuVo246/7OV+FJOZCwVpcjhsaIUAdkirpkxLWcxZ+TOzyD6nlsQpgQb0akeVQlrjQbxf4lk82
APzb9HoTVNF73yYm9D+ZXPCtDqSTBHxVywrX988xfOR639T6l0zZUHLw0fa4rqZNnBbAZ6n2ZflD
CAZ3WYal4ZhbSCLxxHYl6XyEUZX3D3MbuNdh0mKwa7cqE/8GwfbT1v9S0NfiklEQVQwfSUvzlVEZ
4yoivn0Ye2s8kORiAYf7vffILQsxfKV2cREmJxydLyX9paTQB5vxXQkN/j4a8lnbGWbgvFiiD3F/
vYPGdy5TOm51x/POxNahPyp8oVAl5/ctDeyScZYKnyJdX26hT4Z76rKrhVTKP92v5Tho9rpw3voM
Xq6dqR7m8i0u2oXufsyT+ilV9tbItO49SkGohQN1bFpgMz7OE/8J/hq9Xro7LO43+wHcb1bcZFbm
UQ9NpUv6KDkdJZqhP/qdkZxinxe0q9P8Myg4yaQhwdUpM+Uq6iLYSKOZfOiVtkeCP/z46z/+8V//
8XP4z/C7OBXpGBZ584//4vbPAmO3DCP1v27+Y724LO6/8T/3+Pf7/+Pxunz633e4/Qv/c3/+4j//
xfmn+vy3G4tcSTWe2+96vHzD5VP3v81ju93z//eHfzFj5a88jeX33398/spkPpeNquVP9eOfP9r8
+vsP3xG2a9r3F+DP87/9G/+8w+Ez43dvQN3i//k735+N+vsPzdX/ZjFO9h3bEsJ2PFf8+Kv//vMj
62++sHzfdoXuu45wrB9/5XQbRPyaYfzNNAwd1JppE+x3Pf/HX03R/vmZ+JtFSsD3PQObtuP54sd/
vwb/9v786/36K2+zUyFR+v/+wwDH8eMvkHi3N/L2LG8GFdcSPAzDZkNlG4bDz39+MoEPb/f/Px6Z
3nFqMZW4eU8xGV9pv261XUJ59QUBAyxDCCSPyY3GRjcL9/dro2/iM7xfrYEPwRiGQBginMOUKsQX
dM41Sxtr41O1TPmly4iaMIgiIlUT3+OAvgjYsxyr1uOiI7WuAx6hPpuGXvKjw7zpDW8R2wPTxio2
D6a0nTn4cGMbFpdC5MkBVt74oIp+eJSlMzx2Y/gCcaVCO+78VZTR8u3bgb8qlRUenGAslqTH6BEC
7zQTXtKfROr2pwabswL7N8sMqLiufmu51ovzlEVX1yBGQmNNdwadsfSSbxoCyKH6RgZix3rLUNt2
cuQBUhMg1T61+03jqHGbYehZWp2/9JwoXLhpGx/cZnQ3Lij0VaJINxfgOyF9JThFWbzCUaoI+Agv
DXb5RLJzAEi8DTSW7vi4OYa7SfMYmFAR7xdTmYRE2rHVlNQZkI0jMl/qcXrV3U5cAPZLs0uvQ9NE
pACMge5kdy5bM30eU+U/pox7aSYL1lZvfKJQDW+2qbhnEJpHCmQgjeWDvUKxg/DGqGY+RvwSNU5f
0kr0HbzEDhFei8Ol243AVnuXapkkRSLIj3z+nac4o7FlKGx5AXqqFhkRg5mhoVJEg+bvO2wvt8ra
VUkz3bIcm/RoNcO4oFHVPUdtQ+2cpcSTdHE+87j913yEx17l5QZAIaPW9gKAVP6EVsnuD8c3M5Iu
2/IlspYSBezZd4kPuoqZau4bB4BR2SoKfCD0QrUvtEXDzyyImzSe0760Bj6HGmlxm9bRN4KkjU3d
9OhNme7Eb89aN6HYGqHCmxcMkuph5a0tAt6xDiMXT2+1xfSOpwyf9PYPDjH5EiZOC7Bo7lZUiUGp
Hqj5oKR0p4v6BoD8EOyhE8RX2w8ubtLJJeC5BRP9eZFO7sNRqmLnsCwjaMT4HUMXC62vivAPJ6ps
lrCZR4ij4rgG5qBaXOZ7KUZnYVJiGHbdM97uJ+BMR6ylSIGpuysceQyQshDGw1ccfCBdCHzrqouI
/PXb3gA9xYPivqYEys1McrjFSywWKR6NyoS/qD+DwEdkIdE/szrWtjYsXacKcRL046UVToC1WEVr
n8HhHh7b6zBgopP5RDzOGIB99GG0StzM2atsoO45rHf5QLjkj3SDkYj2Wxy7/QRzUnMbzEs90qqq
ifLX4UtXmc2uDP0dOB1A6PXPkVgkwxpkkE7Rgjdm8Cn124XmtljAE0ZqE+LsA8O5xI0frdKkXQx+
jprfrzqixl0ZYo0YNE081DxjpG1VnmUtynNhIAsbgc2qAfA/G053mSmWn+Hth/e7kSHkS15BgqgR
I2n3yRdT00poNB+ttK6GazLGsQycZXZpz6ZUtvPYtaHxuXLd6NTt9R0A+ShlwpLizEQsLZIHq7vB
N+LowhwjwP+v7IXbtt/wqozQULOQiliwKB4kL5tdfaLAdjRMxYKIhGWELm3a1JB5ydkuhmXvMvXz
YK3BJtXmjVJLJgyzPi36s+nfqt1VSnFbS/33TarVcmddCY3EjlaZJ7nCZoP3P6EuObyBbbCg2HO3
aeyVprHZLA0WnvDwq5Xl22zrEqyVaPB4TRvWI4Q161lsfdLuYOwSt/AOiTsYAAGJyQhlPJNOIwMu
HrrUCtYrvCQgF8bBwXTAByTKaKm7CQO1E1A9h59s0aO1AbgwrtoI/6qFgXrQdGXOYZe0K2weD6YT
gKGv6uEpynlxcOg/Nk6HEIURjVhkdnHdBOKlboU/s6k8MkUtX8Jtq3n6nEON+RbjBIugfX6bbMVi
4mhvrJdobPfE+NgXxkVr0Q+lP4yP9wu25cA4hjRG59emd0/za9yapbUED5hvjVKIdRlDoOCQVSwJ
9OZnqwgo7lVR94zxhAB4hsVD18pw0WdR9jikrMuGiM1uBRd012oObvocY4M3rlirw2A3IucJkZ04
skm9Zh8pCarSiPeitD1OTEPC6QInSOOjsViRY2wzAOIbKJr6jgPkTjTspYJ26Faa1TiXIc+Jm0RN
+k16NgqSTzOAG9JZxu5+AWFr3LLjjFOM550ffzdJR4avy54DglZUpEYtxPKEOaZLhxPrdvvoQXGs
JnWIIkPOahz7X0NkHPoaJ9ZgBMPaTRnzFnayJijtMp2ipb6YXEIoibVoS3TJmknfW9GbFzcKp3OL
I/nSdukpLaKdYdjlG+uiX0HDQ8CpDrM2bu1tMrrWIRzizVRSr4Ja4x1qtw43doB/nDKa8MiOXZ+b
7aC/EBX73Uw9bC99HQvL+93Rc2jbo4OYhR90chlwsCIi12iRkghcHX8f0xWkIuvMlq44DWCxZBZR
ghEzxmojA0cEepm/m4xghdbRrAcvPfgEwrcg+sBXuqBuNKSji+iAW1hMjQFy3eANafJsloQTc9Xi
+i1s7B2BBIjgaMsUsPFSPk00567Iql156yqY09V5socPvWNSTxkd2jl9vfkQKBgL4ElE8Xso3d9Z
be5xbTgAMt7yynvhLE4ZgAvEJPPeNBxZadEQM+fw0eYx+dwB/G2R710NzIvu4TelXnBgr/GQZdAV
qM7KOOEM3z42Q0q8bwBZ/MJjTDcXjcaoq5DX02IzVv2GPU4yk7H35iTE14wxB4fZvnPW3Y6jGJcT
jA5NJMjyoOe0ETaRllfbRopkVQ/U6ihnp2J77zgSNP1YnHODCNkUlLR9jDOty+jcK780yLm4r+JE
7HSDNUPNYq4VCPhFtzTi4JjvqIVrHiq3/hRG8SsM+aowDYVKM3cGrDJD/4y4/8nCcSI9l0zYpWjX
TVEPHPHL6gSGWfVt3JIJcV7PTVFe2fheI9YetKTe2ldJhnTx2jbbk0rXQozrloDNvE0JDcqu/UAB
vFCNejsfoWGawJ1a0jVotBWiES2r7nKq07XOkmseZ+lHHEJJ1r1NrnGIK6rxWmi3M7B3gbLJQ8j6
lRuIU1g327ZMzq0fHqQc1iSdGCSAwFM9eXXMgoA/IBTHpbfLO/aS8dRMILrcYS5jUI+88Hxm2+TS
elRJST14dkfjxK8xt6ONxHmJ8h5N/DsIJqyxXr32aftji0rYRntrBNzZJJEEmGC60eqy4glX9FRh
mr8lfqig/bAV7R0guhQ42JQ1Sdiav+q0egphyBu2C/xNXQzQZaY5pmAbUXD70H7rygqGEcPVUTOX
k32LHcYX1xAfbmKchCJu5/TFDOPuKmsmqImuviwsDrdAEd6GCZNchvY9MyZz4KvR7EyB4ji52J56
s9vZWvxK4scAdzlcJhV9JGO/ub2/HmHAh6ymwMCwurUd5WLZtPPcct7QbmFqkcRD5eI8kb7FpJDa
3jPI0hk7zThnI5/MuEUJQOl+0G1RzgZpXoIpfCK7grBNKIeFOkS9eV3EOwdh20oc4j4a6+6ghZid
U+Jchjd0Wt7grKXb2KZZajSLS2Oz8iwtechMDQ3bAc0DS1MU4xU77pqP3iqLwL6M3ieWnld6KqMH
23avroQIYZQyWhpkgJgQobYH19qkxgAodVznC798c05W7xBDyrBm9OJadOOvqFLb+LbrKGi+9Pgb
9kgLjRQ7nJyreuo49NmCVitxkrGJGNsck1vPe/nTUWRYsjRbVKHxm5r6Zo5vaqP3vISqYQA3PJYd
uVz0zKcMaafqOvJdsLu8qlkkKSTsZmBKn7d87Gsy2VPnXisXKncmbksq1vo+dlIt/ywTPsKw6y4d
dc+e18GkCo4321yMf8ZSLE+nNDgJR7FIqg9VqY69Zl4TjRFkTZeBgy2JQrBfVjntVFhfvNJ6gbou
UbWzrTKMjYrw3WeUdmH87VjIlt3DIMqNBQsKO920MzwVbNBVF9KC2CG00sa3YERLuwNuDnYoPN6v
2TKds8nwF2bSsSAH0JIter53mayyRe103rvheWR54vpqwiTeM5WkmbpnQDaqhjG0njODq9ktkir9
c9ORP6ldz7cVVAEi/V3w51rp+J/Koy5dJQ593bKwToVu06rj69vG9MMN5uk16XEGvG4ug6WLkck2
tKM+4M/P5cBUKrCO4OjPjh14723q/nRSbfyqu+g0lSfpjcm6UXm79ZgCzVik6I9a5zMyAxjz3ibp
3HTrJyZP3pF4iX+cRLtxhPmrxS25Cyj58ASeT91BS/cit9unj0qJ7qOSAWE8r8EkGzG9tE1hLZh8
4LNj3Mbk22CnaOJx08m6l54Q18H2jp0Oaeo+6mU+QOt1rxIkxbpfSd0H6C2M6qIokrxkRQDPLJZq
E4JTvBT+NHdMPXqsCtAGQaKx51K0SOgWkdrKruDHDHq8+9dFw6n8z00PYNsmpgnBD9tfuJxKWMzT
NmtoYi9BDK7x08otCyyWfrllXJPbBaUVD3pdy43wBW8I1t2rwEI9c4vMXHcpKreyR38RAa57ZMRV
bFxLnbPEBUqThZsh0qJdS9nULtA1i9QarI3SgLAvK1iBwy3uxBADJh0kSYfjOx207/4t5jsKte06
d5jpSVQt68x8bNw0eDNJxA5AVuYm3KMz2/eH0oKwqNgEruB5fed+VuCOIB5mFf3ayPlLE8DeOIWw
RW1DMVYXdgv5XGMEsfLQn6XTvRJQefF8unqF+Q4jZZj7dr4Gx00iGp/YzAnDd4Yg00KTJ8scWOXo
NgR6S76V1Po1HY60itqdfeExhg5zjj6ZJV7bUiMFyOQ/bSltdOlzZUdQ3yh05ixKnd+cqzh5Njnm
F6fZDso+F5JNi0b/opv6a4+ClEKFrya8q1mTV59yiH9NdrtyI7ntVPLExhGzvEnYB0GYsKeBx52y
RHy9YehvPZue104HvSDgXMxS7cWRSE/VQCeWLNsDZClMgGRDWRmT5JXuLK8adt0seuYFc93QxIzJ
DG2Ri6jEiDrNPUz4iz4qLaKZt+z2VDm86e9JGjG2L6J1nTIAQLfH2lZTTF1Z2e+S6AR8w+ysV8hj
isndbBgRfillA8er5x/jFO9cnVNuMuBnx/sHPpmTpgDwVPmUh7VsU7McrqhTbCMoy0GTvTM8hNLf
PQBbJvrq4e/Byv+FGeXqV/DQTPzQgaKlo8oe2U1GD0lTr2VhHIxM+ou4GN5z+jogSI9ABnx9nSbl
V9JBXgiDPFrdsakJ41j6LgHBglhexQ1AS2CarArjETJvLNZpXXwHekc+966iq+oV4YcmzaQ/ZC6e
cvArs6ym8Ydv5FLZ1yGiFLjUe20tihhPrG8eBxTy2mdZO5Z5jX2LRp6+ic/Keo3MierfZrhBbzl2
EKGV0M3YLte6TjTM0q25R//7xPg/Q5I71bDOQmmj5InxM/OG39NQbuzeeCo1SQDcxVPCqOgpI3mG
7W0upXEwI7zdZWk2Z2gBdMHUgDrOUcfKcxBEQUQj3+uWIpaoxheaM5buADLNsOz9ogIvWgd8vTZe
9D4Ylr3Ieg5trU3bbhWQ4mtpO8GoRsfQo0jsc0aU9BHM/JeSfGeBUPH59XFNjab60iLvoVUemCbA
IqfcpSBHq3/jpyGDaYvfZCJ3beK90r/dbKPOu3AWc2dIIvWcbRUE1f4G0Cj4Vmr0Frf6+HOaeML0
us3swWTwxaSudMBPmrr9WZvGXsvjE1HZwJXR52CLd+xfat5b2DJZJJF2J2slC5dMipp2WYFv3+ot
yGkt47MMJRFm04PFi36Dju3sPD8KMx2WECvOdOrh567XAprUuuU4vbCRESgh1LEDJ0lIqgt/PWaf
+IF8jPFQjAgYmrfKIdTisy5gGNyMAI4RkBPHWuF07jOCKr6UEbh/aJ5NjXII3zGeqFrpX3QYhdjF
yDJSkEAt2a2qRHDU1uqZfdtX5eWjZFaDrx1PVInsYoe3tYkmvvw4vmg+vGgO89j8vJcRNzVLXUr7
GuvT4US2DM2OApNXGHsELDwdZuWt3qczDtSNPvZRX6xamR3KUAo0plscMB+WGoiANlD7Brjom93w
3tSwfIX+MhpoELYV7k2NHVYUaNehj59TI0/Xvo+GCzKJ0AkO4MnzP7pyghrBiAuwH6QYnSTg3GcA
jiOXGmt6P3wLct5g0HozWF+2oBQupALdll4895PmJzP4aNsi7EzgKz0d4ITXtwQycUDW2fBO4hEu
fPBS4fh+cFpYsXWDeFJr7RaGqZ/xvDXCK8akdjx56IZOu1AB54Jksr+YuM8da4IIH2CyN3Sk/8Z4
xT+9shN4fGOR8wqUWTmLfZSd3EgkRoduLhJaW5mLzjjjfyWeQUIyDN+MPKQXODLXgV1nkHE4Vrk1
CcW45Ndyr6UiPZ5XEXyJADIfdpMp7B5HykCASX75t7fZtQYKNcEqsSBmER+/JHYcbOKzPmjQab20
X2Tt9Nx1WK7rop/FhbqU6Y5IBJpHbr5ZqU/hQe/8zjtWAZq/cWR30UPccj7euSaxw7mw0gxHj8ET
7KMtbfZZj11QtSPf2GhtDUYIHaC+kBNvMJYYYLcCePM+YQYsELA2/Fr35/42zToPVCduo5Re3HYs
1Fb19tpuaZ2yQmjcAewCagqkDh4ejwMonjUWfJQJ2hq2DXY2mhpYd2Gp9qmGwrMVIQSrCZcgUAzq
1LClRMOSU9dWEi2aE41VW0BN/q6yJR4Xo5UnWj90QtCo0EZl2/t4JFiIGOV+hzZjy6r9LTz/Z9DS
55SGnTMXPkdyFYT5kbA/xv8XyyKxree+yYGhc1CuogtOomQjB2VCXePTqVwnZpgh9m7by90AtMyP
JAavtvEPeWj5B536TqC5z35dmKf7BSv/mjOfeRnhcZ86CzOdrhxmAdiwHjR2z2+i4Lwb3lZGcCtB
nW+8RGnroaRhtzRD4/J/2Tuz7baRdEs/EbwwBgI3fUGCM6mRGuwbLMm2MA+BGXj6/qDM6nRmneqz
8u50r6wLVdqyJJICAxH73/vbhQ0IVJ/HDdpLsA50rLxZNUfforF5aivOqqoV23xob7TRaR4DRxMX
bZxxmYzDXpe9dcZcZvWufmPQaLxN2PxvOw1zq9I7KnkFqWvCotxCs3Sfp15ynqapXuu6KbaG3bzz
+Mtv8cwx0GTsTWoOorrsm/yiGXDYZ00MryBaMFMdStrTHXtOL3lq4b+cADmZWcXk45YZV3aXjGF+
pwPK8iYvO4yV170a3NZZOV5lxdzBDCAPh4GlXmhT9+cE/VfMRkTARUcZCN3qrggHBiwOakA6Dua1
9wBCh0pMx7HeU4EKAAqe1EOI4fOBfloNjKbBvlU2XJ+zI3eZ7h6rvrF/4tjaV1T+fmSYRQcmEFGj
wbWc0gdP1+yX2sXfmqR6ffE4KR2t+DmLuKXhae+vlijMC6GQV0vO3TUif1HGRrQuCMVc4HZUF2HG
1xFI2r632TSXYA92QJ6cp76CsBgY6ffZ5SJreWKPFT5IHXOzgZfr9vMDMucL9J8a+BQrG6Og7+xO
53pP5DY8geKqHhtrptl8avXjHFvObRPAApChll9qc9RXw2IRU2TH/DpyvFOXKCCAGjtvIxDZD8zh
TKBIXecJTYlW5/gi0qr7vlfqXmniSbIinT7/qilOMlD6C3ibDqThV91zyoMokcZwsDZfWzgioTsP
931QDLf5sJRxLn+fAyv0rTBwUMAC/Z604bZztTfOU+Z9R4r4Rmto/IAUdt91lX2BhbFi34vCTTvP
1wBfzcoZ2Z6J0J6AEZTqDMDMwdxrBkfOfoqKvprwJMyzrY0auMfXpuAuzTv4ec6rbs8btlrNMeud
8NyWTXTmpr6l27U5MJaIaMhknTabuSY0XEJr7XArChzSD3L5YE4PeRe29+HsvMumdg5R5CBsIRge
mAVX27/vHrjE32vSux/tXx0CvxoE/r/xGBi6obuezUgel8V/MBkcvr/9ajH440v+5TGwv3Dy5LsI
okaWbf3qMRBfbE7CeAQAgFGoY/CD/o/HwPzimZZkPOpA07Bc7Ae/WAyWLzM8z9Qt2+P+9bcsBngc
/mQwoJSKrLjjWY4rpWm55p8NBn05q4q4LShWrW2QOjU8MEVt+rH1tZXGdKr6EhErbeJVvvBfYg70
UA/0y9zNlwzFY9Vpb5ad2YdfXsXfrRB/sj78F4/L4gEBPMNFgaVC//PjcqLJzJAb9M0InR8CTgB1
ENOhFavK12vafZsksPxc5w5uDzzwGUyRFdUsElalVqVZ3BVN8F3Q0+r/N49ssVz8askQdGg5eEI8
y9VRF23550dGEjjJBdS1TaIM0EjNTCasni5G2XwktXoOhzq+Id7vnAQVVTunChnPsYcdEb8wt3KX
EW6wEm3bHUJj/X9/bFL++4PzDF0XFts1fTGg4JD51S9CoQSfTXlwJYwl4J3RlkLU4btgnADgKWuf
9cyp/A7gm1kX/a41pvG+iLrljJvQ5OaewrQvHzBGAs0Qktac0hk2nkSvFmO1DZP6I4RCBC/om1kb
4tg3DaQTe6SF14Vb0IGsbL1qT47tfRqMPXCBnQdu6bWiJCbTIa0m5AxQ8R6mQWlbfcgZvSE7t4Hl
MqkYXkaR3/d5C6oObpafQY4duszhTqlTK2iV76TRcKyVE5OG0fQDzxGXgrb2xlUXFbecW1Jzq+hd
5baC/Nkyv4ZKp0ew6HqYqX22qnKMv+b41oIiO6H7OYeudtnRHTX8dUNowlqNXSaAZXMNMMxcc9Md
9r3W7WYSUrR5fOd1kqcgIUegc4qMdYeqQtz3D1HYHmYQ+jeffwpi9tiCGevADPfNUbu5ysR7P9C9
kNpTcmlBntFEuhVtNREyI4vRmbG4eK45vfTmhg68xi8wGbFX0xvYH2Gd3ECB5pjhmp6fd6XuT/ns
0k4XEY/VxJunh/ToBK91WE97czaqbV/P04X66x2RjxBv51vieu9RClvHNROO9yCcTzmIre3cGB9I
QiDXuMlcYG1h9V6aYpr5Go60PcW9fW9mrsugSRpHrgUTZ/RsEXOaEKHdsgrvRQAjrjTZE/bOG2KX
eaTlOocwwREIzN1NMGPVbaZOUApUsaPKtPxuniv9pgQ4z/+vcs+Iv4WzxniQrsvT5wcJ38ehDvKR
qbHrR7EMN3rk7dts6dIMwvyBw8vSEn5jTY3zMnLShw/yRv6rYJbueis3c7elCp/0TiNnqns7o55c
uvZyuv8WD3vqzbXvphChHRdsQ0Xf1qMWT8NGBbQkh03d7jsSy0e9MhIyO95G5/zE3p7GtsKeMUrp
iXGyDcB1/CpdfBr2cJcTvNzoDXPszz/Wy9/V9BWdFYmDMKBnUCh1ITWimKT0eOJHVapNpXXdoasK
E0tuWV6dPvN2fYj/ou1HuY00sqSF5SuHY6Me6vnZLKA7MHZ/7iQzIOrGxJFRqMCJLJcOPfLtBnGA
dV9OVJgSfT4xo3iiJtK+aSbjqYdC+72Jm/smd745waRuHXKxC0xc20VhXG8ko+N1h9CwNck/Mg3E
657gbt+aRRR8TWhQMnixntE5XaQPfBQWptCvarimMW1iiUcJMlTl8hLRrHmXThEwLIxeDyNjfKxT
zWNkmeFusVj5IJWaR9UtiHpUzoMsvPGxdNlWixTpnCKRfERpqowg2eYlWLQalPbZshP65O1yeG6X
1y0LYIy4LRW9rit2PWmAVSetDGh/0h1SvENkSSwMFYtak9gtAbmx2OUz/AsNX0BGCIn6PkkbjHoO
qlKyaqPsF2n81tJov08THbobggHHpW4f20NB5ROMi7R56g1jusVaKA9WUZPN1qmBDxeGSVJi646C
W2EkJa3RzSFrYU828P9v9cmKj87sYbkIjE3VFu62DT3xmmep30tHP9dgFtajlwXHksK6UgT2PRxa
8uTg7PZuRdc4k5fhzsbZ5RNYVn6GOH9uZWmsmG9BsF/+GFU0LWjDFO44sby7rCNYp6je1bxhWldd
o7bOjG5WaBkOPr3pCL8E2xxz7YtmyZdBWcFXYYF+z5ntP01hlwPZg8A2V05yrIzJW8F1CN7A8hEU
JDUbd9TCh2F4cWWAx1w3qSk20nxDxzdoztj9MZgsh4NhIXcGNgg/5E3CIN1eVibvqr6KNhYUM7Pt
fmjNfOnU+AZKGHSfUxHO5b18yFJQqyQ3SJoUnnWwGGR54ddclNmagOHVFEsVlTCBfTDCWIVTtKkt
+30sc7F3ZTJssO8jw/TWtqZD2x9caENVTHYHLNx29vJ611YYbfqJWXjJTLE0n1tuXY/1h+EllDIU
NeHvdukVUlr72CbhPd2O2lcts6PN8qd8iGffxHTzMIxZ7fdlYxKeVMN2FhXDUOLXa6OI5foT79DX
VFTgZih8N0yH0ziJfF9U7lkUng6zGOHIbMN2m7Vjs0tLyJpLJ0GWWmplaYTeXUg6WzfHEZlpbHTm
XKnVgrx7tMgR+zBUX9UCQTKpeVgzcOIxlKmxm+IEoazYBAWUJEnPEnEmWjbjaQPuS/qmcG5Ia30g
jnxQDK5WEY3xfm1x+Q4QY3OMo8X8ED+lstdPVeTs6Sf4CIsHA+80yX2dQ1EXnzlezrQpUra1NCQ1
You19iaP649JN/bwuz4ItfTHtMQX0H8NSnk/hfOjhjENh0rIuHrmulRht8ZF6e2EgFWIX2yVWwoS
KkQ3Z5hoTCnsE3HScVPmrrO3g6UoHu18Tfct2hKB4b4o93FT9EiKMY3qQ4b9DPfG8lp1FfNcZ+J9
xVEcbW7ZLRYN/vApD9FCtey1pZllUxf0Z8jheRyN5yDn2GmDMFhLioT8vsatLHGKesA/C15vwO1q
pS+vgpY/oIAEFHjhGaXXGaEJuUKy+KXeoQtkQvIHKgELEGVBk6LG7WVw+x+ff6Z0jq1jgzUq3RNI
4uwO5jpZfkgYFvdGDvI/1C4OD60yXz5/a7mWZtvuvSMEm8w1zAmrtFaysV6x3cB8GY41AcXGogmV
X9TnbzQYrJ9OPHLRyae25U0b8RUsoCDXUuutL/JTGoubWWkY2TU2zTHoPGvmjr08uM7iAWUNF7NX
2GtgzQTcl5/4ub3OJoJ4IeUvPHL6AfBuKNoZ4g+S9MeW8diK7MzIo76hxVgxDxe4PcBs4Zxo1k5E
JCPgGQecMhZD39ol/ZOGw7nOjWe67T9SrZTwR6nshc/PCyIiWkqaHVt9urPhnPpawovp9YSysLMp
U73h8WWUNyvpW+1tVDE3ok4Ue+UUP1TcZQgSc7dO7ds6iODEF9oWcH4JUaNBMvoeuvFaFJw4iFHk
63kpEw4FGAVdOmhq/LKlSstzHFmnmD7QvSd5+4369Eywd0bLh1FRlXRz8+xrrBOBwVRqIpfoR465
HRvRILuYL580mjzBhQAqKFrhuJUn5WX3BlGAcyGomzcSvKfD+Bx2lr5xBToJxETgxEXHsmhZONu6
iRh+sUySKNrFvW0f7OTqiTnfYfewGZyAJBr6/OO3y9Szv9bt9P75UNKkxBmwcL3wipr72pDgGOP2
mJWZ54eweF6sqXzJbYyQcYwQU1rE6itI9mbpkOjgihEBv3uaEdK5/fb5T9Ty/jXqLMaTJc+fxzCh
5ucgAoMTynxX0BW8uE0x9UYf5MDinXS7VWHzek0h1To1b3jEVdNtul2Au4mWMtzoQKjXdSffyTJT
WtgGHxoDezhl50ZgIDcbsCV4U1ewrrD/YNtfA/u1+LL2BUxhvIO6C6RpLGLWEut5cTqvbf19alBG
5rhUKwcsG14YCDT8yL0+z8lLSCHMKqm0Ft5vWOMy8LxrpwDFOAr5ym6padcsz8DBkjFY7lC9PuNj
fUKoidU8422KMXXCr1PJyfA7VOeaXfvOprGYYP+NHlp4sUF3Gh1pGqSqKtGeWAx8UZWwfNkUIBMV
35M4/jGGh9J2KDfmN0v8PVhNi6kgtElIEhmAPGjjCNMsrDCF4ErrAlCj4eQd3EHuRB+QS+UURCuM
dZyxUW1k1T+k1Z5kjn4zMAhqDIYG6M6saaCAVnNjcyeK7X3sGyiIHJMqb9eApeRNn2/7BGQoPXtE
rimg4h21miWfTytBfJrrLKFgZRvV3kOexQ8esU38qAG9C9ZjxprQmkyDlM7bOCvanwMwCrY08XvS
lm8Fc23u61UDpXP6oQ0hoeMwvQ9rWV68ShCxXNZXbWa9ocPUoqKMEYhrkcZR67HVMUCGJX55DT+V
nhASSiyHEJmVQ1dZrtzPK61hnNCaVe0n+tJrzSG8Xt6ag8NhNanJ7ijqKpTdrtqQBb3TYZ64DuvK
8iYeo6TCdNv5sdHwpCJuistfw66Pd5MHILtbRqzcbpO+jDHscAeNyudlzLmsmtVyi9J4rrvPsz/h
773rjZlvuDid85PmmCDpXNykTmGvTGcmdRl+FDowuI4qTD7zjXZwngUujQ3jze2yHMIOo56M5iDG
/Ew9P+WD3+M6v6suf0kE/eWP/2v3s1ziM81fFb7lm/yPywDZaD4IVv9ZnruLu/pPAh1hn9++5l/6
nPfFlLalGy76l2H+kQCSBkkebxHGTCywxmc46F/qnP0F/wHinOdiNlnCPn+oc+KLxWekh9YnbNQ7
af4dde6v6R/bQTA0bH6SbZIzMhaR7Jf0jxmUYVExqt+0Obxm7s/texqZF9VjxC6IpDtk0+E3rX55
if4r7c34NxnJlrZnevjPF63LlML98w8OzFkkkFCqTdfhYpdGvpH4X7lwo292pcgVdNaWh2sDPaGY
vHbkd7Oy4LqHqrp3mmKmMQp9Jx667snS29fPf0Fr6oORUBoJp6jcOBxgKiO2MVQ79UssJWQVNbgX
Kp+al9AGLmyoU5wKdy3aUGwwb+o3SmQ6HL1UO1mmax5k2XCo90AZD0CuhknKp6Zxbwr6ad5lyMMJ
4x4ezhRb67RDgW+hj3BWK29ZJhRFRL26RNImXpSJC0fe8o6xy7hSTh/vY5XFFL2DomDO1z5FYTcc
7W6mn9gwMYDRAC4FJ8u5t8pdntKuxTG+XwksLYeiwLHaT7TNTOYElbpRZ60dHlh5531q2b5Rhxdb
angn7I5VjOe0ZuR0P8IJ2lpB8YHAgnVRcGSdyangIai91TcH6urd0taHvkAeUhxyhWtHgcZY6V5H
z0ChdcZRrx1OlyG3Lxu8yq3HTfaW0Cl0H8PmDFFxXw3i9iMksICKIteVbWaUhg7G2ePwca5ywCxu
7n71snG44bF+VUFvPfXcbncZSLAsJbYahsEyNmaoXrLdv+GIUd2xrYkszCxtK9NXXeRX9uvTDTdj
+0E6P11k0mswdPq9pYGFH6L8jqYX9yZbXCQSnseDpigS1E9ol9NXlALQoBjRaqPTjrU5JwxFCRuP
dEn6TswQXGvqGzSMDnCYbV/wDZuwzQL71fZwkCqScUcRmdHeJVxJ0jgzTg42jpPi0AdAjIKFHqCJ
wwSny+WpJxEKmXl4b2tOraYS9bEZjQ9l9kzm4ocOmMhDbob+GPlFDzGfvniYiiY7gszjRaGpo6Da
cBVyHfijhzcuc7+KKtiSE9JXmGjpwwmyW10m+jotqKLPh6I/zBmxOzshgp+JdAe77KJFkQUKVct2
IaSrKa5MX9WgNWw3fOAaY+gj1TL8JNBWZCW5nF5/nEnWUZ5i7pBCVo5V3upa2h/L0ggPQvFp+pHS
JpK7sZtu8G/BbXXOcABXGHHOTXfbFxGnNFqC/corXX9sncbvJFsBMbT5pk+dlavUD125XxnsQUYJ
0yc01JhdTwuvA4bCXOLlnuyfmQXCkNsjrTkkZldFO1U7MalypaUBvtGUq1HGNsGxMPQVpJkpmLa5
qTO+gofls/cO9voi5mSK1g+4K1sNEoYZq+by+YFh/rhHIrxKppaXlP3LJan6aT9H6UMOMIBD4lj2
p8kc+xPOB9vL5osR6/lCp6/XXcKZsFe1e9TCsTgzqnXpfgFzE0cThMupJpDQkm2MyHSeAha9fucl
JnYzzXj5p94i/6fe4p96i3/qLVjU/6m3+Kfe4n9CvYVnpi9RXT/OOkDNyul8gjbfS7d+0AvK19ji
tH4RThjIl4N4kxzOzJ7oBQ2qFXUW0TMOpl0xIOO1kXrgIK0OI/UyfTHGG+PZJGov5yi/n9DlD16l
v2q6q0g/ZsnK9HTj1Jlgmjsbrq6LNpZGUbPKBsbucVLfEZHB11S+ZtCW1/T1vbZm88p+mHP5cFfM
Na2YVLkPMy5weJY5SKDRC75PNLnRQuBEmGLtp96slv5zgW5h/uBLVRswYA5I0+cfmLWStSpwr9UT
53hI2KuxpveoLUogwI4uIMbPhGhRbYZGDwCj9Pd10TKphhR9kH31ja3CWaSF7Yc96TpnIcs7412m
E0SOHY7c1TfMcAYGLOeim1RBlJxkaCbw1qlBGzcHSGooimopYzu1oqHPgxKWZA6NpyhK6K/7MbX0
hPRq64r+lTHHdcyKI6DWZsRn2+mJb/T0YYy5YXFK+qlV8Npb5lqPg3ZJJvmYNiM6pCv9xqN2MXF4
PgGMA4wlP2rZ/RzkuyrZQQOTOLD9ybaJugln9N1xsQoBAF8ZJgCHBgs/qDxjI6EVYAFgfq5oqDU9
Iv1Mwp7iSN+YDa+d6FvKfpx5m5a4fKOo3ulqkmvF3N4OStj/ocmTo1C8d2lya0yYJiS191b/UFvB
OTYFCkvfoqlo+a03NfUJhFpOa1yebK1Jbs1lEJn01U1aZNm+IBk0kxM02k3nSPr94vBZB8z3KGpg
uw0XLnWcV3347Vk8tXO7QJSvEblm3e09TM6hATHPB1kRHGc7ZScr+AYlUBhk0A2OEJeiQqIGn3pW
q2GDnjLlUwdzRYl/VwK1csxShkZdeRxaHsFQycbHOaUjKJVUTZTTh66qfZ5nkx+pYTdktPBEEYr/
kNYM35qZhmQmAQjA+SrUKWHqq3cdo/u6dA5piayuuxq99trgbAA1F4+DaSRrSY3XtzCf7klelI8i
Thnt2AeN8dNP2g0Y2ySJeQVR5270Mu7Osz3op9HD+5wlk7EWIzldZaYLtTH+SmcJvL88Zopj+0M0
UhIUWM2q6XhuFCRM23HIt07k2NuoM9SNO5ImUJzda5IEt52hSXS7yqO4kAJyZp4jJDVc3yH56L3Z
ZO+znkq/clS5ieof0qKgKk8BJ/YBzcjWIiF6WKWDjvPvmH4MSbmaOCYDI0+TNWHrGgVwuh80zR9F
+q67LhOeKn7plvmpyeCJJCF22GYpHEDLBGo5dTde3r0b3nSNp3IJZHow1XqNyGJbH1r6F/JoopvX
HpC3UatRD/nR/XAHwgHnhNs1vuWWhC24DtGO1aa0vSfm9C1WFUmyjka2Mag5Zsh2rXowRXwXsf38
UEXxLX3Y3qFa5N/Err9mSu1oWSFpZKRka436MBvlNm/aG5GoH2MKwjFgaLTywihZN1N49oJgR8xj
YDrD64oXqF2FTnVTO0kGmzgJjm0NJ6hhgkJkCbSozZmZbh7XusfJl27TAMR4L3KafqwhPRCxihkz
VxtBa9gOcMpRuVV1DHXyPC2dZItl+mmMnf6O9pb33i4owWu5PgyohFeISYi3c40LahArMSqLspNR
W7e2VdzLzIm3XpDA+jXdgzVqDNWtlkFbEMoD6o/fLLGxCt/zSS8mjZ4nw1rTDIxzFxafSXIcBDxm
8ES+dTkLYYvk32WZt6IjZWfhy8wENH/I3kknnrDfeHAPdHuVWcOGe8x7RxIDdUJsE8jg/txhLwuS
lhLqsX0BRsUctmTYYjT5W7XlDN2E2WPX0IzlzuaDXmEyzUBLH4pGapu2PS/ldKpe/L7Z4vGBWelD
uACz4KCDKSzxTjF+q0dg0YDaQ3uZoXTpO6vi02iK25HcmaVYISl7ufm8bHv8tG4LnFbO0k+6co/s
ckN1YeZ7JGuZOhIzdmhzotGNqIyjd9u+AeBq9APNLymx67gHWd710TtXYkKGGgfC2Br9Ojedm4oE
5dSACpENuVoUKllySfIm+3xAYPY6As/YiayOoBDxasdD0Qtyi3b4ycDhiaM0tpJXQnKPlGncli5i
vUwIoDGX/NA9dCWXNsFqwrk0iaDZEGxlsbGXN0XCoCV/xXCBSTafychO++ybSRv0OcPhtzK8lmlW
KsnKAYDkB6MCeRVEupZoVEyWqTVSQA0cug8oG8z7qM9Yp9KUX1MHnpWjMf2ICEBp41Bf07n4DTuo
CoNuC4XrfSRb4gfTUL0WPbJQQmCMi4vPyt5U+Gk0UgoRN7N2HFekE6tRPWaxlm8rvPPnjJ3MlvH4
i6jBKLB6RnTTmgavRWpvqRvqbmrbbCAlINaLQD507iQfpoRBVQUpsUAV3yaiE7u/r4r/t9is/ySb
/6qa/7/D1sKt6hi/iMb/xtY6l/XP9i9wrd+/6HdhXXhfPFsaui0p5vaQ2BHJ/wXXcr9IE11Zhxdq
YWI1foFr6V90A/6zzv8M1BvLwOP6h7ouv6DSL5/DtSpsx9Hl31HXHfPTRfqrl9MhPsGjM1D+2cEJ
nUfyq8A+2HA8aRRl+6sgUZCQ2gwyMb8XMyXaZZ0493ZQdYfZabDSpK75RH3j0+e/EK71Eoa4Yj3l
0TpX15BBBjruyyQaHkNJBh6Luvqex+N9lRT5czf00c6Ojfwg4Ks8IMKVK8jZjH26AoAxzjBP5PHO
MoviYrusq72dnWFhFM9shpTO2peE3ZvKJZBF5dV7xu88pBE5PAhp3tYACMLPZc2bk8eaGeLecHMU
9aEejxa1Kb98+Pw7Uwuoe83X2dD32yEbhnvHSAcAeoppOW/CBOPdtQDEKJoSuGZcbdOOFmwbLtSJ
hpn25CQNscNu8IdBIZTnofeYMmNcTcKwNpEtnBVND/JVlmFGwMwwjnVju6/0PVkfU6G0O5sX6uhx
ljAxgJ4+P8zR8Pt/xTGIvYCl40HSmaSb7kTX42vpDaBBQkBY/SDlj77Tn6K8c77lebTrPEaEhprd
Q2e37tUZqBBuunDesoi4V6FStWfqTQFtlTLRV7K78xrmwmEaPpUWdfF1fcnCYQPg2eIEEqCim0P4
qNKjK8f8wTTT8DEh5NemRrYXcTedeplOpxBULvio5T//+KBtuyYdjtSkTEcTlsRvH4pCeLhDsv2U
e/ldX8yghpyifzdm8GhdpZ5HYZi7oUsitkyR/RSU2d3nP3AcCsHqJWieh/pwIvP/zQUjuJ5h7u41
OwLdjkNHZmLdh315AL1uPMadc7Ste+y4421qJeKoFwwRQroqtRIjyTQb7dNE9xEIkHQ6z6Jsn+gR
Z5Ksi+Lk1m58GccRosX0Dd+K/gYdSfc9LYRdUM1rb9bto5uo8FBMcE8o2zkpvamPXkI2RMZbvZyG
26gexKMLLQTnWNDvGt00D11H7FyzE9o6dEDtLnkybTaNq5u3xtaU2qtHkzSTZWLjWJbWUa5ghHOv
YX87PU5OeKhqWtedWNR7+M7WllalatMIqrXTmEGKiEo/qzeORMiOXYa+09Rj0kwdCfZJAniPYvpY
ac8Zk9DlprxEA7kDlgIiNfCWV4mJa1Xq3LrbGR+rVsd7AboAUphnhxfpBt8xVxebTO8eGVv/bEpq
/XQzvOpBDc/HikBY1s2mdRTVV8G2ijhBTLXnbagJ0v2RNLBdzTp+BME7TO+PM5akVSSHk2oB+I06
zhc7HvZzmj4EGu8jzN1bBzMUJlXSgdbWBKkZ5mxFY2ZgAASMXShIn0QKmDmkTjIqOgSP/nEU7DRA
CTGjJ0zH75yynM9WIqzYTavTA6UvUAsctfxScHgIMp1DzWRjcEFuDOKtTsHzMROlzU4GGKfWutVQ
Ke6aZ+KyzaH3ol0D64i0U06tWkXyOB3YUixbXmyLLunK8VxNcPhakN0GxuUV7Ver1Iox1xF8DarC
XbejsWoc6sAwafaHVtofuOeM4+hschvgCoFOWiyYKmh1srOXfw9V7UgliS/SiKPE0H8z7PiOHj/f
FfFTSwx0Rb4LC1KZ2Btb4B1MGGuujAI3Hbk6cOJTN3JI0aFK2MZjZU702NDvbmXz/YwTf11bRbvv
60LuMMlfac44GU7J1nviBJLCDq3jD6uiIzkpcEIkWR6tqVKjHDLt6VOmYGBTjQue0LrCNsdFWzIU
tesMs5A+sCuPHqa6xZKEbW0eaYaIS31P91exVZIluCLcF5nGy1iLfIWXTp5ZC87tNLgM2/JX0ojM
5+TMKS4MtnwjVqgseKoH7Hd2jo9xDs/53FLS0MWeb+jDtROhWA9NhiO2atcZwCcgAbBksjrfO138
MpLn3cxSuyAOneaB/pU4SXlXTtGaygV6ZRGQeEfT/NuyEU1a7H/VXG+iIRnu2z7fG3R2sJmdD51H
/iNozmpKXdSUn9TWZpvEyp/GSvmukb07tuatNFXemnn40pnMzmycmKvOpmIeM94P36sSRkTYMcxk
LPxaBlBVpfbcGD0zGNczNrlLDZ01vaSudqo5NwUBm9sqvtZJSgRZ5gcjSq5DZ/t1wSLx1Nv0rDh5
knHtSEV9h7oE/CwgJ9umsNV2ecOlY9WtXM5TkWc/5UboGzZdlFWYw0Jw2htDZYQjiBGugHQ+Wm77
Wopr0wfvedp1+xrMX8jsdSD/1uaacYwa38ScOEUGLJb1bGfP6FI9A+rgMLmgsoPBZMg7wfFzgk2U
zTCUy5RAKYQq02oHzjcxdWbOMgBV07YrPaZj0vqh2x3WXjXewuAytx6TmJWnYZtlrf6ROg3lyrI6
WZlJXaloAUkS91eT/TpBnFonAOMI1OtrAmkbtyvaCxzDpbFuDlOIuywEJmfVbQr4h0O1hCvEYuiT
gTnHI4hPVkSOgZr7iO91O5nefcWu44ZWmGati1dCQD8DaFdHGx+1PxSlDfcOETHVSBbURqiRD1bu
OvLaY62ofF/IJaviKkwIj66H1df1tFstJYice9SWGXa9N6L5Psiopbe0+75zX61ksP2eOl7aJv1C
Vhj3ET0o4kjXpWsiV+VAK6nYReQooOEd08EGUzx0hp/N0RZvRrIySnOTsoav5hZ5KQvNw6yVj+MY
P2WAhFdtcY+n6THs3Ge+o+0HKiDc7XlrJYqUtuY8h8JHzXCXzNc61x5jSfOXsS2DrNjVbUvUPoCY
MZT40hSn0xpzUFO16GctcWuV3WuDXHCOrzY1pWPifXhh+q3l+JYi6rAecAdPb6noanyvDa5tF/5I
ybQCG7R4Fw6vTMMpM8ao5VRQGTVY1ZRo1BMrqYSvvxzctrQv3UBrKLcRvBdPuAdG9hdiHZAwT3Nm
qY0uepzsc7Sv+txAqPkAGckvicLJvSoyLneBDS5S1W4xXs52cMDNWK2D3LfBQ/uTpz5qD8uVMah3
IxrfhcLupVMz7eqQFZrxhXc6lX3aYnDrNB3svqLABwlNuNm1EJMB9Fg/6ZSvUujGqkp/dtw3GN4b
nGtU+9LesKzfdJcEYL2aejOnKMvBWzsuVb5Mhjeiia5kC7STV4bQArzcj+wuuWhm8zZhnmB7+yGm
wDg0ctM21xJtg5v7d4lgJevumsTVyF2yJDcxUvTZEMuP2m/9aPIEYwSdpCLczpq/CfToBxvIG/K1
zfZ/k3Qey40jWRT9oowAEn4LeidSokhR3CBKDt57fP0c9CymY6K7uktFApnP3Huu0pk3g6A4zfvX
Up+CGMNybMKfAYeYTxsmiIVZffhGyOyu4NaeREjosrlPRvtMvN8Xxc22sqotwqI1vxW2UCfEhuE1
+9JQi4VhQt/My21chE+eFmWXFWDNHaG9Ft6ILzmW1/lBwYNyoaAzIEgmgStT83dQl9bY3aB1rXLi
7hn4eHdU40Xsea7SWkQ9g3WCDvTOCAx5Qkn94uRK4kZSP4VxA5CwR5TJ3xiKYU0zvyhmcwEP6ghr
IXqCSXCwJzDYIPpnCCnCGoufh4zfX286as3wmStz3GxR7hBIRjv+XJZz6ufCI5rdgP1fqgJAa+zI
d8dEO4KMxcTtYIjWkr1RG7tGn4pVzJylrIq3EbTUWAe7+R+Gnb2uxC0cmIa2XnpVAutPI9U+LgMC
OgYEE+iIptkylc8gLb2sx001cDGSvOXqXI4OJW/peEBVlJhSs1y2svtVnNBjFl1eUCEgC9IvZC58
tbCW+NoByGXJCEiCTKZGVwmzZfhglT55gA/Dl8R/D9c08b4z4MdopOnjsFHcMmYizhA/EPcC8Q3i
TToA2pcVCJ2p+52K6QFwP1iVtW9vqPIOQ1YsMh8aoA5SGobsYcz1ZiO79AlUaA+/j5G3V+xSTbcX
iVNS6UzqQhbW3dYQnnCG/4bw+6NRfM1H1pRW+zgpNmkE9VIE01Wb6QNz1zJ1/Bit+I2aQbqm8tpk
ePkTAbwhAbXgZ866kfZLb5n2pjTim9nD9wjzH7vG+6ATO+KmKFmGsfsusmQFmPHMC/ciUYoiN3K9
StV3Zqp/+3ZxQSVMR+WnL60KyEOl8kqDSYd8qXxrcyFMDqZDF+xq43c06NqqNNorTsCdEWL6g+yR
uJaIXBOtiRsQ57FObJ3z80OdpngrW/u9a41FFTvbQp9LS9FdMm94CQboqdDNXDvgNrAIK+Eoj96I
olirXr2pgf956LgBES/TZChcw/cTck2egcyfOkp8tyg0nc8V5xL0psVYtXfs7CQ4QwczVFyB+k8m
gDTlNbc9WxX93CSs1KLq21HGRxzEPCOmd52fE72lJbUGtJkB2YUyUjDB2OW6ULUzIrdFkNe8NQQZ
rS3QZ5HWIxCLe0QoUUJEs5mJjaURxCb01fyCoDPBv6qrr2OY8lLWCSGpRLhL72fqWNWRpkqwLb9d
afkuOVzBkL7QG6A61zdaaWxI4TAWij1dvcpOV/Paqx0XMrRRqsbHACzLwTHhIHogK2KSDRlk2MEy
4ExW9WDGwGXb0NKuUeuQZlqtIhG8Z1KyqCKJAJcGGiXUfjhXA0WcLLUFqKjmNzUlciC3ECj5JA2O
jD5599UFHOqfQDYkdPRQoUHfmdbVGsqTM1pnThViDZmimlAsLRVjIVmROzXkJetA+BIYctG0oFw0
FQvGpA9vRiJXWoeshzD4fAKrY6iUl0OFZi/bqYV+tCaS55PsJRwNhHEq0QKhCvUbODKFeb2ZD09V
ph//fYiVgg0tz6fjRKxx5PWHoqfqzWZYfzzQ2npb2y8BdEx3Ot9XL+qvfRZiPRnWCLX5D2MiXebA
lQkieWYOOIlA3zbSxO/Y80PlRrrwfO9bJjEwq2o52QmqM69dM1c7+Zx0kN6HTYDOWjcWUwbYO1du
TkxUiQWJpiNQJi9/CNQOfaR4tfUtrFMKVa4kgB4FXsHss9oTMjlhGVJY+fjKhcjqw/yNSD0947Lg
WuVy0MIeYBlhD0R0Net5eG3W/R1TwQ+v3c4SAZwocXfS8ZcZPMH3ZHlkiXFiOfjJNJxHrkvufhS1
rIS8lwmXAUuCz9HUiqOWK+fcds7RCL8aKuyx1VIwLQPJC3zVJZrC2MLDONWewBrjXHBF2yuRqXsM
01unde5t/jdG49miHcQayZ1C48J7Mixisi0XRDEe5XxZmWGeLTo4n4jBrnncfGVJtCJqEdZ9lJyZ
QgFqU28G7y/23f7NUMGEmibOCS0DXsuMYNETVciNaP3TWspCKZ9q3KoEYvUPy55TavXuGZKt5pTm
kVbwQ83UR1T+6kKYKwfU+SJKGVFV5YtOwKy2YC5eM8hQ89g5jyCfnWayF8FoxTgg0WXqISsyFlzM
90PrEqo7X1rWzg57/hCyQ0X3kU/jrwKNFf7SD+9oPAfB4TaBEpx7xmubtWyWhL9pesn6kxemHw9O
zdzGN5fEYr3jgFwqcm+wNFakQnWLo3oq/izIRAwODRaIs8VhGIBnNuK3g8pYkmdu8es4982lXuT/
DDlBmeFGU4Mn21p9BeqwTp+jipY8Z3k6Fmf8GPPiicXVUNgnhQxEAj3duh4PEbhWxKze0vQaws4m
544dSrpDyHQBUHZoJ/UifAy+ytWcBLt4GDFFy0vQ+D+p5e9GjW+S4DG4eNF57Cd64gHnX6stay+j
zTYV6pTgS4cDDepezCuRmjYuO7Q9BGaPJRTxzHvhlM/GS/c1Hkmkjo8mSgb8B/GdaQcApphjQXYY
/RrHBkZtvkjZvWQQUJdeT0HP1gn8OIXDvOflSx07XMqwt6uyq3Yko3NR4rbtM+KO+p5kFXY5gJPv
wgb3n4KXZRupksjITqsDT+X4Ck/pSKS4qrTHihIhwXYI+T/7MOf0bEVEa0iz59ASN2bNmzQvm6Xe
/FkRrzL0GkY7xqkr9EtqzsMIn58qS+yTryXv/RhcMjOgBPQweoRgbtrPwD/qTpi/JFN3zrhyk9Q6
FI7/1cXme6Op9ylO9wPbMqj5LIoq/p8tmoIiVXuJrBtBPfLQjDbMJiBsgA2Z3iQlwZVxhbqa3VBC
xDrxBvA2s3gfxwf0nSutfQnwNtoVFlRwVnQaLf/VzKrYDGULR1bNik7xzbf4fHDwPZXZPgZ58kG3
Q4IpFHoQf+tgwuRO8E9Ehz2Y2a4pJ7J/n2mtjivDaa6q0azGjiDzjl64s+R3M5p3Mnh2Er/WKpj6
Zz7mOQFXWPnqh08/zKW08jv5pkXZq5XOd+SkWxyINy1LP9tcv2ot/qEgvFMP5Gzz23vKw8La/lok
4bkxk30eKkdSbdZEz60UXTtmek02GG7aavA2svxJTPmYK5hqTq5hm1+vdaP7yDCrevNnrEcCthJa
dAQgd7MPnoXmIL0tDoUxIcAf0l0bNcei6z8IC+PLttkfV4WxjQ3/n23Aco84VBhEW2r2lRfhww7E
uC6ZBIUFYyr6vw3pDWemfbThZBqHvcrmIF+SC5bujArsjPpFosR7DCbfUp5sxM9KXla4ukhOI1Z1
Q5Y0L2ywdPyC8IwiuQKVPKudd8XSY2FiwdQ+wDrs+nn52x/6KmVWvmokGfbN8G1FabtJnlXrC1eq
b0bc9ZsqjV1vYkhtYu8P2+ZHyac7G7WLbTaXNKmedtdcLIS/FgCM1YiUyI3luPXiD9E4lHlyZ/rl
LUvw8QyqOPH1Ur+hfVGYE25EX29Yv6puYme8uyrwu4r/kS/0xexxr4FkY/yaurbKt5HVMCmaOp0W
T0zLJTuE8TO3hLn28ugcqQh7VEf/YJaRLYIZP8i2aVVYqe7GzAcyBiVlco2pW7D+4XACajnwW4mI
iYwBUITZaHehZuW6VB/wIsclCzFmS13hErm0zgx9JWzc+apx0qb8hluaiMUqvAls2Gyhx4UXMttM
eTwMAAoCCOCCnLgFhmOH9zG+tH70UzPeWZigt4AWXAfZGBs/ZcyWJe2LgtqfUDEkI2cxAfYkjOUW
kkluEmlyUBhMYmOFR5jVLwHDx6Js1rojXhxI4bAbLGfPXtgt4ntrWE+wob5bsklD/5Qeu8DQFlle
Mung1zLQY43CBoSybNxVk/o+hNlrEnj7ICSpzS/bZJFnY3vMy7UH/mM33ziRDorYnMFik9zqyqwc
swUJggit9bsDAHWLk/Qd7jlr8LR6lnSw0diUO6fpNmTFflhKczY140W3adOCetQOUYcVw4sTj7F+
fNRlLAhIwrZabNW2ecZF29AZ81IGTcr9a+cQ5prhnz3xB4idYkFu29FU0z+uXkQOKoAK6aHZQrpF
2x53nEW16J7VZOuuVosdoQBE4DJXU8yRni1dyrBaVuPwGMlQcZVpvPeEzCtO42olDmPgUJfJBhJZ
0isyFdj2zOzaJeYIgxzosSi3mSbYfc/HsupACpDHkFFqlKFL8kaYtPmwN0W4rivjOgFXYJm4DNmL
L3Qb9B4/kNtEEU+lCRY0NZ0bLuIT25i3Pn7v8Y/NTXRni4+u6ZKlMd9HRVgxoZTk2Zt+hNhHO/Qx
qbVhfaZO5e76cFpt2LIy32WMoHgRloken+tAu3O204jhamu77mC14a4WAfPa+qiJcD/AJnAhz9xL
KdhyjONxmNrN/PSOol05LbuWTGdpUGj9uQHOmmVhibBsWNrJtCFnmyBMf+KQAWZZzWK3rPsJnAr9
QFHjOzYFoY/TSqoI5Fj04wLgqFsEUUv4irPK5excZuSeOQ1vfzDyTI3yk7f0l5iOZiH0ZG+lBpkB
U/jrpJ259rUKDCIeBJFn35AQ0+WEUL9oRXcQuG9YJGgJz2F5M8v+3pZBg98cuPvQsmZh+dZToFc3
1cFDE6psVkJAQqtU/ktK/6LVOBMJD4aIkLbbFCC9oRTwelUS3P5B5zgKuzo7znSOcwcRnjmikvJD
lg6QBVZMHO+eVRxMNblhODhnHmOEnJx6MHK+P6qrgDg/S59OVUjVkHbAUVN1BWR565vc0uNEep8C
tICd0Bl2MqgVfuog6m8FfHohxoskwKGgCiatHuegJVdJon3EUXVkruaW1nSbmOnR0LHIsbJ6b5Z4
QmVgv3iIDrup3aKlfGGz9+MYuM/Zd/sLh0AhuDMJ+RQpmidiGPNt0iYbxSp2ZGqzcRi8jzwDvuuJ
TTGqrpYmOV9p85FUOCob9jJu50/njHLPVeNkF4NeYAoR/nVV86x1hfmWFi4cfUBlpQhqaywWtVfi
5EzMa4t3pnaCEwhYWtapX6eW9RJY8VlNurWJCahDKeBqSbEvKiyuqlhOU03EfQxXOsFZKqgtq5EG
pYFiDkbwNGWEqSp5INye3rezQfpE4ZYW6Gg2vFllBwjX75Y8cs5C4yxbmzSGtp/stLY+eAOcCfCV
hmddkJx9RpRybuQ0uEeC1zFhey886BsKGX6e4nZ6XSwJuL3MGeByggFQRjmjGuQ5mIumFA0Xn1Tg
qF9JZoslQkoOYdpVuOTkxSRKtlEJB1h3DKcT0WdbLGXrYiLT6IcX7S1VeEIqi1h66UU35i/KTkY/
dojp1awNvuMUGWPOtwiq098FhQ+ZqaWsjZOHRmS4a9l4ecI+UrcwydZqgoqORVbvtjPPeer+BsBU
SzmUCaEEn0EgrCOso6gbum0fJrAnwIBrytYm66sKuMciY/JxS/nMsC1mB8aUFGvPGA4i5AkD26eu
idg6JGNeccoDgc7OCuv0qk+ZrfTcuUlOhqWn6dVCHeVD7zIES/S3g5xvtyZYT5HqMCvXOG9Q7iyo
7Ulk36ZFfiv6bO+PezhC7SqvidpU6nErUOoSbsC9XViVR9A3wyNhr/vZ6QuRP3wN+owT7DtopHqB
K/3uN3SI8YjEgvxByzbk1un7U8UTkwntE37UJTJReyWa8RP67PCSCqufhUJpFMmXif9olZQWubvK
zsgPDm46pjaxs5nq8TOR1l0h+KPDIs6JHjBV8ayT7NWFrdMhSsBRSQ8GJQe42Nl954KsBLvF9mY9
LMg9aSi5wp/Ajze0lrwkPrDRgih4+Jj820PWMT2Ln4MNrZsUDOIw0vKYRNkuKar3oLQ2nfPupCrK
FD2r+RwXZqgjmwvEr2IkbJzmmpoin+xNfHkK/6rKTM82uJcrqLhuGbID7NThjWBsuuFG+xpgKOwH
5B1TFa491bv59UgAb9gfSHqwmZnRsinoBaaJ6mueWXeSXSrjq1Ur45sSEJXQYZRb5bY9x3NEwWWs
ikvZKspVcfqWuIKKMPiWwbKuTTFXbjCeilysCg2TWko/DitDEZ/NREqMFiVEX1uh/WaXoKlj0k38
VA/O1eQZS12XxT6uO4ifCjoGCdM+xOQfxh2x8PmmGmGq4pDlAA2+sh7ETumozXIyLGXf3w3DaT+r
XhS7OPWrBYizfazl6VPL2pPljOV7LGP9AFPCXzq9mTwFbanlI1atsqHejUlfvQQtN1BaDfYnfZEP
ikAnj5R13IbMqpboLQCOEDmfvROBdslFdpyssDyYsgPVbmdoM7v8SbIQmVCNKvZEfRU3z1F2DZyT
iOCeezMm5J91/IhjEkBD4VMkRc+1Ybc/Lbg1G3Yozea/TzJWnroMhgcxBtEuVVJo1L29L7EafqaJ
PAyN2b/HqSYOqcKMxxr64u4b5coI4WzUfTG9gF5nxYs+FFf+8IJmiQipsYNhJT4rxYQ0VXqvcITR
M+HNc0lGs8fXKKDfsUICf9VIYUAvWHe1hL5Jqb7qSrhM+7OZsI83YoTB0KPIUAsfbU2Y+ABJmskL
XlpSd6YBSJvNXdwQIgTktCQMqWegWOrMolHChqxG8HnCDFaUh1PRETqoIiqwbminWT8PT2qpXYWk
IOL1iDyjhARAozchqAq02+ho5N2q6msE2tmgqNp72fTCaF6MEKY6jvmSrUdZAtjS+GEafVsJm6VZ
yj4g4Il3UYDy0hApogSvScsNaPsqY4U+vziSTBkM/LtSzKZR8x9JVleKM5OTjL8Rh9Oc9mIAXfa6
XUlPRB/X1is0FfFiyKqVNnwPIejX2VIMh266TDUl6MjGBaVAHNnellHlo8aIvLdt76K2KSwFRT3b
EA3XnYVKRYX0kCUlEbSB5BaJCyazoTsvSZtQWSfKR0Qsz1RwpQVM/mUa7HVHoYpgxckwMlGBzcbm
q2Oa6drR3qK8QhfEJ61iC43EKoRAC3wDYo+h8eCF8Z/BSAhgOCGxZf9DLoKbY7nFJ4mQx9cY3JqF
sSKQDPo2MW/YfSH22v9F8vUMGJxUX5pkqFWE87lTG0cg1Z0SkyjzyWqkQGGKBVgDFmLvs6Zmv0Mz
BUc/thsCJQqGlCEVqJpFW5l9mdnQ7cOoHVyPuQ27UfocvTjBp3lh78e2XPttgdNuJ7LnBF1jEqrj
2my1rZaBGaupNtIBs0OhSFS4Sr7IB31fpK95XQJibg25KWk2XSAqOYtxkWToc9BYA8Opl5bVrJE6
4ZQheaY3ShBd4Q8zVzzDHURyI692cTQGaxNQK9P76M6w5OGV4wXGE4tu3uCmfydycSG14SqaWSuR
bVNbvw+ZGS7xoa5M9W6J/HeakLxrDYRxbg8P2yna4ZOsBmJ84oM9op+pmxxbj4OoqvmqupGdH2mM
YZ1oO/WY1ep7F3Ooowa6g+iHlPUKsiy5xF1JFEyJXoIJf+n/IcT+tkM+SdnV33HTX5IaeB919Mqc
2DYBflrGDNIk6iHSfWhYfSaqnuK/8VOVnQ52f3rXGiJtrT4zaZu8XVrX28yhfTRDScUd2qeYDjSP
JXlaVDq8/b8Zg26N8SzboBcohO8Ju192VUWNLwNNPErwt0JHbzw2lbfmyL2K2vlArbQMGlMjOyge
3DoyYThWwQscGQMBOVAMqsa0jm5xBzExyZxqVxU7ORg5ACLoa2Qecdi8ipwKzg7qz0SoW72qyd2K
rgYZbRSyM/e3iAAndcdu2nraT28pvpu1irMVrfHqoRx3mZhxtSefXcO1WmNocjOOikKqIKjItBEB
yI64s3Z68NcnjOOaSsF1EaH5SaqDPlI+xSBN3K5yvtsOCsGQqMvQtn40x1jktYdtheU1NAFSm7CG
IEcgKhD9tlWvci+mBUsE67DI30TSewJKV41/tVYeCkQQxBOiKoK2Fg6E3otsh+XaI9OyB4zW9A7R
EhVnU2lAIZfgv2Rxh1JxT1u5aTX/l3HX3VSGK5PUFjWSekTMDmKY2UYrytatteRbMudMGKa7pEKz
jPwbpcYUzRMEfeb0hgG69S77aZivGAbJ1E05rOowU8F/Xm2LrB9DY4QC44EYZhor7aS1+GAmZ97W
5jZLCCQkhsh47SJ0VdUntKBqAwzg3XOc/dB7j9HWXns0gcbUE2mH50e2PIBR/QFPNdmRoffDTpb2
sSaxvlgBd2UCw+poWwHGE8JnD1d8dzmPVzeupmrOiRzn42W+q5wSd0n2i8yPE0GfrtGoletYKgdt
wNljGWJcolj7zEHJTVX6CMhI3ajG9K13rbmIaa190/pnPVsCRvU2N0hedb7t4CU12U/y/fQuz0P5
ANsYLouRw0kpt6lwirXqMGboBkpp8nkM2Iy6BV6y7+NTVjcrtlgd3xjau6nFZ8AKi9Gzt1T601AO
ODEAbSyGWBFgbVVQYj2/uuqRblQwsevuFJfKn9CHT1+s7Szf84/2AchPaUAW9wwFE1c/vIYwmtzR
f0KHQvmwau2K36PI4RPl8VVXC2urjsGDO+xEsbONoqxfVB0+ipmtJrV/vS+qpRKRkWAXKEecLCEi
tM6oYREJRh6yS8bOcI7Galdb6Dws7QhzFkCbDTmkJ/47RCRQhskDMYSKlvkP5ecEvMN8F/xcCipf
8mijBUKlLcPaX4bztqGBYOSXAcy4inyax92RcZrSBpyiYHvUmut6GpEw5M4yQ6DcZotUZP1aD6xX
DffNnC/F+KFKthjuok1vNNesTNioxv2a7mqZEiqxGOMQKC2pkUwxnJulZR91UYGM6wiuSjSURR3N
eaczFqJAXGF6uhGZ9AZAEM+Sv9D6dEOX3bDif2SQeWAMcZmSgXuMpfarNih2wrx1c1XjBRCB51ai
R5Cwq8xqF9rxrunSja2wEyZsfql4ZkNYLVUdVsad0mQ7ihGULJd4okWxiU+ChHyPW/Rcof/SmhjP
hn+jpdy7sLZdygXjhXiag9FZ09lWq7s3Zf8Uq/qKJQe8pxbEKuWVWBIhXDlnLx2PDXei68TDC5/u
1mzaK8DKg94EcIDpmTVd3gleMZXk26nWBnEIhH0jzVX5VCJLMNAuznmQmcskzbxlTxguzjiAXhXu
qEVdM7YnDd5LnlY7r2TqrT+ndJj1LhwH+ChFcAN9+0pJg6c4PZvVw4kKD1PKUK9Uv6f3VsHaqCEG
Qm/VTPWuYvyi2zh6poIGF6UH2XLjJs3s19AAiZXW+1IlGMgke3JVstpsbUTzxRe92AVkk064On9R
yPgpmMZGedI9wWkxUMaRA4xubSVZtDFgiGVET1UY3DapnYil8JHHUc7cq5KLw6muvYnOJGKlx00b
L1Q9+1Fz+5o5zBcJgV+O1FALVFUNJQOsvOngo+ssGv2O1O9GqI+/yGr5rSKTlUn4U1MCNDBINTs6
D5JYGjOlSEbgyWr5KNPkmrcsouxgZ2j+q6khsVIkV32Yj7gfxQsIkTU5D3LjjdbGVClBHbIqWaRO
K8s+CKApSicfdsqv6vQL0j6LvJZ+10ngluhMl02KJlX2X3CvrjkDir5mnuEkvPla53z7g/cOXJd6
haejRug0UsuR/UQAxEStPhkssiShFp757eTpOYZ4urRHBBx6fiUCgru+WE1Tic4kf4VzD/tTUmvN
ZQosE4bnPrWIZURnnagj4uBwMqk2L7xxU5zqkjbTTo4OinSR74j8OMQVOB8bRU/RPKoopaq0AZ94
wyLo1pmcuJtweCzYml06GECM7PR+GYBMNJlobadeLnU5rVudj3QGB/czSXIyj34kXvswQ9CBbSLw
rRfNh+42poTTzYGmSD40yV7BguU2Ja9kXN/LEI0R7jpmjQQiqxGlYK9fDGUviRSchh07VF4w7xJb
VMTK/1On30py6uoaLZSJ+7PvkdZojCeVgH4yg468SqtlmJ87C+IumgKy9vwGHt6k/dZzeLhX26fa
k/BCUXzkqrrUuvzHUZOno6q/JO8iueHyiM4JKug+0GCFMcJeaMKClh3mW8wFx0zEXz7TRDQNPQ+Y
Oyt1ehE3u4a4Pw+1QtcvR42HqNP/LN8hhbSuHlCXPwYVsnXSXmudR7fKNSDsf+bE3JKIy4ZtVjj7
PUOP0j2XNQdu+BMXwYuFTGtyyregQm+QE9BkJlT/bJoPXWQdC4bOrGmYpwiUAfwng85KEXBUT1DB
xoqwXdTiCfijGE1cZxdo0J16j9jxJ+zYvgsfdZTQxIsdDQsJgVWXzUlm70i1WXSo4xPBIcRuvLNB
TgRaZaWL3jlroxKu+0C8hlHyBJJ7Sy2ec4g4ZKjKuwwsItM07VcDc+xO+F+8zv5W+nRy9ZYqow7C
eOFXPrJQgSOnwVKZOyzZ80eghW8ZKKXCLhn3Df5mgNOsAiJdpDoR7TU/cBNPHwKV9aYli0RRkk+T
+saP4cCXN5itJGWDYWRLIV8xQlib3m4ftnkLRPOhSPylHaqKZRP4W8mXsTGID3aHfzIwbqD//vsz
V+TuEAF+tkC3+5yFIHe8RasWtyEaT11iouiMtJUMlEsV0mKxysQSP7M9ezodHfgh20N98L/0akJC
pxs79nRXTB5HAOQPc2qOrWWOTI6pPNBpkWm1cbKy21QGPwBrs3VVdN9KcZxf2zDlNk11H9aWVn/P
3MyUZQZv+sLhFPLL8VBGxiMS1QYnLLbHCaInIG67/zY8bsGYOT2TCrHvRltdEpnwSmaVaxDTaDU5
mPN5h9/1kFutViH8emAobY0ApPX83He8dj3aeVOvLde0TX3lJ9gj4xQBj3KtTOIjIerFrl6q3dIx
/1rqAorMbWuxYNBJQwOzx4dNlDSKT3NfyYJgKeYAHYOwaGpOwou/MaOXhHviuLUhRnV0xKu1kavH
qOJKCsJs5w/96MbG0rfah8N0hHEd033U9GHPltQbUdva7Drog1nt4F+uSCFf5VryZ4zOEwlw6k6s
lelEKGyxoK+6GVbIoWw1r06LDqxLcyiAXrceh+wTF8875hXOLOYXvSouaDD2pZx1LymuLkBG97mk
qivYoMjNyeka9XE1xGxehHzLIe0v05EjWeL5EVFI4Dkfj9TSn0ifAeLddxhO4IFp50hHy9hZsh3p
bb5GK+dQCpEm69woaQ+4ihxmUrbhVDJWSJk3sghGtdQzk8Y0t1Q9w8bpIfW1LE+JU7zreM1oJlJq
5rFez38OU6l28y68aYBOZIxo6JQJfkxvY8fvb/j1AX33SQ/yvWEYvx5PRmkySybe6pBWHuoq0RxZ
qs+7uXyWx7D/SpOz1xsfQWRuADVPC1Urzhi8kSCXr6Hp7Trf+LZJ/9GFvhnS8OGAdM9NwYIZ/lU0
gwx4MkbPrxf86SFIN9q+IJPKnFu8qNvbFRIwXWgeRWDE02OJcTXW+smZh+2e/4wzaR97PCBWbZ6q
AlajQvUbhtLjmmdfpCBu7dSv1hr/6WRfLJux3Aci6FZVxcpjQibmppb48Cxduop6bwum8k3DkK7Q
2RdTF8puF01tfxzx/E8qboZWYd2bV/orTcBttLoUCnc+IV4Kby2MX0SHCoTMKVyN5NSs2swL3TiR
f45DupVgxlGnzdo2dFTNL0MaMy2VnX9gdX5Jquiiwfl28tZzhZAXLy0ult48/AJFJiCERFVOMWKj
BPmFGMIzPw6D++GgFOZHI6LdPA4IU674tkb0aiI7DpXqMWbpZsztYO03dU3NRrtuInICwucy5ZhW
NmISDhSwfcz2ampUt9O8VwZhfAnGdxihjQDB19olA/tppZLwvZrK7GGhnB6qRl34BRGKSbSfPOV7
0OmeMoFigFX4U/FwJrWSTDXF6UglFi8kM5c+vbOY7QKqKt68CALr0t/W1UDyXDzvWkIeeyCNi6q3
nyV2H7eLxyuWFczMH+MQIsLkRnLDMvtMMvzxNpmefUCepKLzgOZUOSbxkD1bmCW5kOBK0q+GjPil
r6C3GOQiB5ufKTvyy22iHurRVUMUIJ2dLyZbffXRLNYZwZF5Pew8XelWsUUsAwfSnVyzcKMnrDkx
3ycmW8E8Z4ZrEGyZsg8ZSYhcEUxxkUVzNYX9j2QwYtCofrWp0t1ZvW8Qv8YORKCVHYvP0ROfFpLG
seIFHWsvWKSMkN0RNySoCfUzzeqbrWevZt9ci2iadTKsDhozfPT2Kh84u+AsXFL0N8spVL8dyWDY
1OKHETLD8Fm2KXbFrqs8so+6hwJVV5CLN12j8AnpkvUE/4Q9RVuttMBnBD5HqFy1NyIdvkpOfvZl
0dkuraVXqxjCS2PrDf5noMxntWFkOzu6m0zw2bdCjq25VTTssr6G2XOA6xvWkqVko43LFNdCyvBG
L6jcs6vZkIRe9wmpn/HLJLNyy1GKBkOIN1MtN3AvkCJMOv65VyspPxMUlIXQcNdCH1lnNWEl5Lw2
NfutEupjVfwwuCCKZBrQ/jHBKtGCuhVB5AtQtAcJ62TeeGNYnPdTlCiKPs9MPGaaZIM5nrUBoX5j
zvMVmvS8enbO/fruRMFzjNGKKQWXgjCJzIiDA662eKmRQF7+j70z2Y1cybbsryRyzltsjSRQWQN5
37urlyaEQlKwNbbG9utrUZn18iYe3gNyVkDVRAiPUCg86KTZsXP2Xpt8FZHI7agYjzKbN7TsFDAG
QMOUbLQYPQKGuHTXV3gfBNaiIelrKl8Ai8UsT+T0pPz6K7T9mzmTNiLjsw3yL0YW1cKp9qkMvkOB
WiwakZioq21FM1joW6aMF9yglEBCcrxaqruWo3+z+wcgzBVUhXCf+vaxJNNQt9FOk1O9jsPxi1pu
LRyEWSLWdPTZ+bhxB2FTj2m7sSB8q0l/dfapDRFB+yEDSNtr+W8hkYtEyA0NzZuGXT3jta+VojU2
6HMeKSOAcu817otOQ+BsuQjk/J6kmXBmwTRYawh/S2I4oJIAayHY/9yueaia5CEyCKYM2WWFZtEN
xsYREBmXJ25Mx1GdODWD3Raz/5lVPbUc6O1a7GDxYeTXdglkxObouB0fX/fsomYv89SlyVW+JhFF
GYHtYQg6MxiBb3g+0SpUBL1pf/pBxF7Eyqrq8SPJ2WnT+sX3HfKOE/8j8qKnjs5F3eKSzhg1eGI9
Zpx7au0i9ZxCzypfkjn5ANsEvmgOlRyvm5QbqUMcZne/fc3+MGr/xZlT8KYXASsWOsbAzUpGiqBF
mUbYTDxs6Tyl4/OYzvUxRdBkrlOdzEiH1mjQ8PNG24pXPPjfDZpE6hPGMGq8AgBp75xKv7SaS2oU
h6FcouRl5sZl85trlNJKKIxV3UBn9WeIeETD12zY1mPSOQtzbVVJ+yuqqqvq8CvE9UKTPuFE6dOU
am9IPp4ls8edtCGYzPNtbyo3aPpYi6b2C5wso4jmXeOItYjDYiMs64Nn6eiE462DljFPkh/sgEKe
09KDJ4NPgswJhuyGDXfkrZb2qnWrhxFb710PPPQOmu/C8cpPnAPbvqvGnRWFhK6dh1SYd6WTTcsi
3tp9OVs1+Dj9IF7NBkuB4jFWEWlFIOCBKoll0/qPaGxWLnhN8kBc5Cjsll6RbFpllSunqQnhqSCq
GOG1eALt3Ny1s7jH7d7V2H7i7/7WiJBNzp3Q4JXWxcaqkf0m8OPpl6P9DTyepqjyxUKWFpbJKHuP
SMjm9tWRpTFeqnZBhh9XYYoQISdz8OIHmSITNLXsQQOcS+Eqz+QG7xJTA5MUMm1OsmVbMdrwIR55
5M72hX0oU3p8bMLnLFHh2pOs8N4u9IFw4I2y1uiACbpYFSVw8CZniBri9wzz8Ine165qEBI6yZNj
W6emBcZq+8O+0QnWhl2wlEGXryzYJmbwFMU0wSn5yJROLaBgxikf5YbML6ivxalU9VqJdOslPGTJ
adDKBM3qHDGRnXBTbFJHv8TUJY9jXT0wKOyMndDMeqH8GDFyYtPlp+ObswgNFsGqyiCPL5ToWHBo
X1kY5CLv+0sZtZyH8BlJQdRhOI/yUia3Ok09x17YwGpxLWMfM3tYY1njztAq7VExEEQUAkMBvSCd
WT+Gp0s7LHSshyDtHlIbtkoWOsWqSRlKNv4ByBhOXEkQVJ1jSleUjcxI8dbmd/g8Xr0suXXaw4QU
bBHHmbeCR05Idf1pMHfnvqMpYA6ut6BjdkRFvfHN4TnW+QTLjOGsiTXFwV2gZW2JSB9rb4Gqar5h
k4lQnvkewyr6kZE/6eQk5KBT1ZoLJ9R4ZdvNLwJlHkdCmNZlZSWHgg4/bm/9QUJuw6GFKt4HxzA0
GliE9Ga6HjPRcDQXcUWVI2qiML3QVqs4Gp5tmsdnJ2ad5ZhOz25khwlTwrUVgqE8iJrZkc0+2OYo
D1FmlmXsbbhPLWZ7M18GlDu+nLAl87WntisZ4Omp/+T3Bi3ZtpOrxvZZZcF2jFhY8xyU0XxWGuS7
Mcb0mP1zHcX3Ov0wfLeawa5ZrKm1McjF1CdJlyxo0Aq30BbCR1QRdOZmDFDv0hPG4T4jINYkyJIa
GTDI7XFu2UC3jb1Fx+UOdMA1qZgaAu7eyXZ8zS0W5UrmG4+uQMib6brysyyNcK1HBcp2xc+iN+Ou
5009oqU2soiGefDmDLTe8rlc15zJ2xYG505GQWMXvAFQsxfC/pU7XJAwcaBeqfRsaG606RI8L5Hc
WEW6tx2qCZEWT5NqO0aJ+qeJZjUvLUxUeYAUhdsFcPKOApYTrtmdkgaZjTXbqfIioweBGn1eUCmh
CDaJgrNeBpsh4LqKj6Cj5iQ/g+U/CSgS6v5XHFobeyJaqumrhzYRv0EM3bcUhq3KN5l4xDpzTMdc
bQCFfBOuM62ihtrcmkfMqh+mfZoET6IZGby0waMocuo+W7/HUJ8tWj9/j4iZIZJj1+gulnAvpZHv
JeNZR8QbYM+B3mRnDACrmc9hvvRWrKNM7b4yw3P4r0ZzOdfep2hbsSCQ7GtluzLYl+1AMrmmTvhj
QHrxQHejfZJNSBdCKKwKo3gtKMiqkSPO1DxreSyPtv7pgv0rCRdc4Sd5gBl8cXLGj6idyEBou63i
EFnqer30CuOto0lER+Y99WHmKaKI90NmxoupeIwLWmV2+hXEb64M9JXHmEMv/ZtBHyWAUBySm7w0
cdkNSMDbWfbTYRHAdvc20I+Y64CJBtxdl+tXm+ng2kxcnqRyWA1OtbTSTTcglafNv/J0wGbVAAQB
pYyFm3UQwws9ReYQ5kJZcCAgVTurkWgoIApHlXq/Ey5Q6DKWEDRf2Nn7xXy6JDToSH14te1s64JY
XqfERNwN4xPyGtJ+JElo1chIRw9pGjmF/9KYZr6cjyyunFaV7n4rEo5svyWmenS/6xo6Q2G4J1eY
pyjtt7290EJGtaXQ5oSz8uCQ97PoGEjUcXXMJ+pwYxRLtpJFnQdgX8xfujevViXFQ9Q8T2X0PtTa
IRmIJLFThMNRxNzZTteOJjFKMkInIxvZW7zshhsLFNQAD0sioATafpzwAxh4HhKZBfMXTG0h1VNG
8DwdMZR6GNhNy/2kV8JZzEyvacYAQTXXkizWu66vJIB1JkHqMJQ8lMPgnxCKo/nwk/e2Ey9GnO8h
Pm60gRCh1ASKxfOjdDaZpi43WsV9onT/RDoTu5950h2dCsMD0ef40Sodv4KMeBuui0Pqyi5ocEUX
ZbDVEu11hPG90DXs7AbTprx+dg3b3bux7t05hrtgaMsw3S17etgoj+GMX7IKb2WZvyIzsuk52RwR
Gus+whSV+O3D5PTHVpUPKUPLvCRKfsy2VMcPJapHeHe3uvWw9pe0QN2FRdS3YXF/lbRAMr9+DWbR
lz+iyGAppcCm8g3T50QP351MH1HjR0ssravRNkYGhnDTIsKKnf40xWX+qQ8bz3APnVA329XYY9Nd
McM6kqOHGW2VzYFXlZzezcFEIWd4Ml5pI650dB6LKjWH8ygJuneS9szjfq7YCg+mhVQrHRhU23WI
+CX13KtK2gnrBxtp3Uh/bYo8WRRfsnSpTGXfXBGn0NQFGrYTahVFWXz1e3u8OgPq9Iw0kRUhV/3C
xHBuxpQ1xC8m14op98aZrfS+Idxjn2Rzbt50rSIxXQ3K0r0dl6+I+t8J5vFVtP/5lxgClmugg6j1
sARiDD76/VMWzUSGpH7AIEFWQJ2BmMwewzhhluqP+8lP/BXXmxCTbmYj9kQq2KfeMbg1XbXqCgg0
XUAAVY++BFoMwnr5HSeJ8+zUzm1yx4OnJa9Afvyrl5oSG91QHznsNac8bbG815961ofvikfW+p0k
TMg89C+HrCPcOAtv+TgOD1i0xbojkWEf2PiP04azIfXDuLCCMvlUETFPrnkvKiZpVukRqpQiLpdp
4K1ScpvNXhi73pbZJnac8pGMGH6y4XVfCAtXzJAD0yv2Ve9ZyzLd0R0ANSk5h9Hm1lAt6eUpapjJ
m5Mp3wNlrsr5to+rtl6Nnt8vnPmNJjgIFoz30Je23l4v4Fai6j61pgnvY5DtlaN1BvUAsR3JgVfk
W5w8kCTZdjycGj3S74wBeI3UTByb8SC38wO6TMbiCxMFgrXYETtTuMZdRTjZFzAddsus+uWnjJcq
jKiyTcX52LYFYiCj/9I1B9gu5pmN9O2WSLz6ZmdS/0LWcjWbaHzxOU1yXSL8V6mCXUhq2sHW7XVZ
gxFRbuJetbpgC68ORhXXX75oP4D2VU+kynEkc/1HqbfxGilSd0nKcD3pEMQQNod3qRL+zaENiRPY
rvxkGZFrffbzpEN+x4Q9LUHBUm5M2wlrKdkX1dkocdAVfH/fedOvoN6FAiIRMkHytzvgmdye8MS8
3sM+r+urKXQ+3IHmnmZ0J47qc0sI9oq2dfXWuPmgJBF/mGgaGNY34GACMSEJK6mha4zU4MsS42Z1
Il7kPK+bn5dpjETW8A1An9bsyRG6sUSQWSLBlNUOUUFHbRfqjOm8naHl0+nnVVQ4DH/9oFgkwQtt
6GJlimRc0lxsbHnzjAktXANu2CK2Z+DgTQvM60fs7Z4/3pyw4hxtOdChfBvcRV1eWA8WzM6mK1lD
0SXPcA1iOzdjlZx9BTsGr9qz13YEw/ZacFF8IjkeurRxCJT1+4aIohFBQaRZ6FjBCyF1qWuzu1mV
6m/4FJoz/0F4agb9osEYmWgmOHPrpkcr0CQn8p325gWtF+02rBcTOs0bWJkGxby2+3llsEEPiIWO
zuj2u6JxzlOQbltCTpYcqoMV/rH4lvu2c3ZjstmQeB+dflhMpBrZbtXdlJOBvVSwNnKapogbl2YO
WTj0Cz7AwOd4VZpHJx6TW0ktrU20EHKa6D5TvljK+wHaBXRbkv2QKj/C+mtQjyq1YxprnPOcVghl
UfY+xT7S+DLvzpFlxbd4sO6d7h1re7UveZb3le2V+z6XyYLDKhAxz2327ZiqfcI0IaNh0a7asrIP
uhL8yJHzNaii6RtcBsIkSFa7lkrjgaxqmhu17rA1RsFDNWZI8SXnGyddpUlS3Eh5sG5xNM3KlVZb
96ohW7gYQGXwHn7ezc8bMRMaXBLvYwqy+JBkFel386/SjpDfNMAKFGWI5BuvrnZGh5uZO5K0KNLV
3WhkHBcrBlwihxUShVxdN6BdWLE9baw4t0/O/GUsTJQcxN66kHpoAvVjzLpUxCcid2kTQAFearMT
qQAkhG9vvPz8CoFavqv76fPnFQcvqCMxqgwZGdPp50thpAEFPOkVOW6Vfai5W5/Nh3/PWQZ8lgdt
fsU1AXYxpA9W5EJOGQzm+NI0n35eehWM6WEmo2DQm+mt6jJlRfekNTj/a6gyB9qW/Zoxd7DQIh5o
EbEbtwbt4FrnFDJgikZT0CP3qvXp3S1BewWtqM8kQ9ZXG2cXu7DmoWOK3EPvNjHKKAdgdh33OOh8
b6dpWG0qfTtOVk0nfr40f/9lCcEMUcaskCSRsD56ggxfHwsMVF6G/gDkOkhsapll5NoqyQUdEMj6
sdMuHD+x1gUb4bXNAqQm5OPeZdL/4nQzXGdOyc2T9QcfZnKzJVUSAao4r5BnhH0wXbrRfPl5Bd4N
ANOQHNC9xhtusv7ktgXhLG6tHxMmo6FV5pt+gG2QiSB4CxD9Co8uVl6VIR3PPmIoNHfnyY4CqwBv
pMBxtft5ObEkrYaaQ0SKavZYZoVa0sukftX6xzIa0kc7x8YdTtMmqYmllKMdnH6+pPOvyiC/IiVo
UXFk/onSuy7EOVK+OMdVJU8V00MTiI81R3CL88+fJh6FC8ZftTYavfWWudFF+8ZEz+C2lcWszn3Q
0C+f5zhM6RoCuhNYmgGq59IZLJQEMKV2XQdMzyI6hszhNLhSaTHBM50HLQq1vVkl5lmfv+QeLYYp
srJVE0zSRUVrG2dMJaFJn7700E0AfBO7ILHFBe0NTTHGoWaILDZuETeX+gCBxY/l3Rj77rvs7TfA
QtGn1ZeEODK1MRJ6bSXh6+BnKrTI4JiZZgZ6ddZj8SVVXD3LKLEOoQQ3UddG+VyjFNpxzYPFz0u3
IG+ormXwYIjuTemh/CXb9oWAmukXQ7+nYlTRZ1vlD0hpuk8/qm+mZ3ufhjZdho7tH0YP2pvQ+VJl
cTT6UX5nrtjDwzK+q7DbuS35QCEwbYhzTnE0RVwesy5fpFM2vuGeWrR1ae8izWGIU+J3q7y3mhP2
JtGHboMqsT0GqckxPyuLJfHaCd6ZxrxQESnEc0V16ptdYwW85w7bQ9fjFB20YQdjqzgDWsBkDWwO
wbVb33rGqYuMVC9IhOnbCI3uJgOifmm5U2n6mRleGtXg7bLZdmD5Zys/VOqCMiZdIUFXD2ZTg+7F
jrmMDIGLKLLte8nidecJd9hHQb5zUmaeg5/Se+cQzmjFtmhP44ybPGz4JFsjW3cqYz9J9DFVHk58
rHh1NkWv7yxn4OXPn6Cl/cf3oOrVmZNSTN8NuXEZrSK/5HT1LlZHqzV2ZLGhveex6s2/GfImG0bE
qh3IIbP64CqZ3l21aVVruXX++ZIHnnVWOk1XKZgqWx6SAJTd/TrISQciBpUerChZvdO4g15mvaYq
DLctRBOkAEVyRJvdvTT6ubYgEDgqGHEpkUANf83wy4sr8mDjBJywVG6+YRjSnpSuhWvbmCEg80tk
tAXMac6CI2ajJUlNxEiNfr1vKs/Y1Uzd2fsFGsB2uIecwwgrsmgdh3AcNVlY+1Y3X/PAoj6bi5O6
KoorU0oXoMa1nX8nnyx1KFrvPu6Mz7xv/L3nK4caq3Pp5IwF/lDNRSBl6vt4gl8k0FPy3ILMKgva
lAOa5/sS1UQeor0aSxwJSUGvLdBRp2qupW3jlB/STu6+0kJn5wFCx3vuk0Dc6z1eZtvHRGUpeE7u
CLmv0DcGQBAz8W2cGAJ4FWuSVL190Ah/mGhyfWj6sHCLMXgAoE4wQ4xSLWJf3cX2QEoVAihUd2ma
BjurN5qzk1ovhZlYxzKKwBXicFnLvnAeZd8NW83XvQUTZW072vSOAy1Mj23aJse4yszNRHYfnC/A
Z71oy+e0qAVi/ihkTOuWz5piclB529Fsh0vdccY2HE/86q1kLTzpvI61AfKkZRym6NPnLr7qvgmy
Y53S93Lr+tT5BKVOElKHl+TBBQ6mf+kmvdp5bf9tsDrKOMxfSvRHp8ZHcG5aIn9pERZuO61C8jX/
acgYkGNI+qWZFGp9HOSXfr7nce3lHLOrV2U7/VwnBut06HAwe721A1ykrbjw7nvj7jmJeB8ImVPm
bqO/D2Dnlnr56FTDc9mW6hz4MEN6d4C/AYZPaIV/HnIXckBK/JUbVuIQ2NwgVms2Ny/SZy8yUlhd
77STcKinJq+t14jlvKC3WXBa3omyfUpyMihWVcnAOac5wPBBU8wiGpmslMWKHLq8Gace3Hu2ASQi
fGJeXnY8x2pbBTLo12UGMMdxQMMRoI2hTnTfua6eqwq6FON8HlWjnqGK03RsfbO64IRiemW0YjkJ
lg+lONQIVlbc7PMZSNNmvWO/Yp5SP2gk+6EXo6P589LtdLCcTTSsiGLdQssx3kjAgx6VD+4mquxq
ycQbWFmFoNOPOqrzsCdMLaH3IlrjI3SjYvXvw8T/K1b4/4URm3hHdTJG9P+OBf7Yyl/fzV//8p2r
WI27r7/99Z9/6x8wcE//w3AsYegmgZK+iUvtP2Dg5GzqtuPYro2q2zEc8ScYuPUHh1+EGB7eeiE8
V4dJ3hStiv72V83+w/AdwW8xZ0DT5ZjWv4MC57v/gup1BOE5v2Fh2Q7UHmGCFDVtELA2b/DPIHBD
R3SVh422BPM2h8mKexfjShXl26GnRygocobhsRnRi47DZ5Tjha2KL4uzI1mD8aJXTHXGejiYZCTP
Ea6RSQFXsAezoeM4q95BEUzLP13m69/f3V94mq5FnKvmb38l/+U/vWvD1nWAOoYgKNFwyUL9l3et
GapDvB4jDAPuQq5BfeAQjrxmNHdpqOQN7PkieqsDM175sIg0WhI7xrL3GNFwc08cxFMnep6AHgxC
OKvXQaRMDuP7JGFC3ClK7TREFxQG6j5v+k+6ZS1QIIMwG/VQxvmLlxmvncUqoeDUCUbuBPmWd/rc
baZvxbBrSlaT5n1PjbmGHXKMog6VvyMv0FgZJOvw9phbDRnnbQ7ekGBioosu0qX35bjNb5/H1L/U
rvFLJNBnzDoyFja6ed969nD6bAICGlYygQVK9VocYfF8OWN0qXCXaa37Etaypy8e4mkrAqRTirP2
oJYaucbAbGbcIY2ALuluvTRJgbkvNQRhsucYb3r1ekgs3KADDFKmdaQINtHBM7uHXGK/RXkF+bEq
JM1xdRRjBINRWtspmX4j5GJU3VnxtjX8izaKdjlFDMVOI92npih/tTmQmzyH29L1H3GFZTrk8EL7
rYwYU5j0EHJ92Id5fDZHxrC+D/RMT/dZW2FA0FGkoqoNfX7B5Jo3KuuF0xh4IlCkTHpwG+rJhnNu
UkUwvq+I3nAa/zEIHLTP0b3itHY3zIS1rgIEGQQWximSL2ByvtZacg+6kpwj8x0QnGTmLfI914YP
JnjWI2T5Zq1uSYAyMwg7WkSlS+k7z2amI1Jia2fLz65PUZRXGKbkRJJFAXUssZ9hJLBTJAXADVW4
tEOSs0bGUhrAr3Umd1nm4tNMQqxzVa8vHAKavFZRM+XvdHtuLMrLZrBBh4KFiFxQfkNlNFtN2cgI
TZ0e1NAhyxm2fTIwmtNXhQ6907PkKqhQsaQUOLFpfrI/okeI4PLqjL0qCQ8sXpn6eMXFBiakweSc
TxvaisboQV4ovzsQQg1wMMV4IZueFblbbvhcgdPA17QolDhTaB18YzqwR75y+tirXJ5K5kg1Z3bI
uL34ygkBXSHEQrtS6R+VZ8WHLjR/a+Yeo2LyWqGp8+odmD59gyUHe90Eocq1MUzNnV1nrNe5CqZl
b4D89THhYk0gkYqIkaTk1WBugSTe1ap56GFUR137aHX8FFhPpx5uDCgZ/snFZD2nWnk0mEXSiZsO
NtDQnJ5FFuYfcTdoGGMAE+nd2gNtn/XOtiFUhGEHsC0V0DCSssNlHceLmLlSX4oHT1cHO6gLsBgo
2PXoyU2oCafhgBYUVLm9xc2+N8P0QyTPTPC5Kniun51BPckIu7u5BSmyTXjILPhnsmpRgkLGGOrF
QKj8+MjieeiTGCahc+7pQzfxMtWtA+P735Y2Ppeuoxh6cI1Ke1iFJqS9FONgBMzQjk5OX65ZXLOF
M9CYSHqDJU3Gu14Kmvk5I9Cy3gDLWTDjolxBEXUYPPwNLer4dVcRjqahPEEFjryA+aQh/F+FSsfl
VIS/675aMVZ7NkaaiOODBXWL3n6xcYnCyifYQH5FZ3iYE5LDzuIWzOLfjhGT6JAyVTI5SlPeePSc
72Qe72dhMrD8TxnByKDsR937KaLkd0IMRdUacLr5OZUHckVLjVtWTV8qpfapXc5uWoltr5ftua28
e42uDL6HFCfGO6fkz8h0XoMOgLTRb/zAa09sBZycNHRmCim0kncNtoRaZR84QsNdkoEaBltER0uz
d1NQIJdPbJO2uHxOK8M8hm+xlZPxVQRwyDTGtfHJJK7cawFzpKmLSyLXv2ORvdWZ9t1yZMRsMrHB
xR9IACAokbJlC3Mbu+YrHYozATacbK5Nz9048y5zCxNAqCBAOyPayfxDGVGxmeJMvwsQWPUK9ott
5dadDmN6EVX9uWuri7DVuy26T7vm6JYgzqHrsYODfu0ksRwq4vGIHB4F9C+MyyZrHSXmpfH5JLUk
+3Cz9n7kJLoyid1ZjoyvtSA6SS3dZRZ/yTf5oGLDevWa/Ap4/cslSWwxu6BD5AFeP1FVj7RWDPQL
JVFuU/jd/0S7dazCCuJVzRBwUfr7nhS4JnMfu2J8lTqbCilxRf9FlNSaeaTxFJAih6xHMM8oDsmM
z3HYAVJ8ASskLsrYYY/BHFBeBhfLoelzTGzLd9fJnWUZnGIS7IRDlJ3WZpdKb0iXnuqjS9od7npr
BxoQvKjW3bo5Ek8jJIT5urZ0JrqcpauCpa/bJcM9AN0R3ucxjsqVyrExoQ2m3uebSOBrdYLMvqMA
CVwyQFWxhXgiwiVaDHN4X0+KnxyweWAq6kj3K9GKJA7iQkryq8Nz1JjNqwMsLp2DAQurevVZjQUi
wrQnOrCB6Y7FQkqEIdEvTKvMIX2iBv/9ovv/tQQfzzKocf/H//qfJBCF38V/TvD5kL8+xu+q/f5z
5e4L+JHzX/xH4e76fxiurfsU5pane45PGM8/Unyo6YVvYK0Spi50xxaE1+eQh+bi3PmDv+CiiPZ9
huXzH/+zcHcp3D3P9V3Dcz2d0bT4dwp32+Sf+dfK3fMMfy5/OSZQuPPj/rUGLnxF7B5RIF1UH1o7
fIGvgagUXhWUkNa8D1L4L9q0DftJvsWhcQ3n9RMCSECxgynBKsqnRoU6gjAEH0o5xYcf30st0946
fdDWQgcJP9A42aG6rcnCKoutnXnTlokHQye3sfaqBW3at4xaW/cQeqG2My0r3FqaH58dd7r6DJIR
0trluz6QmxPn0bTIHFqbvg5gR8k13u3xWM9fgFksG7LntyRc4mPNyzRbWlIVW790om1GH52+qRvf
fr504TDsgR/+AnB6Z+pRdtR11Z3HWQIVVM6hUR2aaQMvtGkPzUGzqqe6TsqlNYRMmyNDB1wRDjAy
nP7AcHGMh/Ak2wHBgjaluPYlyUbx78oq07NuSJuhpSw3alr3MrGfkLSHS5HHzpZ257jnTtnQG7eX
do/sV1r1RPzn1uaGedMnFEguGHUmT/dMR+33WEO2bg+E2CEnvt+R444cIOl0qsO6POI+K49K2QVf
5pfVOA+Z8uKx65P7pG/UL7eF86RnSlyNDFiIGHXgcqbf/PLtqLk0EI4oMtSz1BNjLSomBzKnPeI2
w0NmElpPAw+7U24zZ6avsBGpzSwRgCC3s/eWBzMQrykftZoKvsY+mNjlpW9L5M+RdXChv41tFG4i
zyy3g5SUkmZoP1voushzFGti9uy1PxF5ZvZF9jAD6hKvtM6mNRzqQnf2NpS/syVudKV8DKMRhycJ
M9xWnn6AeI+MbY6vZ2FM9rjfGGLO4fZoFUjD4UKd+rhur7SmzlStiD1Qd8E9kukRBVxybIxW22d1
s8bvn2DH1sc34xDWSIR83c3vZUML3E9wDnEWkFdbK/Yyhhue21GJNu43pkznnrSf8WwI+dgqL32N
LUXLr1kQcllewVdN5wIiATaFoHonEYMWjwre+0aYmzrorKfMst+CbOgJcHHf6MF4iyD39aMce+NY
2Wa2YToDUBfbnAxi9ZtU0UVtQCFLUpDCgee2Fycd2osI59h40cd7N5PGnokV3WGOjHxtuSRlKXYA
kZO1MeCDsMrrOa1ziKEOj2o8oJEscV+guc9+q5ARIKrkG9cP2mGLvw9kL+IjPTimc9M6Y9KIies+
9hEfiX5Y16K0Ycvg6o1Vk+0qQe0LWThcMB4rNk2q7MXA6AMwjv7Rz9oMH2ftnuboU2XUxp5v52qD
Mo23nuvgcy1o3Mp591YRBwIMBKcc4AuacnmJ7DHe6ToCAJ2FlEucJtdmjoZyuxjPK65u3B7ekwzL
eOu47QpjAEiqejJ3LMnBoRqCaTM5/nSucg7vokIGlKdNdQirN2akNdNx6Z5G3SGlomjqFwhX1kbR
n+/5n6wGrRiwIJf3bVZ5n3Vevwozap9sM9HWKtHGXUMleJM9b+fnOzRsNJFs7Bcd4TYsUcAzph++
N4Z4qBMGhwQ8mvBAMhe/Flp+PrzmGZGG3Gke/iXYeDaX4yk0LG/LGZ1YhEgNTxN+WgAeCdQ7Kyuh
Hz/ncix3ll4ny6opxmcjJO+LYLBireUu73dC5Oc1Voi6mD+tuwrga9ySQ5QTqeT7DSnG2YvdDs3l
51XmR2uZT949gBf1mJP1gF9dDMkr2pLi2AbklxrYlF6HIvGwxFnRrqjAU/eiNg6+uyLRoHpHtxNv
fEEFRdKpvSbrbFh3cbA2h1H/5TTcqAGlTTCN5gn9zVYWrtwEQZBgsofEHoJDykaoOLEX4tUrZbVs
Ju+Js1JKMC48NLP/tiXUh4m26B5n2gWVQL7rYDZl1XDP8cqkJiYQJTQ+xwE/uIN6DaYEOKAwvbUu
etEhDPx1lycfVctYzWL8agqZXyKJODZpom5Bj4D4Hl97a2pgt9R6ZE1MB7eaB2hG5CBstDYNyTNb
9v98beuUo0YqiqttDO2W5RVdMO3mQh4YsrXA9gx56l8GnEYMle1ga/qPgy7SUwGflcWrO/khGwmw
8MuISJH4U1dfDJhaF3qlXWU8Mhzl7ds2xoI8os0w4B4lYHbpu8BkasKx0Gro9fn/14Dl99/++vEl
43wZN6qOP9WfS7m/N2Gd/zbG8drm/xLi+M+/84/6T3h/eBR+wIo8y+Ye/1P95xoUcpSGvm0KU/iO
xb/0f+o/w/zDp53K0uW7whHmn8o/w/2DHrBpcbSwDVKHnH+rb2vM1d2f+7Yux2ZX2LwRfpjw5+7x
nzug3CdOKRI9RfnUk3Hs549A056qqt39b/LOZLlxZcuyv1IfUEgD4GgnNSAJ9hSpPiImMCkkoe/h
ABxfnwu6L61uxnv20mpcg5CFeooE3I+fs/faevHeMqQFdmp3K7OPEI6YZGfhMHa97Djq8ihd9Kzy
fW45ZP6tlP4XnVnjz8bs8rCWx7R0tW3hLs/N3x9WQqPActizgxpgizmKZt2gs0PnugLuJ/PqRfm2
FsjZmwIkVSx/5iI1d5uBxGkP7EBbWre2HdKTZb/9Dw9t+dV/PGPw0shwNnVT58VdHvrvt4eE7jad
+//NIA3cxkRf1m/LmUYJsYRD2hwrmJiKxuPWio5GFuCgj27Sz5/D1gyP/8NDYHzwTw/BtxwXoRUX
iWP98aLBjyRYrQL0L0eMWpwlM8TA2GTHGhVnkZk/nN54I7T+RyljYjLteN7++0fwT+1+F2Sh5epL
6qclXOvPR9BEWNh6hoaBW/jiAMcocFoXJthkDpRkiX0l0QxmYO2ufR2B4ACwWisICfHEtEnEeJzj
tj+K2skAUw/3mMSzlYiapyYc1M6ysbs0FnLrDScR+dcA6a9T2r+4tHiVllnEf3sFccy4Qve4Ly2D
5++PWUXRI4ofRqsOSsci6SdFv9Z5dNE1ecvhwWwIlKDBXDRMH6sqsBBJrmJhxGvKZA4+mjthtYKx
NhGEECUvNNYf0XWsvDFNYXQ4Dx3t921V08jDqvLFMo87wAvPuSZO4UwqAbLBrCi3ZjlZK8QPX27e
I9wne3s4h20cbrVV0ibdBo9MuGnMady5REhM1FjwIBB6EzXdb+fGB5URR1vDaZGlhFdB9votkn2+
1iu6XhN916ujoO9Jyq+5LRs6oMmP3h2jPVl4kOYnLxAzQoq4gsXIi31JhtSAPSnePDo+d/VH1fv6
RmAmWwtb+6Ch8m2tDhrfuk6l+aP2+1M8kmPS1RktyQ5GdVlS1JQdTR8jf+qYVGHSY5qhav8dSfYJ
TNSxsqGs1LExBrZDrF6qL+pbmT6JMiW2rCu2eh7ft6QrrHyEr7cCIQ3mGu/TD/2nuSI2MKOnfes4
mw1Ds2rtVoF3V9FKawS2PgBkpm4piqV016E9tgisuoISOiuVLTNXRWHoiC0mg690/JGhuz0Tdcd9
g8eFMofca4WVDwrCs5jo4vQu6v+Gn4o+gyZ+ZXvGNipPfWij7kg0cztNcwv9MxFrcl2LQ2E+9Xpx
b80CkC5hzx5xQ46JMSmdFJMhqCahpQirW8yD8xxtAVkQxjyVwInTLxU5HloCKD1RrA+0fYZu3wjv
6pLrULfGW5hNyZpQbdhc7ScppT6zDvtd1xVPIDApLZPkgBW4K6VVBEUVYdUdyOJkAu6vM8fSgrYE
pj36ttw7zGi5ecE/leYTs3ukeFaKQBuaApIv1IQCHtMDgMyN3mXRC8mTj0BXP22reKGcUjuJZoca
OFnFhnGm3w45vgxbzsHS+emVLdAB1k58ZmEDxuXQ9RqHp4kQDQcVcuu7dWAm7TZHvdTbAhN3h4Zl
xFbQYtLcfq8JxrLb9OQa0gC+lH1WBrW2fM7Otw1iUGbxn7G1JM84nOYHd1V3H35Zv2PadfekgMZA
8ziiQFb9TGaEfGVVALCJYAUaXkpWwwPXD6X2GOl4Whmr8bdn7HpBkauneNZIZUoX5rEXBsS1em3t
AOeprsRugyltamDX/rWcftu1/u5l0YZkGv8+T5wArdhdBK99tu+JpLrGpjduR82fd2DtXub8O+pR
/aqYCKwLN1S7qgixHhTRVxXCPBc0A+2BkxAFQfdQEEJysB1OJkxQPcxPg3J/VR0uScdry7XuRc6N
PvbaEYXaUY9/VciWkApu2qI4+772OZrzRkcuTIMFJWEzc84StcFpx3tKykzf93b26TDYG4rknshx
bF41xIyw1p5M6k5CpMgRSMb3iLIYgBBpo3j8j73qyMCbsvjSTOW7LfL+vZrsB9Ib5EmXhLKmTf2Y
azFsHHxeEe5iL+/KwMuWQMRevXWGh/RpmtYogIFc1TTV41xdPb3EkGUM50qKox6mREH7algfdBWb
wTTHGPFJ7vBMfT8Bg9/DGET4ZobneabpmrT5vdXkeyszePyptWs0n9qFy7Ryatrre+Zu66JsEVCN
bEDK5Msq3ys2inR2CFlPk23us8UQDtyJbFI+Yglc842nd2umZJfcEwyzOp17qW6D0JifcpuRR6cu
hAFbBwT53kZpT2kN7Swb2re4nYodcAvavRwjDjmTrl4j6onDRX6BWWEGeg7qBcjqOSp49UZUiAnU
hUAHJRd4oZieZihsdi+eywoCqxbKKMBcD0dgXqxK4AJXeca0IYzsp7in81HUv8ZQWbshAqhPL7I7
U/n0Z85kNgszNAya9c6RooG0aYVBKVdiDGAGNLuxK7W72tZ+asuJ0mg0DfSslmCViPM1OYkc+LN9
NHlqo5x4y053tqzGDOJJN7nc3Q19jwRkQTrtMgeC30S032s6G5883/W+rbzXovIIqUV8cEC5ZgTM
g/uZkKraQcHvhO9Cr7wNYXU14D5knHCxh9oatnHZGnuNuNWNkS36ZbtUmxppAZ3HlZ5mX2auuyzT
NK3m2kObORgvRg1NIev6TxhH6YNv/yLOksXVYSSWJPa8Lsk2Q99rf38/aqQS6WT3s7Cbn/rSC7MS
hvQx1u5YhujH2zLQZ5NuJK+Wm3UtnsVE7P20r6DeFdfvMsfQu08PVp9lEJNd17T3cwO/5veaVtj5
l653/bpoBvAvsfE2AmWeRgqxPifpm/TnVQRh0hjdCoMkq+BgyddE2CXTtZK1kVjcStbFwRqS21jo
j9aAzpVXcB/pn5LCeZPoenzIb74gizPpt7hNziWhfBvNQqY6JB9KN3liarHza3YTExlIMA72HSSc
9xbx9IGX5KXyagw+ivO6tOJ9BCUkd9MjmdLVtna41JgkYNl32AS9rFoVA8tVo8UfvcPApENSuSKY
DdBpCZhElgrd0fJbOBVvRIu5IZaRwEQJ7tuokx523L3h82qHMfcLmaDTqiwIhJhlTjsrdyhGOhHU
ShcH0T7Mu9hxkwCSN/96tV7k7Hk2ylNqKJC3FJnf9zHeB34ha0qnDAkHDFBIGlp7pGHwqjCZznue
EZ2MBHKzuGL7aUa+Kfq7Lm5YnmSviJNcsnop5RD9zmpvQF7pcLLZfazvGS03q6hXWHK6hBsPUjOp
DB4pt2jZkXjh7Te8p37x1gyZm8GEMD/wa23/KoKd8FhO80vm2ePa5eJoMDFu4jpZ0oeygPPUcwj2
RFn+Wo76Z0x6rhjBEo6lDSvRzzGwdAw0Ial2Xc8CE1Jk4W85jto444GYcT8ob1MZ3lcsCzLX2C0B
WdTndrEzZjA1hKcESa/o/XWQFhi6GFqmiBnolezwIRZY/kfyFrjWN14h70PgKyjZHQo4f6YZvpTm
UWncNZKLLbZmKhKN/CtHHy/wKr7EzNKskcy9L8b0BEtHbJEde6uxw7/p5jpT7ip6a9Olz4sIDElt
gjbM7l65aoYpx2/kCLlhyzAD8kkCkJjvdur7WwNx4Q96gxl1sshPDQSdAtP+qPMc9A5qha4Nj3qE
Vz2fnl3BeG62u19UOzy3TfHb8+SrnMkvsNoWCW8LLgHRf0f08pYaYCALxbsPSUTG85QaQcISrAl+
PDtawN5GfBVD4q0bFg9WgynCkqykoLKZ33k5d3H71EMZY/WLsb9kQh5g0jGoS5z3KksemfS8NALE
3fcxlenAfMri4/fFQM8TVco0PCWeedcn+BBrquSon8sgwTW1ciEanghlWNE6wtAcjQEGTi6osvqR
GgOm79Z/ylX6Ung2hgR1qXLjMDBtun0f7WYosETnWOg9Wl6CShnPkV3Q01NvQ24gOHTVfY1EZpvF
ePdB3b36Br9Y48ZTnGOqOUKxbv/8rrxc1SHtbwdoYYY73b4vMgO6/CjAQE1iFoduLA8mrzwijzQ8
DkRB0DYWD409gFuf3B92Ua5lI4MR6fMlnOIPfj1ptCONwrzrDlZjTbcu4WThQ17MRLQLkdSwiGGo
ngRu7x5XPB1FEL1k18XaHB59Jga0H8Upz7LDpNQBYXzyjDhquYERZSQUaI25DIS7+YMpxgE1gfOo
QcSNJMX+pOcbHh0cHAxau9K6s5cuAfSCcI3P/URON53jOo9IUOi3I8RwOES9f5rnGM570byJjKAJ
raTORjyPG8vsofMzHuKEyBU1DNg9e4d0VbhhThx98Ryonc7Uah+bFDEhAyk0EK+5X3VXN7M2aZwE
Rot54vvb2zn+ymgIrxQGTUJA6l95AbTF1ptLKpxH+hssSp00A0PmP7DBvS/1XdbNzx3Al03dZA9m
Q3Cq7siVSS92mK3kViGh3VeW8wwG5iutnMOQOMSqle6pq8NXM2cTQxI9YPPS7+s58qk5bBZNCWeS
+fFp8DvnCnlsrzPsO+YcmPbeoE07X0ceMjRE3mrUSe0T8Uc2+Zh4zImGJohceyp6LiliNFFqo21W
nF88BRklYdVvWXE3xntSG2wHity3sa+vbZtQ1MfZB96/FxPDqbKj7fdP7zx5UKhK8Moacu3zLOzi
czTIkfMhx5LvTW6Cr7VOrUeCKKp9UrG+K2eC4kViYE2xJkIOVxESDLQa2U86Kdnmu+AOvZkYrTh2
9t8Lqw6ERNa4e+Yi+znW+u8hMppNKJtjOns2JuhbObr6FnL3w/chaTC1rxk3YzDq5fZ7b+Vszwlr
QpMbObXaEcxMW7atFaHYxV7oAylYgzLgYDPVCJ3xaCP8dhNDPlkpbJDQQNjRGLyYFmvcCpIGMKDe
pm6cIBPos9zaTUwvPQaJX/GUoNJQ5bkm8adN3dd6qZOl5rBpjhzjCgE7Ns+AyTjz5B+4FT+i0CDT
I/UABIVij5jKXMUlNnhMd4iPlHdsw2Ta+H5MZTVtUieL722iRF2omXRFuvEAN+oldIxrEymq53jo
d4Crfkx6QmcrZFrHAwsU5kIgTq+hyTE8m9KfDUyenLYYXs32l+lmT5ULLllk5N6XxfjgRHiqMuIr
NKt9AGCq9r31UYftK2wqAMmiDCYRPaYcdxhuYVop2+O8SEZosCLHpIBEJMdUxatykoL1lZbYZZB6
UHA42eAndN0j1iDct8M1lqh/pJ1+Dontb4wOELn6lG6mr/0UTEvp6O8gUFaT630NblttxfAycGQP
qrJDRda4zQ5xD8FknfjSGZMM7CgB3aWKWgfcCyS/dW64+8jBdjO2uThG7a9BVgmV4/TuD11xw/f0
FU3Y18Oi+5Cy2QENYepIlwsK295vPXK02lHem6N3ny3biWo1/Wxp+rVdcvQwccLRn/kjzaKDTJ/X
4JEz+TB4+XPUGvMKE+qX3XHfuO9tHZFikqQM5yrtsWgoaib39zC49J1yDQBHloHEilmrVP4JFzlZ
w1CDW6ZHZO+lFTeKnTlUMXW2hmJ/E4lToC5n3sJI3AEzNsb1OyLvcQMjv6JllH/IaKb9ONavbtYD
lrEQ/4xOAte/+kj1vL4TCf2hIeJbXBh20OIIwI50gaBf4DdM5l2du/CLa3+XT8YjuxOnirG/782p
P+H2mZcLdA60FtAJaQ9H4t0VDFowxtciLgjS0WH3OIyQ1wPD3pWJtjZtKRJ6dqwNt6F7Gelk7Fon
f+9SuYUNfRtopi4Hmzbgx2NQHmPSwGm6BJ5Noe5J/S2uMLtg3+NP5+4kq+DIBC/oiOZ6YOX/1MJ8
y4FA2xiMzO4qDsVt24mLR0MHUEz5OkMskpV0L9qELdnyw0cC5jZqdHa2Re58WJvELJsVOOEIfSMh
ATg9TJCOKeTjtZcxNLXd+j4tJZLJwmr2UW6HMFYarNtWck6bFJ4auUD5qJyDa8dnnuf8ASI/mlPs
xt5UHKXTgBSeiCBwM9/bdl5lb50o/JFH0jxCYjKPjM7OaDJBrKn4PI9asvG0Yp3mKTtimD0ototY
kecABu7mNhy4jcW5UvplMLuiPPqYP5lssFRXw3V0vSuOwuSBAPuWVnR0x2RwS2aOdqiA/G91rfyM
XdUDgYopSicwxPBh342kP/HQX+pyjAJzNmyqg/KBnXBlWBAP0358riYP4MIiiW5g0mxLn5SsHLZ5
WZk32Cwvtk5VDU5AQLbRTjUCHBZ4kLoQlSmCwslf201p7HSS+RBV99TzkZcA64IUnPv6EjB38uk4
rVBpzzshqMOf8ekAZawxdLgDYbSCMFaGo8AGEJ24VfnLUz5e68qhX1DuqIjyVdxB1HKhN7k1NpoO
Oz8ckOQHhC/3IXTUXpX5/UjIeJT4MFp7ntUYGXjq1jtpocrIxKGlyt7YjtMz6EcSLeNjRDc8KE1x
07r+Vx4FNToPhjhqa0nBypfeea45rLD2rEVubROmrhSQBFQL1KZu26xS96p308EZ4pRGGCTkQfsF
z/1kzvkd0ck4pQt6pGblNUE6hl8hqGATh61XiPqocYNxgNFpI5MZ12M9TflZqyoBZr3Q30Q04/u3
3zAgXenq7MtBKiYO1afRPeZLL4VBrIlYnkZbMDv2QW+g2Pau8eZnhNtrjD9RzRN+oI0F+xatRFG/
JKW2tmsTkysISB39JxNYzMJp/wI5Mboyrb6UxKva5qtFq9GGI0arhhXfSkCNRHiUlHECrkEPFHOV
1Ewi0KJ47XrqLi+GnwmCFeIqHZ0Im5TkO5foK/uRGuet7KKr0biPIssujpk/QUC8hrZ/5xZshJC9
ZG4+2Fon1yaulywCOYcttPWyV9TNB4Qgj70N0Fzq9VqmCYVPqg5zCVVTJ6vY1fB6C6LSYCnumHw8
aTQnyWfjr0vAuHjGk0AsuCKf5Qo65ynsontT6NvQYx7vJ5z1aSap3LmLQjQyVfJGaM9jggF4pXcN
8dV8wQT9o+DP2JCotRbLDdYDxc+bU+w5u84miiLJ2fAIxyLoakkX0dL0fgqxuGciIaQNrlY4L/yG
+qGYmVQ3pEwbbHTypnl+ekhN5DJJfwZZeEgdDaZX3Zebpue0IgmN2aWsxyIFpNG78k1CPo58ta3L
yttpZCpQLwt2VXrNej2564mDfugiRKrMTVpqlxEJaBQfi2YhOUdk64ooKYOGpCc7pXSDs1wiu6p+
hU4dcVSitTo6e6PHTmBA6UGzT1E1zz+zrLqmCRGq48ITGGG4kL7RAwCzuehQkO+YGNSP6DGCuKmd
F9Dy3iXRCR/OAaxf8Fmja4LosvXNVrBLDN7PEKAXcpgfVp+OhyKa6+D7w71OO1dN0yOvkU3qR96v
oyf6JuVrwfKJU24e93Iw5KumE1kSde3VR9j+YmTHiQyD13rUcR+Pi3rYS4bXJmrGXcZaE3x/T0G/
ZU2i0sFpLQUBzGGaN0lIfKN5870mekhlMpwjo334fq8zAHvFrTWdRptbquxNQemI7jPRPn17hnXB
9PJeRP0Jz47/YrYWA9Ma2ZKHxfFl0mZ3J6MSZ+XyWfQo40YIJCV/fVZS2Ui91S/fn5Um1ZSnxsfG
7vRHfLB/fZNhSOz5NVBPHQjXS9MPuAhnSPDf3wTDk2Ggmdi773cTi3xCpy3K8z8+m5yZ61r3C8n8
ebB/fX/UNN0KMU/+9v0DwyXPMuzpGf/1Sb0ttzED4+1fnx0WXzXGwSO39Mjty3QdtXgPqLJ1YIYU
2qvsab4kagLtTRe2AERMgDcouFTqZwqY7tKlIJWmYiJpJGOYh/h5lQzySIAC4vWFWFXZiC3S8KUY
9WpThdHVHu3TwkL7dMvparTO0yim55CU0SSiX2NFF2kP+7olCZSAwG6eNFgsnAdJOSX6u38HaUfC
GRLGalJ0mqrTscxnl2Wb6AqVBpqFZJz5z0NsF+ljrZX0tvHwgXqAD5pMpIlZTWbQCvOdY09UeNA3
ZvoemZvCyKyjIaN4g8S5OQ4aRIPZcbHS5t6eFyLZT3HDVJK+OoNQDnJOyHC8q8HiD1xuGETCD81T
jPKruV9ndi9fGk/aKPrgCMVmJF/ofqvAgii0cyxl3PVWg62lmH83uZ88x1RgW0YQxbG2SvuaSrjw
nebFv63kgQna/LMBKtuiSl75FOKvjWColqLBfOqBLWILqd37tG1JYfXj/OpXKCOhge9SW5+RMxv+
OW4iZDqxGNflhL9hrPi5CafMjWnbzlOol1farruyVvOpRCO54vZjzuVEjAaT0Z1Pc2a/N17iX6KY
lJW+tvuT5tbWrg4RRVlhZF6FiTpPUHD+MEfjjWFGuM8S9auJUv+iiIR+9mdnY4AFu8tHnA0NVf/j
5KxYIe0HQ4mMdJWJMtL2SPHtNHDoJuESMhv+8UbznPYC6hP4aRqidLPG+eiOjNmAUPonTcMCG+Y9
aRAACkDazX4eZMCLAmGW2m4gwPRAQiobPpxlChBvKz2Obl2Sq+NUDwey6bsz9mGOjLKd85Mz/ohT
Yt9bUuXnIPM/ZttmvNUCU8FggH1Te1DI6e4HcIXQH2gtoutdt1l0AAMz3iwvG2/mcqaJ0xT3R6iq
bdWL6M5DaYRheTJPnTf4jLMmnDMqeolrBwpQNU4XdtYlf6LMyFR6yNPJOBqJ5eBBTc073MnFuh0N
Dwwhf28RjVz0MlqIhzBv1TwZVxm6+nX0yWXKjLZdpxi7cdeHbnlmCIMYMYvEwbf1fTJX9rtmcYDG
YzduGpjkMIN97TT5dPP/+u9gFhE7zfLBiOQNDZb7ljVdPkAa0U6lF/4QBQkMwETpwsqqOma85hYF
yQU+bo3XC6JrgTT0PNB03IK/YQTcGAZoMDZBPVVfhlc1V8msxsZdlDuHtgSOtHyMgDreFGF9VV0b
2GlN2zVu56dq7GFfGiX15aCV6xxf0ItII8SzpF1rvvDWtRffmpYcQsvUbJqsDaSA1mi31hi6nMkd
khFFhdh3rF5HWuu/rUa/QKiMP+RwlzbmU5s23t0wJ+1z6xG2Qvs1uXREKzxxMKVzdK8rvTrHIZae
EsJHQK8gvn2/KZULpiblZxdNsxfDBG51psln1cyCVo4zc3KTbUgslDri06DGjNPfNq1Nun9l8mRm
tEPrsbDPutm4R+RB2ECarDvUSQqSVdH64qbQyYntbiZI9GhlcMxU0nA/hgbYe5SK8Fl0gNUiCxRh
g7by0LaRtw9Rv+MK/EpzqV/YQc46hsGzm7T1vVFk485JvYLlykquZlmvNTefr99vsN4cZqeJzlhI
szvJpGzKauvRAqZq9NPTlDsTImjjITEBsolyei79SFtDXyWS2IG+AIh1p2tefSYMxkKsMFiAOwrj
l7KLU11vs8QvH/oxbB+Q55/cvlavVpz2x2w2ieNDGPLacSlv5HKYoJN6C01iC9oOHB3TDXXfpLG6
z+oqgVTGkD51KjQGVtbsuWnLXR2hK0T1YHAiDtXKbzVwrlh+GMY1GFQgdbx2pD5sipvs5uYpbJgj
6hFXXQKUIpUxLak6UuuZde0qQvOsuTQM2onpSdaZJarpRr2EFY1bDz/x5ftd8HAHC0DRakwG995I
iX5tB2a50qJvoJr8NDOgWEmsiceiLu4YD5iBCbWCFgiiGVgMRLLEYFO0iomItK52OgAKiHt31+X3
jRGpndGn7YHQj3UUsknxZ6JuIDjDjyxgAa0/BlpC9Khd4HtB6EXWzpEUsqV7VVy9zAPE6hKUFGts
zddMK7pH5MmDTU5PCGt6GtCd1SOY66bcmFoSEtJk3Uy3/RhMkzmdUa0z8Jps/y9YNqxgaMtoTbZo
k0TO6lsPtRjK8X78Q1XUfXtBfle1aulb9H+8+3/+/zPIOMgS/51B5n+dk/fPtn/7+Lus8tshs3zn
fzlknP/wdAd4mOOaHq6XRYH4D4cM5hnH5WRrGNjKEXAbf3PIOAgkccT7vtAByAmBr+a/nO3efyBk
/DbP2JZpCkf8Pykk/xSLodr0fd3mnrBgYvjiD4u4X7mycJwK/W/BKAKNhG73n10/3sh0/ZRS3uKG
Q9jfnqh/oVH7U/34/TsNppeuJTzO/n8I1Cz2hJENDcqGzunBND612tq7FK4x2Go9mf6S9v63i/fv
Pvh/cgD5ro7L3TBgmdi++eevw+MfmfUAGLDUh1ujUD2TGHRqLf2GlDpb74dYoXE0Pv/9H2mgZf1D
iGcjBHLtRXWqu1wA4g8pJWdiB6OHaoM5RBxlt+kta7uL8hBbdRV5KNhYKQcJWyzELmF6tceP8sPA
n4RVDjqmZ9U006rxuRuZPht4t0uzNYjQGALIYyenc0kZplu2SZTuPCkH5QfF9M+q8bL9GKt8NXLW
2UkfByVHolVqINseCUbwM0IsrRAHszHcaVZ8EFqXBqnuv+QCUg6dN8pDuXfbntI6dw8+HQRmOrrD
3EBgGW6Jx9GxlyZ6/pr1BoTmKDn3zYV0g3cpkwCNFSIiEOv4pdtjQwhiUpaEl5Z04aaZThmCZcg6
kMhn6+KiRahnIrm8FozH5JTlndcXJaCeXxOkHqmR31VnxABX7BKyGndxa5/xLUImKlV132FXj0Yy
j8OQ/pQJPlFTpraqP3hpcwD8jLB8aINTbHk3qhtSOjL0T0P+6ulYZQ3T3tOojq9jj0BiEOcsXHDJ
7Ew9MKhNlhjQhMGUWBDYa90qjjBp2EMo6vZsMEgqPA/NI/oqVYwaBobqI2bTONbhAadri5QxxEMZ
Gv2qkG2ypoF+8xrsVUgIWr2iOeHA82pm2I0JHBOIpXe6Y/yC3jjtVdo/JF7/7Ebyl64IoFO8jEWd
TARxhyPd8kELJpJcMIVXVhDPzXq0vOh5EIR59/IYFjF5z3K+GTBMe60vNr4BtI+0HZwUs+S6afI3
OqNsULHUA3fUriJGgSkrwiXR0cxZkdI7cdXakcDUQvW0HD26QiLpt2jscOLvrpFJXtjYx+kJJoJk
dIl+sQTeuSb0uztik3Hv0O+dBsjLB1c4KAw74Z9l5bHJGta1LwdvPzook8KFgcEICNiCng37gixL
opkk0IAwgpqOGvV51ME62Jok6y4kiNPo7R0BWtVzmAgvkDaccOHAiMxnIKqONC5NZ9GWbjiTIu4l
q8R4MypQtVYucYZXRH+w4X+ZEVV152bHIoYuCiQtJjeCGIda48Yz54ZhG9PpbIZYXDXLyL47NHN9
mQsiyCBXDI95DNWQwipkYopWIKIhsx5oK29xDY+7gvp3xHFM596Td3pG5hF86zcdUhqX24/Cq+pj
qTju87remVTcq65IHhyNjMzhhEjL3sQwghDT1gEmZvlYcBxebNw/C32ipaf/NkLV3KcN3DmNbDA7
OXc2xjVjzIstoYve3nI50tSJ3EO6HY8m1ac1CrkaRZxjTaYZEGXhYy76TxqyNkO5h1z5wRSGGYg2
Zjth5CcbOX1V2kAvHW7AqiDqciUb7ffo4/xw45nWG18zSanu5EhJ3NnVnhigeFPNBke6fghXo7tV
pJbcVNcTi9E3D85s2uvOe2QSnp5JKTliEzOCekmQZbREe940DzrDqrvcic29bLKf3++B3YCJL/x4
DymMnEvPi07T7Mh7bYkJtVo6PS5V9MGQnbuLpAUiqMz8J8D+yal5HeFkhfNnjWjuLl9mNxXG9M3I
fBoyYDUfk4JACBa1KqiiyNhlKAc2na2cx8qx/ZtIfSJCQL6uVR0hjhkiiwEOaRk+wVw7I23Ty19v
7DC9ZPlHrYvw9P0RFerpRV/e/N93MeIlR8Kr9sb3l8c1Wul0fpXCfLXNAqWCX6D5jDrvqZAeSVwR
SgV4zyy9XSfOnvUaZ3F6nxlE9tmAK4+ZNMP77zeDwdGb/OUsbKGHRyOYEItcBogcP5wpZJZTl9Ox
Xt58/8/QrYwcieXr/vp0g60+xu6thZNFbrFC4JTM4Vm56Lu//+d3ZH/ktS4RCDfWOU39L92Ynsou
1h+xGTHQiKPkIAxKWwITGBvILv1pDSrf2LhIj4h861tuxa+2ow5lVYkL+UHmfba8KbWN6S6R3DoC
JQvdW1DYGdF6RYk+Kgrj49D5Nj7yns0NTsMDAEM6DubSazR7C56snl8cAkkbad47dNPvRUzKlrSO
wixg5mIWxe7+0fSKVkY1yHvFAOGQaroB44a0JnioTEM6EHzdMPcb6WhgGNsSLHg59M/W0NR4KW3B
tB0p75xFxn1FHv194xTVNtSKYkMKnv7Xx3z21qEcfrN/6nexWWl3rvCAAZhO82bN1RtuFeeh1ezq
FEPNw642xD/SmIhKYruFzpwoLYf22XB/ebisXuI0po9jD6+cTJJryBi6yANvgScm9TDumJ+xv3sO
zw+iB4TzebaTwDGJYXP9V8RJl1KonTm6J07z2doyTs0gqg05R1QLyv+E89ptZpG9C4Re29kN30tb
Psyp5xyU0zd7MhAf52lyNyInmL3XEZq6xH5uECo9JgXaksbNbQY8tIrnZziMxKrUyYflESHGBOas
ezNsV441hU/miGgZ7CjrrtYmZx0izVsj+ScwtLq5dUquUMGhmRSXHmw14lUE+pBR8jqoyA0d5JDt
mvpHjjGDfjc5RdnSzSWMBKCKxo6oumOJLqvpDcJqHbDhBIhuzAvTyysdKPLJAHfFHNB8Ut+qwf+a
bXTb3F9BRK96yfFLsBA0JI01w6vjZe8Vo1kvdIttoRskpfUbTMQn3dVf6xC5g+GA+v9P6s4rN44s
bdNbmQ1EIbwBBgNMekuXlGhuAqRMeO9jT7OK2dg8X6qrS2JXV03/d/9NgilRSjJNnHO+1zxUOAU4
c1bAvT/NdBEttCYCBKQ9xJPxJQY5Qwc1y33BlM9vESGswWGuj51wrNr7MIfM7Sfv+jDt+ywBuj7Z
tLkHt90E6Lkm0L5wxDpkISpM/fypGu23eQirRUZ7zV1dnCbUik1DtH1XUj3Oas3Vyc5flX3k5BhR
rayg+kRvlgZpOxFbDt3IUMmMk9euni4lTy72hH3o5Oa2mfwXswXXyRQQZxANM30yk6KG1enM0SYN
S568vuI9TLyaXWB9GqbptS/VZBnbz6oPHKKXJuYpaNT7nsQVps9pMYQ6dTtxDRvAfg3xaL8xSEQk
wMG6qcsSWH3p3aOFJy+jWxSbjjJVOJLj16JqiXuHt47St6++AyOR90x9CqdF15piHpg/hZndPzgu
KLHIOyRyUzeWe0gRWEM1KnCpOPgJA8/fRO50R6HhF9z31SEi3M4Wqbl4HeLmNLZv+Akb9lAINW6E
KJsE6wwqzrGjCHpZ6nlw15QnKhGCd6RhMuTe3EDvtke8+l2ywNPkPk4QBsbaGFZtY7uvXoXINAyU
Z3Em3Dluth6iKb0fG8aO1XQwBNgDTS/Z2i6V5S79p7VhFuvacHz205F0HdIE1IAqrCnWCeDrwEuq
X+zMSZd2ewYIp7IxV0hpUmPfuA5xNudMNh1Gu0cHVOlwdbNL3ClaeU91ZERdCRM61wx56UKxT/Ah
1pKwX3UVy4etA0VruujQ0ta75P0JgxiEKgaaCkwSFF0XoZVG/Ht+DubIsUvydzgyc6Izn81QUGNr
rAko9OjeGSkT8ieTTMx58a9gyBndbjDy+yDzgw00C529+tSsiCRT45+Ux1ZZUygtRbtjvclKKrdK
Y7zNm+4brtzPeu4+M7IbQe1EXwmPRzvdDOCupdeDDLbfdmTUXHrVsMtL5vaTTgyr1/tiVSpAECV7
bUwwYty6eZwHyzmAcEBjXM8eRSheSR63LRF97NAcUDaH/pkCJ2ZO1osLvmIHoKPFjsXdQFW36hT0
n+h7h005XHoyOr5MwtmQNieUbjhzY3/2cZ8vVS10jgYfjQUbr4DKAxqM3SKMzx3c3wOblhsfW/yO
5JZ1sAaV1pwsNLZBkye3lc/UjGam/sIOHVckZfzPxchpHEDJF8N+BU9ZP3W14e9t1FEq5JLh2bFK
ZaGjXdOFbH4KLdavLnKKbQyZepPm3bknMtKHKhEYtv6p9HSrpTestKCsbw25UVwuNyOElU1xUJhw
nbF6QBa5fsksgPvxt8mM2nM+eLg7s4qqXWmpIFv26l+LK2wqLEzpskBpw8GNGXSfTcch9dy7Tpov
HOnAiKUNw5JejFQaMpx+qJcaHTP7SeUDFBuVsoGg5r+Uxj2kk+It0am4gXww70fFgV/jF2fUHO+h
6MuWzh4ecUqzFwdTc6epL5j79IcMvPhpDDKaklr/c0wjg2+drc5xBMOl3nyPqlDf+H5e32nEl1bt
SEeoDXT05KaI+EjTt7TLn5Q8jR+WDpcyYUbWywILjw0EscWVv+7srYK1W9EGdev0FitEnex7he/N
W3jlXHRvbSUtFn5NXMwfH5p+BPRQ2WvPJtJMnooshl9jXbWeoh4pIEjxH9WmGW5a18+3Y8ny7FAI
ZVvjSdO95z7xV11fP0H5rs+Gb+mwEmb4123EJ9hsM2Rd/RT2t9YYlG+ssRhAJsnq5WO3GVWPxaTD
E15iYFB1JzhzwXnWI36kvoc4z4kh2JQ6/e1mec5mv4NHyM8eZfNtaDARL0M2wT68yjhT8q8eDc3I
9XvHk0Lomk69xDXOivI9zNjeuQGVvn7b30kLPk9m+y01+npZljiDYoqMDkmufDFgXA16aZ5ySunZ
3oXbWdHbr0yMX9qqoS2QeSw4xGiJ0a/8qnd3mlEq72THZwp4x+aW6silPlJchL3ChynYle/xt3hq
p3uodtKTDXNPCUP9zs1wBFK/x9mii63zoKPoUMJNsVBQ8MtDb51jnxWdhMCpVEh2ODVHurRQm08w
sYdvpY7h1E3Z1DqFZ2+MFo9NqpTJKoM2cwjoJGWqgARgs4M6pDTSDVQrQu1iCUbhg36nWMPGsXBa
Klb71hrwnDx8vCtjsBmK1NEFRkp7qCPSCLXxHimN/QBJQTmUKba8ylG+2mVuvWRBtZlok1vkWqCs
E5c6DIPhr0cewzer/dDXBzfRiMSrNW1so/nkFPqrBlSVAdsdK2W9dklNUHmG4DN+59Q1HXkjz4xS
MI9HKc9v1TSvoQ+RhNUIVx27WC1IZ4SICueV2znYdMbksbVuQKN6C1NJ/duKjBT6U6Itk5rhBd1c
F57TVU+265SlodgzPeb/1EkPzC55E8JXCdqdlenVMqNVkoVnvDRS8Qbnr14bMfqilpQ3sUML9Ujj
WR7I1YfkUdeGL/08BXcZBv9yMJDG8JHyOkQsHLWzBmobnj0sxCsMTP1FDe13/Jd6nPnPWmkzgCh4
Aynx97Qx+33FQQ0VnWF+2WIWabr+oadIyzRsFKuCJWv2/gsz8/9+Ta6kwf/9yPt/Z29zkb81P8+7
f1QCmPy73wfeBPgZJNPvxPFRylwZx/4+8HZ/Y5TNBYK2VpVRuOT+f68EoBFAJt5U6PDvyJ3/3OXq
/Eayhi5XlcS8wQjM0v+TSiiaBj7OZU0eQ3ccSXe7lmpL/vyniPtkpQmtn0G8rgNaqSfWZrXwn7pJ
9hDX85OcpBIzvUnmzDx5zWRt+mncsZyins/hwfDBuWjDIYXmjP3ZfCcdvPb70r1wgmhPPlvmPFa6
pVo7yV0FS3c70cNzrMPmCa9sv3MbKHe9MQdv8P0uaTVZl0KfgLfQDBmNccduBZsahiuM5Vw7IRsO
/ULtDY0qxDnZ+MRXyYUwauin7NyOnbvLqcg91GN8H6q5si9rSCRpX/q3sxsCQzTtZpW1KnQSUMxr
lgVcXJ3unktMfWfb/nHHhgtzvv6xojTf08FRtxxLUKspd3gpVefWn0fwdFI2QWSAsr8ZGwI1bX1t
Pk1dUq6awqhvLbsO9gUT7l1e6RdLY3mr7pk6JWzV53KpT4Z1RJR8yy2g4A5N/1U633DEt3dBV732
rj3dXG+MqFdWVUJIqO2Ar4edcmagLIjGcJvn6Zo22nndJDEl7X18243F3k9q4gp2g8+34BTWgXdQ
zaeY2AmXnOKVo9RqAHILmwjRMk/PLdLLUe/uIw5vUU5xHtjKtRZOSyvFMKnk3R31hezRQzPad+Yc
3QFh1ZemOtqvYCm2DC8pfCE4tnJN1T2lo++e4IMfu6r1WTUGHFdxba3TyXaf4oGhczwFyimi2eiJ
cx5zG32bKGV2UM2UbbMytQcK9dpHbfwyhMonA1gch35uLLlx+sDdu53+iHGFySOt6i3C82Pj5tvY
rKL7dIAO3pjo1hVB4nMhN4HD0guL7/16b0xeLGesjtfaLNXripNFZoVjYsHoXfWIQpLETe6QQpK7
IDKtZW6DisuyaEXTQXW83shRiUJfbffjHpn7skdN6Jp+C/MGFG/Rh+Bd4ugmb9qLGg3+wc2/plWs
gs0p/DuAFv5dkXRPaGLNIlMhaQxua34eJv0pFMrG9Z5PdsQSAocuLA4PKAd0s+CeKP14x0T1K0AY
JgXC8CiF5kFbhbHxIwgfvS6wjzSD+5GltPNgF7WM/hxpggbxgYR4QgtxruAQSvXzdRrGlDjiMCfZ
WbvR+ceXqq7t4ql5i92UqA1uhk8FCg92Wk5nrJzO0SwY+Ac1RmcCO4jgVtLcoBAzTdAi9ZUJWU6s
wprvetdAozdoRbWvGJS45xezqPFQunLY5BQUHecM8lauqP2nBMiKL7SV6cpdEQKLGYJmaYXKEgmf
5XoXsF9yyUverBEUF0V4LnhGCB1yLwT14gRxfSB3gcbhVz5BdGU+X29YrCnlLUw86ZEz3Sqp/qXG
5YuTgXu13Pz4ip6ufNSJ704GcX4hr8zy1CjFwC4pybkr3BpbCDam3NQaVBuXPMkiupJucqvEiNOC
v8EhGOwSkDiNsHF4Mb3PrfByIiHnpCT/dmlPz2SKb/qYCGHn+hUjIIdNgfalFiDQJHwgJuvlgfHN
SDyaVlIdbk9MSAKlHZZPKlQfIhquUH5q4f0oQv4ZahhA6pUGZMEFIommo57jzrWBBs0St9SuIKG+
hClE1wtu/U4wQ0Ic8l3YQ4zICYQJj+j6g1x/hutP4+uvmI4fIqEYAc/roYuIBiCMo4Kg2CItW+2m
Zl60l+23k1L6WtZ43eJK3AohYGltZACZIeaVzRF6SUzSt+m/Tqkc+1cGEdGbZIATTvPsp44gCK7r
ODlxZmX3rfSnDtbV4GAIMHX/pRfP1FSdkTfr8xTWeCEchYolZ1ea9MYMszKd1clZpRFewAp0eDp7
5cbEK7dqKLE4WBQY219nl+BZM2PaZ7t31xra2p/DXVTTO2tqToQbjPLl+RIhjq3ISVUYSTK7WjpN
NJLoQzTJDH7MUDS+0NFaHOreMmxI6VS5so60CCtZycnYt52tFsT9KZoil65hY40SQDTZmSgpGQCc
YUwYac52d9SOPCR198pZjSNmdlNXpNPY+0qNN/4+ygcfHcc/hKnyOMdsw8cpJQprbXOdzpjQCLSz
4njMb0K/XWoq6e646dgu03ntVFx8y6a8GXuaO0wH1FKmRv4yIByZd9iOp87fJr4VMPgetAXW93Xs
ASOmhZEzslbvzGDXuOFRcWOUDbu70/sMnyikOdW8UClJ0anVeQQP8AJxKV5mSmdSI668XUcl1tAt
+jKl2IN/ASRpWMfB9JYY5OahBu1oEDZ2ehYdPSZ7K3rs9nhawHcTE6pcellJ4ASbpjjRClesJp3/
ucoJq8dkKsucGo60pdhPJf9R0yk+eB2su2SgK8DulzGhuwI7Dk7pedlUGX9PWvV8vamo1nDC8JA0
fb3uI2ePiRfycI75zGpaVDuIIoSyGAu5OvDXqj+zJzxoOnwnVze0JbSRYevO1qkqeuWYEe0EeMWJ
uBzeDUxb9HsN06qf3qogd85kyziOOu1+LIzPga5oB13Nn5S0cRe9vTHbPpIhxHthpdqdU3x3SvIW
pFFsVwnOul6ulSqjgi1sl8DUsMiruA7HDHdiE64bNaMfopnt7TQ3xQJC5H3QFlTLtE25jPi4E7f0
KIwweL2blkuk4ijxOhduDf4elzo2j4l2H6E2aN7O3CQqK2DPj7edwu41tcWUPhfAj4fS+OQnnyhM
axaGYc27Dn2b3uxqWzn8E0C0+Fk1uMctIr7DgSuLVWcfQ/6MRnc/5RkvEQoJYTga4Sal23BkWjJE
SU5EInt6Gnd1mByssfta2MT91C5/8mPvteR5tTCpFSVCrUPqbzGp5rpNAPcig2zIfPAbYUWqYhvl
Um7KgdeoZn5I5jcFMNQN/SqQt0HpbNRsRO6diRV4bXRbMSHi00PDuWvB8aCBR8VxSv0aW4i0rTAL
Kyu1qGF9GnG+VYEHLVpd1+Dp+tsiLcxV5AdfFRwCdl9gIXFVhpMpTwF6brBvUtTVtGHBpPA13g91
/qYnirMkgZhz+cKaUOiwGF1tZhqsDOvWj96zuOoPNqMkBAEPF0H/rah789G1UJbYzz7WDFaQKuv0
0bPKcjtmHtHVqpqoJSn2ZV/ad7Waf1UYqx0USvUWzESR+pshXanIDRAFTOnh7pUH3aUfKAFAtqay
8n224vGlmCZzNZsZWXaMcc8xuG35Y6Vshl1jUCzkxbRHsuDoJ4pqeALYVDF3QPEoiw4Wu+l4mNO5
8X2q1LOaauksWCPHg+TGT9YvMvmSKbq5RGoq2UEVx2bK/NuswH6AZb/ZN0PyZa7L/ks7g5klgjFx
cTirJPlPJFoJR6PnMsxm1xxG0dkYVWsDZNu9bYk/MzVLwkvWtiyI1L1+dhL2P1EztRgUaCSZMG7X
PW/daUwIUVdm83mscT/okbMxI3Q2vvXGLuf4UpsvjuV8N528PrXUw3tNoBG3mNnql37wQxwpJbAx
J4O+zLzkFDi2cRq86iax3W+Ygb+nJZdgiI7Nko4mAlsEjC02rX1Iir9sSF3KoExnG0AABH8kBLNA
Te3lQHKcSySX32TLmNNddpGCIdEMXx0kjk1PTTWh3W5LE4x70yFM3JgFvG1tKs5pqHk33lC6p5F4
ih2O2Y1Z6jsUlOChKSbKqtX8tbSQbip6uOaY8M/onINO7KiNYwrpN92bkk9T2zRfdCgcbBDXVuOi
ec34dl3i2qXV36W22aNwY3ElQa9gZzwaPq1XU/+dmW27ahW50nndszHSiRho/VNAycWyddGqlIgF
9Mq3GMydpmKzmSevYWafnjR7nFc0sZYy6mgNi1ffs7ILUvznsveeI7eEGmYHyT4cCImUOnpQnBNu
SZCRLgIW4Y/CG8cmG9XMjbXvHB9idHA/T2G1SqyxYIPC+LfWcIgzF9+o9GwsPRtMVqSON3YC+aD0
C+neimmkrO1lngEs0o32oBaHkZFvX3qALZXgu0elOCVUMCK48HCkfCjUvKXlGJFxYOdWzp8ifocV
nmZ7U3g4J5IAHrJvcuYICbWhjRqsy/U+YCeYaHh/QLsDxqipKq6DywAAAWxRQhl5zo+b4jQxXDqW
LFDqdNHfcf2Qw4sbLXrmQNucE9CqcOAa2+VL2FqmmHQuUa9+SYOA5ucLRaYGxe78X05NFUxKFtkp
u31emfc4hbQDCTp8EQkMbr6FgNW2bmmxHcfmntqNnYp9dzVl3jfHxrxetNvKRzgYeuh5c8ZnvI1o
xHP1meMhNWv41K3rVt5TMEkJVbruy+8FMimpROdmrqt2m0XaiWkvTX4ANoZcVW9VEkW2ighNpvpV
ByG1CGFLL4mcqaiBd5jEGSBDSlqr6ldLHT10i5FNiXukyfeYNqg1Vg6tUylfqS/mszb3x444Hpfv
JWdIEhSDQQeNlnx3tfZZw9+xzELOZDznXpcwsvTQgxIrf+X6My5sjUJb26RBI6dIZweg4ZaFdV7Z
1VysBjhmIaZCGgdCn+6J+LNV4HFuRBvWRSUeK9WhM8ggSoCCPImWnCEqT4jLuqjMBAveFRfdOUSA
zkSJLkWTZr7BUB/cFmL1dUz1H/lX//vN4nCK/vtZ3OUt/x/nt7r9v/8n/5NxHP/093Gc9ZvpengT
Lc/SGXeZOEl/H8c5vzmua8nAzfbYqEh55+/jOOs3BnU6NVb0s1Pr6Ypt9Q8DquPZuir/RNyr/J//
0ThO/ZdxnEW5tOnggYC7xtiQqeDP47ggpIeutVu27tZwLJ1651rGvml9nDS01zQJ3TfmhFzUc7al
HuC7xw+1cGL8bH2q7j2vP4WvHeOHEksaYtKxmrHJVQ8Fs2PeS2G8dbiQGzThrpQit9danL+lRf6U
lE3+nkBVCLIXrzfCb/AVFxZuooMpWDA+Od4BXhi4IgxHF+rlnGUBGXdZ06G4Kx1dY59EwaCVsZ8I
a2MCv4ZfZbJyfdf21NXiuXW248RZv0587UVkwqrNR6whdryuqrK5KDNZ7LmJMEnK3Vgt6a1Sw1Pa
9sHGxgbwWDrUGxqJBRUxY3elBFL/oIb1baa486km1UbRAP9JNFcck/z+80z47hssZkD2Lo0ltQfp
eGoUfgan21Ei19/mQ0FACVOjXQNhI7vsHToBs9EByKhQYG1FKdy2WhBug8DcOsG6DQJ46/KqJQLD
8JM2O7Z5EOAcYcFpQoUbhQ/nhZDiTGHGKUKPcwM4coMQ5SZhyzmKUObAzY3CnVOEQFcJi84GSmeU
0OmAteVCq0uEW1cIwa6FZCdEO62Dbde4g0FzBLw71i5+HBRr1o/q2RcqHvUq3AgpLzBg5lnA80LO
zqtceHqDkPX6nlJlg5H/E8M/TghC4Lv+rc4a5wHnG2YofUkGr88Tcp8qDD/KirxV69Q1WpeCGgju
L67G7MRJlgpEWOmVSR9mpavWswkmpzRq592AzbO0e2u8rSTxkTbr2C+qz3WaM35VJwworlN+HnTM
AvkQ+yuGAzrgPfiExAM47AuzsDWgFwY+GiXS9Li7vmyqUA4R7ts1vG7jZCfGE9fo5oZBlL8vwSO2
hboEb7xNyy4hl5B4xzEk4aNMvo+oPC0VEHtvdUn7ppAX2T1kZ6Cr1CN45r0KnrESTuPoQWyELtA+
AODzFkD1hm0vYMcr4rEU2mM7O4dQ+I++kCA9YUJGQocchROZBe4EEo3KCGFIgniKtqVwJS0hTIbC
mmSopR6wzDKOExLlHGowKQfLumfV9Q707X8JJv9hNoIOpacSEyFRCbEJFXmk3jm9O3Gy0J/JeQJX
CEDjUPhir6jfxqnDaO8BRzIhYRCaiZboey3PmoM3OBzqhbRpVjA3cStB7BYOpyVEzk7YnL7c7XL9
xfbhdrpC8NRBeTYgPQPm5ilF4Ye+99Rn17+hI2ZgrjvGp66hxCoWNmgMJDSNqFPC3Mw+UQiiirBE
6Q8YNnNIc4NfOhSHqT2XpJamHoMI0Y+b2F7nQij1hVXaCbW0DbNPYdBeCuGZsmVwmSBj6dmaPXnv
H38o7/cJGGpSmNTjXKmpfTuoh0mgqtevcImAUi3CeV8ZvMNoZZkyCgH4HkfIqkxd/IUqRFbSC+Ux
bii8r4TXysarOuKDnihiyPYJSeJDVnCZy5LGfPAKGOq9T/uZH+TNMovU5gKmiC5jetBu3cjFTJr3
40INUerDuQ5ubeqozEVm0so1C202tfCw6q59hAVhUaiSNfctIeJVlZoTJv2ivGm7mRqkwjgyebEo
emzzd1PdRwGzrlwLyc3rjX5bCwW3TeHhKolOrlwYuRza+21DyGfrZhB0lfIQKRB1+xpjREElRCq0
3dLIlrpAeC2Oq5zJinRp5FRC22O793ydurLSOpRKlH2z5uw01qP5VbfMc5sm1dcxmm4zvXS/lGFJ
1H7qvmRZeglmP/iSq8knDsrTexc1T6OLWjLW7Usf2t7FFbZwU2vlZ1N4w42Qh693Q6ER52FscN2L
qs8aqOJAUStMIlySp2nAbaloEQuMARQuEs6xCfC4F/Ixpe8vYNWdV1uoyJXwkYlJcYQXZrJC/Wg6
UfeuCE/ZFrIyn+0RGiG0ZRpfrgZCVgFAzKowmXG7GUtN8oyG3AQR7OZaty5mwqUxFq6zSdDyOAjr
2RTqM0cG/GZIgKtImNC5o9nPI5jooMIeEHTOBVYDCGlcE/cFFI+DfgVMlxUlVAlNoqw+9EICKJC2
PFTZWBDVUUsDwfUvWG8EYt024KwrToWpAK4Ja/3jJqk5v5Ffn7dkMlEuEKmjEEh2yIymEmw2LUq0
4tagtFWBausetO1SQNuFILevd03BcCcdV5ZC0NxQRLt3BVp3JtjucQTgHQrKO4HpHTnAvV3BfLcC
/CY9GTElpxeupnFzMOsnj/jHnSM34WDOt6r5JUlz/zDn9cUjz0UnaxreUAqIU6xI+61XGJsB+WQU
acURRYXx5/Z673qTIrvMIBhXQzVby1qEmQqL3x3uQnQaUWzMq3gzi47TCAjFFG1nSF5yUX4mRB8O
IUTV5J5Uy55r0YYSUYki0YtqzuCNKEi6aEkWopIj4pKoTKboTfo/b3rEKHX8QhVS+2iLSsXaZC1i
Ua5M0bA4pbIcuU/RVd0SnSsRxasS7csWFawVPSzooiNLg3dKRCajx6dYZaKfYX7fGqKoNaKttaKy
FaK3taK8+UhwBHfnLR0NFAgw6RSVTryWRD4B51IMmp51UfN60fUaBD7frl6VkRbZBOkPu3l9VQJF
E/REHWyRCW3kwsQmgWOJgpghJWKH33Yu2mKAyNiI2liK7qiLAtmJIHm9UdrqNRWdkrV6vrHt24xN
6yVDyiQnTXhe1E1DdM7y3hTVk16lSxECj9XsmBHYSGkCXg6KJUnEPo035R8p7jbNVhk8xXfSKLf5
1HgvjqOQpc+wndVZ9Z2OWsbUXUmovYKsWTrd+XqHBUZZEvfHsihSrzNqjCtTN1qXo+/dpqL3eoni
89jxPQ5AtnmiFLMCnCfRjj1RkekDTDazKMuOaMxkj9XdRFv4Splp6o5o7X3UNcquhn54xD1rXai4
uNAFE7yp1syyaxHXMLTyaWqz/hjNTb1t6iG5I2pExKQPN2Yctic98xwsH+ZaNd/HPBkOE/n0gyUK
uu5vYlHUE6T1ORt2LBdEul33msS5ycTWTH65XIRidb4S41No5HigNTFD6xZTFbFHO2KUVp1XvNr1
J10s1AZe6ghPtSPm6kBs1pUYrg2xXht4sHMxY9scSegpxaBdiVW7w7NNFnydi5O7lBtPjN2lWLyv
fzaJ7bsWA/goVnBDTOGh2MNjMYq3Npbxmokelc+sNlSW5oy6sZZHYjIfxW4eifG8FAt6U2FGB0mq
izm9x6Wu41a3xLbuioGdfpOMHSt+T2arnLDh9Kl4VE14lQ+A9JLdDGRn5/UadTpaxLVQg1Bc0N23
5lCvYqzDSJ8pq1iM9ancZGK2N3HdM+p88sSGb4oh3xBrvi0mffI200IX474lFn4Kq51VJrb+GX9/
hM8/EsN/ItZ/S4XWapQlwQBJB1y/YqDAfkBiA1NIgKCfSsza5Ax0ME4Hi88Mm1DJGXhyc/3q+tdK
FT8zWwk21+9Tk5nFm/xCR46BS4B/f73hQqMegLhKXoXgg2M+aRKEYHtgbFIJR6QSkygkMKFLdMKU
EEVr6E+axCpi8hWqvOE7SVxI9GK8ZjIktDHLV3/cLSS2Eadfr9+uyjdcb1wJeVDpwIRFgh+jREDy
axoEmvkKtI53V0tUJJbQSC7xkVmCJAaayI9wyTVhcr2p9HGGGVr7XMfmetV3VnJq6fZlGqvR1KfV
JUvm9f71r+jfSk7Xr0wuEKc/7hq9onMuGBkj07W7JNzYHBUfTYNow+QvZzydB4AxSFRU9rtAP0lG
017UPhfEvTEScq8Ao7WyEwc9a8w3kRJTJJ4Nd1T9rKhTDrcthvJ1Xupns+uoG2ITSIyRcVipvefq
/Jx81gNqWs3WeXQKDP5DrHlrqpSZ22LiS9rqhjLSfuM3O5pH7w17fvZnn2FqDq0y7I/GNH2mckib
WH8ZW9IB5g7PdZ4gm0UDVJzoyPQSnTjtj+RB3kO6oK/fOzo1Ryj+ZMopdGWqcGTDtVT5hQ6VxxuP
g2Ow9ksmY8VA47Mh3ZuJPW5Vp9/TJ/eeus0953zi3FN+E9j8r/G0y5QXTc2RZosq2BWJ82zmCUuq
6yzN0a5XeoANMjfyDbVXgp9qFsSt2+0ESpw6qfK/4Bv726z1U5RE5bev0dv/lBnYPzPbvya4/9f5
snn8+A2/fD8Z73/M0IT/98sdDKvQuu+7b/X0gMM4bX8mBf7//uU/mN+P01+SaDzcYOSg/2ratXxL
07dfUDT//Ee/z7kwibHD0h2T2LRm6C6OtD/mXOA8VPyWQqH52XSmab+5mmPqeI/ZwGtMZP6Ycmn6
b5jNSCkbjMAM1YRf+PtT8Etg/o8A/c8ZZO0j04Txr8W4nlIsZm2M2j7krDvPGFPygeM6Rvo1SZkx
iN/5l3FewrQuX/O/Yah8jHVfH87WPHKVNinr64/zk8VtZEekdTEPF57GTcphZRF8JcQ6/Bis/tto
tYzmfkaN/HgY1zUtXHls9j/AFc2G82VnpsN6GrA+QDsNPcQ1+gp+erH/JDCufYTS2BgCScJ7OABN
OGDCi/x5RKh3HAHHjl8HRAKmnUfG9/hGx5SYwWJ6dCCPVT8+hv/2N/sIDvr4iB9+sz6zjGgIHdRI
KeZ08Z0OUOisS2yOy7/55T7OPz8+1IeY+NzHE3peMqyHe+diQ/TetIj5d805eyVIfHSdnf/sHuut
8tj/7WP/3a/5IYofjyrUw8ke1s2aZru1us33ybrfp5thA39oFT5oAPE21uPf/Mr/+vbk9eRTysfL
tnVb/fDsUiPSGeDmhvXomUv8VndtufAP9CxRxLgvbqeNsXb22ca9DeddP762r3/z+H/6a//0+B+e
8oKuvCpUkpHHX8T79m4grdQugjdHX2lPEYHqN5fsyKKkWZ1IyfA3760/uRj8+ut/eNZdBJLcrXg7
043YxN9rbHnRYt4V+3XkEBvO/+4d9ue/rm0jOpuqylP+68eHZsw2rEZeZfeeAcvKv/PW6qfxZG3M
7/FFO6DWM3HCS/g3j/tnD4uDmum+qpuG+xG9SvCtm/HzDut+k+/n47RJd3/9On5sdpBPzs8P8OFl
DApGbqrNy6jRX5+uijeccUa2MN0tuL70218/mPmvl/BfH+3Dq2ZR+W4majzSLU6AADCFksaUylvW
i1Ip7yUnr6Id6cJqmiVgQGpeSFy4TOeXgWUeAh0xM1CQP3OLKD/Tzge1U2h11cMe75yynRR/p1rT
a+gln0w9iWjULal/L6PTRH27mJ+AS0ljs7uY3f6G6r9tG/iHxJ8+zWN99u3yXu1Sc60Y0znDGLz2
GmX718/An31qf3q63Q++aR1ZPokVJAx12+or+OX6F+O79nk8//XD/Oui8svzLCv5zxd7i/SVlios
Kj5eiTIhX3gLJ+evH0PeGb8uXL8+xofl2GE/O9gT7xwvgRBp5ssisFc1sbuRAgGTSfhfPxz7iH99
OJzmlLbKmnxFdv20HDs6BWl5xyfBQuesEqrzgtNfPwJ9CX/9GB93GAkemlJp9GGd+cnGBBQDLMtX
inMEYKbvE0ocyjvXnbAcWd7WLBTsFf0yrbAuaRo1gZEdIxSzG6ezonVuA3o/emGTrMoqfAMNdg8T
Dm8h3RV0Giw9i9Cv4SwixPi1N7+XAW4AM3nLO+2iVzpv/h42h/ngFPt4es1STo1zvekopXcCeFN1
sun16ilsfEydtBF0bfwYGMQ3cLpuW5wBTRyc8I/qNvgfyzqqzVcHFhEV+0vmSYu5BZWphIvQt9c0
z1nkxZ11TfOtQ5Ir8O3HMA8vUR28Fm14rzfGe1Pnu1EfDr6j7tzE/o4n9UBRFr3L9UbXWgpvlWcI
8ltVi5aETPcdhhqm3l+yBocQJIlFaacGH/UMpY1ki51vdZV+Wg4Hmsf0BuvkzCicGRO+jHCNHetl
KPXbMjcOAyeQxKSK1mr35kQtNPPrRYdDM2Om6BcB4ZV5w1X7nbj2bawRRa4oYbDj7DR3350ebMBU
7KYquakiFwdMQDxrkYNP8zplmeEtM5GPgkT9RKEMdSZcKAr7vm35Hk/bAM7aMOFcaXbBbPde72DA
7x36vDWPim5oWa17lyvGugHNQAP1zs6Gi5JVd/aEMahrPoGsrwQ79qn2noqheJhd5dg2mOBD2BsO
mYceOFs0RPtEw0lSu0xjeXHLONt7SToeI1o7ezrtswErDy2nDKv3U0g5CwgqncpvcRx03m2vKusc
jJIS3+kVqWqSqJHxbnXNsvQ+5Q76F8FS3/RXUf3ZdNgsI8rV8bsXjv+PvTPbbRzLtu2vnB9ggf0m
X9U3liz3zQvhsB3kZt9uNl9/BhWZVZl5q+qigPNwLnCRAFOUbMshs1l7rTnHfJINswA/+i7d49Q/
1fGNMm/wHGTbciToggOrWzO2HLdxoK2t8BXb0rKaVagETnmOuxyx7HnkAifuvZ513TZLKv2J8W4F
pTzWV6Zbf9FnYsrX41ylTcCwgx+5yPqMYViRagSnVls1JbtyQB01xT/QVqEgKit3UdHlg3S4HCz/
UQLUyDS10vJm1fh3Tt6cShWfXHECOr/usnCjmK1Yur/PQZXr6ePQ2bsJKD9C4Z5WkfwchuhFZ2pX
tkj0i7XBKYAO1uR/Xnix+F8TsdzGPGJdkgRgDnuuNr8Gqm0B168yBBKdjZ15r7lJs0ESnMUo9SFx
skeLuJBRdnd0bIZ6XOXq3nWPuv00lqc63ujxJgrvavcg3VNDd7cebzpfX2TCXYTigH92AbsH2AD4
Z6jjC24+x8zEw3gIQSqO3CY2OA0ZKx+5AIWY34LuVqICnXZYBJ6DiegKJLuOwD0dcG38YTCBSufp
teqWQyZ2kY5PE5SGDPc68chKRylmw4TbOOY3OpmN5R2q4qgoIhvvKMtDT0ZKyK/hfuMUfnTTbVid
HRPFHnRe60JIS92ohdM9ZyGuNklgNoPhciWjcxrv8JstCoaZwQ/8KBiRnYXR/6hjAntXMT1Wct9S
7R2++6lvYyDtgCTv/v0l/J+WhSwNfdfwsFCJq2/pD3cJ4pc96D7RsEYge8859QnDlfaYukSoAG2f
Goom8xhnpwE26r9/739Wqv3xrf9S24RSmWkaUZFWDclYKf3sFydAR/Z/W1b9H4Gsc8nm+J7lC2pR
xCN/ubnH+AMls4l+nQanYuZHQyZaMpuv2o2YNkj/ZqvmuoMQ8M2gOEKG8etW/D+iBfpTL+WfNWH+
V3ZPbNOwqKH+tVbo8tF8/qV58tv3/N48scnqhSWnm2gtEfYIftzvzRMXSJ0pfA+/Hsffta/yu0gI
fh3kOJ/hMFGj3PF1jprfRUK0VhAd4ecDb+eSReqJ/6R94lh/rT1nt6Az+wPx7QHMs/9ygILEHlSi
UKhnVvqeGZFcKqevmR2OdrWoegShdmlhk8i92+smn1JjXTs5Fm939G6lU6F+B7q1bso8fPARwYJJ
FZd+1gDHqLA3yFzzFZI8cxnV5sXXjFdy7vdJo6+MurvJmQvQCN2X7pwJ399Ewtug9Fs52BOiadwj
gKPYCrdy6p5NfpE8vrGYBFoug+iC6b8eou+0nZs+qxapSd3FxTLMXPiQBUCc4tGRUFZjUtCJKbDW
hIbNE0BfnupyoHPd5fSq593SqN8iyDpPqFc8k4QPFW6bXvsWdE1vrRbQVtNH0bKHqdQEZ1PSFS6I
T4unWEdCPBjPyqkA4LsZHl2DILy4MCUEMsc654kK1saA1oJIx+yE5yk7XR8hgSarZtDPeqwXxwrP
GUFtSDV6DfrKaGaXQrnVXgmIlUTehTTqvffGi8tD2+lvfiSby3VTaBoTmgg4TV4iBcbziJg6NA/2
VKfcW7Pg2CVu/pijRMeWiTH9upt0U0OQAlpgqLIgc2OgzMHU7xIWyds2HqoXzaz2FrKv5xmGtWjt
bhsXcX5KabdhSJ+xXlZkbGJBoutYuztXdcBp/WxZdY3H4DCtLnkhqoshSnWkw3WLOv8rGikSrh/6
9eNvgrDdOhJMgYcg7WKUQ3GO0TLkREZcrk+V86MYgF6D1YcZMwwr0EwFBDnoSMiO9lFWNo8h3IxT
moC2cQmg8nI3e7bnmWOn+d0CXVz6GhEspVKqlFSE1jmcwmHfRSrdWdkwXrq6I2YyYJJC8m8xG3bA
lBeVyUHrm0tDG5klJ84mcZxxjcW1XSNDDljYVNvE0KxD4IxPSVkZR033jH0z1pvAzId7Dhdws2Z8
21fg+ax4ihCUWt/So1BLhgpwg3DGlSna4l5VHjOeCutSAUXCx8s02okCRx73qFcMe21M/Us6Te3W
UK75hD0IFuDfdx2vgJj85PdeeLpuHCvSbqjn7aY94CxXez8/ROjlyoNHkJpdCX/VyzZblyqJ3uf8
d2qo+nMKmNTqVoHxzjji4sEUIZMdoSbxrtY199Bbgb/um+ljNP1m1xHXMhJRO0tvSDCaBM4YUVgx
qbbYPqCjvzih7NauCYgxAB69MPKkPsY0IndxRqdW8eP2kMsXePQt/KPxAAjN089tHB3hON4wEDJ3
ZRf9AM/v4seADUxoXnLOGn7xqRm0R23E9DNiMvkco2SO14zPLrwIPrpi3AJS9pYaySYPiVGmD2CY
Vki/CLVilqJqKz8mjQO3KCi7/FiBYDlmnGSYh9AqGxPI4yZNd7rm37okbA3wem9TG0drouzuzMRt
lTBiMpUJ7zjN7GPEXfnIkuXZSrGhQOEhFrHTz16Ug5Coh2TLVVwcTUeEG6sYAhLZ4ADFkW9eHD3v
Fok/y2QsVIyQd717kUViG4/Oq19p31cUSRcW6SacGn3rx+HwGjnGLc665r4FDLYBgFgtJ3ApzCut
5nB9dN0UFeKsfzwXD5i5Fr++MNPgfc3oS92/IUBZvQCJXpdZYHxkGtx6VQf5TaERLUHpDaScrsGH
EZNA4Q/lzATQCYzqOqAKjaUdkLlrjGPnh6JhgUVt/9kQw7spuuzJI3yTaCj4aLp2TApXHUejDA6l
JAO4rIib1mUTvGp18KWaLj81RhytBBeMBYYuxnk1AZYaK8Yd4qJqWXiqZaliZQdGVT6kDfLBk6wg
iI4VR9f20wM+k772gqPV43cCDiOnG2ZKthrETWahOcOH9gDFTawd3yj2iR/rz5MRkN1ku+9ZU0br
oEG2IGVmbvhNLGCCFVCgvtxP854NB341mAQjWoSnbobAJJPDqIwbm2DmtQqLty7kAsa8b9tmUfkk
Z+12R2bOMa5b/d6O0iPJlZyWhKUtpJmPt1WGyieLB4TxQ0eCE4fEUleut9Nnl6puhEtdBNV+sqLp
AYNZjnUJOmiDrv7huumUs/IJgLuQn0Zbjo4dK021CMtQ+yYY7z1krnBJ/WRHpGZ9G5vTiD7UkfD7
PpgIfuZDWZ+oTsVjDzVj2eFRAPc5LKy69I6laiLkEGZ0YsEdwa5xkMj592E5ETRtaxmGeBvBDQPi
Q1rZ6Sm0m4lsbqBI6cSJGbmx/zQIaxNqZnkKcaaKpk6P9nyBTtPWefAR9btjGrwraN/oNL1yHbSc
JobWsJg18PqhBIherCkh6TG0GuyR0EPNtPE3ef2pVZP5BUWFe/5UaY+1T90rkzI9le5EdJ9VbXJT
w3TSRuBO2tanN+H8JCfQfUiVtTarzvkkMT6eIZsb/mX2Y94jhg4jDc3kfOkts/JZD+3qAm8Kyiaa
W2amhTTF+robEtZ24i+yc/kTHGtpbbrUsoF5SPs8Gc1vjxy3YL5bTtmmAqnJ/FnOaPuoIOYiq3eV
X9WkDkqiOJq8f9SKKt2mGh2mDq5kpHsQvuaNwCnm6mUC+Sc4kiozHkf+dRxMLeInlAK6johEVvKi
kvBg5SYjaRSYmzglwdTNsxffAjGDAfE2GvzuxUnEr1b0f1T1/7OC/k8V/7+yCPzpi/4fGar+xuWg
7/mv1wWnj6/6+7++vv+L7Njmn7gI+ObfFgiuxyqAZYCLtHuerc5D1N8XCCYGA0Afgi7/n6er/t98
x7MsANMsAUxDn/0Ff18eWH+zXJu1g6ObnG42a93/aLrqWH/pfgpwSGBFPJwKjHIxJvD6H9bOSW13
dTFl/qr2BElZ+nynHKLxCBamXcD6Cu9tpG5W2Kib616jCZOLDjTWQaLVJvl2M9X9no+gWHY4YF9Q
8DnrKh/67VD2CjUZNuXUDIJTOyfhlC14JDU+d5bJJasOv67fg/+t3wWc06tRNMVL8Vx6JVneEOZv
fMsfHqJR3BLcSRCPsIG6GryhRybra6c+rk870WRRh3Bt6LH6Ea0CbdY1KJCzzvKomkz3ucu5Pddj
+WCVzZZRD9qHT/JXB5I4xR3JV7RGWkKEQR0w2UocY2lShbG4w9aKo3sZW+6dybwHUwDapSLfWy3w
11TTajDLm6aVn7M3sR9Ib2lkeZ7jnXQ0UZuyczez/NVtta2b99se9yLSx3LplvFWR8wHbMFeFpZx
iAj3WNmYMRASISN3cQKbTkO2BPdRsji2dQfiYkKzD3xQtFW19qMAhBkcC5B3GLLyjx7YwAJpsoRc
sjR7hVXP9L801cN9yml5EQay6svc5O9EbiYH54IbC2R/2m3cvF8jxGIk0FOAYj7y9eKnrqoXlYzo
sjLBGsT4ievvpWARFoYEr0VK+/Ti6C4ajJsu1X80IuT+E+KNjGEDIVVUiMW9lyJzZuS/veI0eM9L
8YF+yV81M5CjQpTv5LisR7QU5gxkG6aB7ldyFsbwrtz0G+wtCErbfBqUDl9Av7SiWRST/ZlmBXDo
iRADd0iwluXupgZ26VZfCFiLJb1hwoAKuestN9noyXgKq+kBSymJQM5bQKl5G/u7BG3KfdWjuIMK
JtviLcatiZOlo5sXpocQTXBYGOGmzjKExG2DrIamvPPGMWrBMVkGFhdh1RBROxQuIqcAH4ceZvva
1ZYkdiRgkAOD1lhC+gIHlI79YvSMn7Ku8lMlJYgwJ36owkQ8BRhzqshlSs5x9mQ0L+AW2lU9aqyf
8Hs92bx32WrjPX7r+km3xSERtXGZonIOdSyjQ2r5b1ld+KfYT6In/nguHuXWgR7HLpkc5apzPLm7
7jZizHAtFns54J8eM296qoRjb6wGtV8k5vghq/8o8NeZY7bErtytLdcBs1o7/r2syhsLZwInp6TZ
aojsDR8AxZifvASlgRie9QN/sjZDC0x3XDjwIkcM6NYELi9wffHUSQnSx4zual++CjtoWBWgmevS
4o1lX7CtRi3bsIDI36Angi6J3PuhoGY26vbYz3niw/yuggX+ypIFGRDAOogu/kEsV/6WNw5tzBZk
gdf1w7p3vP7Ni+WD2br6/aQl+dmuKgSBttE92lTQceZ32AxVCzva8R77ydplMOFuolbWS2HqzW4y
5b0xOA9EcZE9ONqvgQwPhqW8h97Vw6OU467vBOvWejhLzW0eqoZsUqcfo7VROojUzS5ErkgWoFvp
KysvkjeWf/murWnddkiq3nq9eSIK1r/z5ZyEaXo/ZEIk3fVLgyYeF4i9z74pp0Ok0bxvkxxbQtG8
x1i8lkGpX0BIrGtsKutkwl3YC7juFTktxEKZz4Y1ucdcUY71YyDfvNIOSbnWiHsVsdyldVyuK0GT
RfUrJ83CYxJCMK+N1IBnKhV+eadaReVnX3HAjwjglpNfPHdy7Dg3xIeNYZb4VTTQXRrNR8gJoaBa
x0NyECXAs0abvI10l5Vf58eW5Q5UcHQoo9UN61SBj1bhA4Zknytc9ZNOxLrwhVpN1LL8ftmD6ekD
2CK1zuvwZz5pJYV7s3FCUd5KVrNDfmfHgOk6k8QzwOWC1lBu3cTkCdLzUCxeCTvfjgURLYMXMeJN
usehsuvToKvuwaDVTphkgQm0OY95T4KQL9bNa1GgZgA/gA7cd3de2VGXk5wZhvW9DRxcQxK1MHz1
ruIMMEas5GkA+No6It/AzicHOQXo7TY2cezad0hMsTRYBWbQyHPUrmRVkajFPX/hazoh9MwCR1tY
67HryCW2/HwnKu+FeC65tWOE9qmucwKPeybTj7blRJCtXEK2BQyRTBjdPkqbCQeowAaaiPumdp9D
ySoFdsbS5SxcZ2Z524UG5FW/DbbpKN8zTXuLm6l/VJm6NTP9Pap7D/olnmmUsNhauYAaxDIu4yw6
tK2HB91/SOfoxJAYHAfdLN4KDz9VqqM5gcpSDkZwG+YWMcWDZa/CkPm72eOqissShz7TUhol1Oip
h89BFC5i+GA+X0S2d+pkOuB6MbnzxVioyZuUPXeYJHWIVtIyeMxYetGBlwxC68zeuKHzKnwJyr7G
DBGHyckiCguWQgbx3qnb4qDHfryx/e5REz87+5hL199d36ZI2oncatDYXe7sBvI4qQ80ozi0jG8J
/+vsaNsb7a2J+p7pIM0RUIyHqQx8WAo4IzMDh3uiJc4WDOYB69a4HuKa9ZQPvVALqz1xiObBd2Jr
RnFgsMq5zFqdudSMeE7z5Xdj0lscivk9f+1qdDNTN7XRn7Ms7DggkMtHlCcTCWilPRyTAHB81XbJ
U9BmJTzsCBFqsGSSFnxOBTOh3CygNaTnccr0r9H0bshJ0vZmIJpVOxruTsKyAdapmPIl/bQ3KNt+
7ZKF2B4IKXvOWMHWBPRcynnjDlh4aK69XPe62nUvlYjdC3Iu2/n1JdcvjlSNPDyzMUQ5tw6S4qfG
qOGBpEyBxiZf9omlXVwnMOkcOvUuHOP+Tq8RxGpG523bPG7XwgK6oQrHOIWBbM/YZ0CeyrBBosr0
a8ySV6NI3U0/C+Oktm5bbbi/bsBUrAj31G6ve0WvDwRcMsZ1C+oIe97E6F4XCPwIHk5skzxumCdT
SJheGmZqO/XOPNMcPqQTxxewnvKxCsXm+rQgTvnQpjJZcad3zlOkWYRfEmkrjQ9RKLQVIXEWVS0J
5tOLakWCKNG1eLnerbzchxQKGrGRj4OWxRAyc0RaZRG8GQPVAATu+oIzYLj1ffoWZgofzmd/2UMT
5jAj7692i3DrZnmzo3d7uRKVaWsPRyyhp4j5z/b6VGklw/H6/PWRB2GTLpM0j17ER9jFRnJqNQJN
lTZ++rHfvw89hD4knrjb4AxeOr2xLlkAVM9/LuJBOxZ2Uzz2gxrWZhLITaXcBDiqHi2u18m0IGKZ
Qv/cOIKr5mgUG0Ng1LMD887geUaLeWrfZo1+8NMWc9pg8Vyf6smJg3Ht9sqCp/dAPKa3870+uvOU
rG6a2Lvx2omkzlFkx8ieuoXulkeRxepN1sQyq6Cl6pqML9umi+cZXnbkWqSIGfVTKOqkRRdme4us
AN5AkBSECNu06AVImWetIIQSgkOGE1q7SStCZLXIBgFSMoaNASIdaxIm5MsYNSZWAWi1W00Pv8Wg
7OfMMd+LUEvuad6kp8aalgapLFmcvEJmgo4LGnwx9EOzU7WPmcn1jpmlwU3QIp0hYOolhKvCpYgM
Wtx5bd11FmlkHewHImaIgk9adWNh5luCU2O6TzP7FnHus8bA5WfR7DwRBt8lpbaJdv85Yq6+Ylik
nTkA/F0ucMRw1ntnFeGd7GO5J/THguGR2oek1Tv8oTJ7qkPnywnr8nUwtEM2oA5AW3GfD/oI10e/
V12QvsI20raAW0zuR/AyGCjslWvMluFk58L/W/ZGMPBPNPSnPjLOFYzpH2E0izyqqT2jPwxIjL21
xbXLI+YoBbs90GcuNpk9/wqJemddEX8DRgdhtimpOQ9Xu8x1Y1AWg0BIPkiYphf73eeoGgLosPd+
hw3RBqsOZKM/JlUOMDGOq70Zucah9kV2yCY8IjUJ5Ue7tPGTTwbqBaq1HSUWUCpZEmFsRO5jqTMO
ECMhu7n51HJlRooSWMeeDIjnPh2xc5IVfqKkQBaPAXvT+hOZkm2knswiyFd+a+Z32egQdRib6qRT
ycFibbERitLaCLglM9HlrU/jZJehUyG+0x/G03UT0FdbqMK41z1nPHU1AAsZx82rkQXnsKjTb2n3
kFMa87XVPC75e9cpy+eU+PJRt8JPLlvAurUou6cD5rCaUJuOTLhTmHtns6qHR8MN+scQccgYim4b
6GjKWsv3zsE4GtSKqfGgWDhrntasKxcFRzXUzgN4508tzaNtgg58DWAqXhzpapFx6JMvZzJAY/37
VI0dMx+CpWNiJc+5JY2jtD5GnPPLoKmqfVzCW4mTylmZPpIDDMXVtjCg/wcwZpcQeOzt0Gr2SjNp
OVOo+qTmDFAvtq5WmZfS0YxLgw9+1w91vXBktwfFl54MX+MOWHCHAKdbt0y0m0JbhR62Oztun3qA
h8rL7kKLdDh7xhFgUIJFni5bTiduBTa8/dY7k/jQLkh+BgZoveX58B1DF1sXHZD1ATa1qZph2YwF
ZocQFUiYUiJR+DtQxbQCWZWQOyns3ZhK0OccXEvPMsKzLkx8ddJ6kPb7CPJ9O8ZVvha1BtDArdKN
5mj70W/LO61yyjtCOzEsDnN0C09dN5YR2Occj1lU8wXXp6DiJdteQw2ZhB25Ok5NlElppqe0HPR2
dX2IwyQ+xcwYezAFMbfTg3DUypvtx+68mWazcklu31pCm6Q1+wm+vHhOjeBYd1pzJMzz2W1rddL6
fhd6TbYm9CXfpVxo+TspFq59ap7ERHq6OzXHyHDTm4Y8+ptccZDoQ/cZYZ9DVsxqaIsL+sVTVXBD
Ynu0U5V4cPSNOYftAoCol9Oc9xuybNxQX8DysYkQ5t9vLf05svfXq6T4GiZxvtcXO+e9mIN+nWvk
byVvrs9S4OU3kU0w8K/dOSy4rIgNvu4Oc5Rw2RIqfP2BA7OdhT5HDv96Fa5M6RBHnHoEE7ckFF+f
bnVCi/sOaIHoG1KPCR7YhXO48a9XMcKv+zn6+PpqO8chG3Mw8vVVM2S9OYcme3N8MrW8NccpX/uG
/7+9+pXNQNumreVn+8cOqe8Sl/fvAwIPXf4XOMvfv+l32QVNUEG5orP+E9yW/ohKdv9m8xRLTuAt
SB/+QWYx9L8Jw4OUIkiycwX//aGrav4NkTdZd7YB7h9Y8n/UVfWuSts/q2S5+hnYaTwYMrb91+Q8
vaHl53hDu5Zmg5pCIBtLyHh+Zv1WLQdIbyCI5McccuGzGi2xvy7abES6aCTdsch/ZnZmvblJedHg
kj6kHWpUTNBgEefnuTsSpyCjFPdlXu+HElUdnFjwUdz3XgJWuwzf9PCjcbUnoTFpiUo/2fvoNw4q
aiQRNp7/MlCLrwadNDnwjNEmaOlztcmUPOf1+Epf1vnScoeublC9+Uair3JtnE5WdUoNZ1iLIYyf
3SjN1q4MZ5iXuYO5FByvG69y90bnqgWLgnJVd51zO405oktm1XCoImkts5HsFBq4d1K1xoMbJA6R
1l25nkp9V08Jms0ocg4qxEFCNMXJxCX61Dd9d5n3QMkcmIepmThWYMu13UfZuBvJ5Avn/RTfCEbx
RICaO7tPGUdlDAJvkrQj7AKcfuwropswwQ4HALfD4fqIIcsJ7tuP3hue/KH+RphC7F8xfkRUAcsk
LiaAayBCe+ym9xnXw04f+iUhTiR7uT3wQ+7tva2d4jo5y8r9CPEIrnIs86vWREBCKik6PTN5hZ99
TuZGtPAt1vHaRZbRHuvTyfErj7wZPH2CrNUBqzLsrSJmTtrceFPyJfuiWBm5jpI13CtKyoWSpras
srhdub0Ro+PNU2h8dXl0mN8u3QxgWdYjgzDV9BZ6k72MbVR/soOU1rePU1Xwi/bWodHI7i0Xk0me
o6WceyU7xHwDxu9CRx+UV5Va9pZ5m+gBsziJWyifSKYwbD5YA3Gt6ijXZOetCaIZN0ReYg0Pyrsi
GNL32gki2Mb2Hcn11l3f6Z+iqFFCd1QPKUvrS6vrM7OwnRvGzSao6AmY2Rs0s5WFSUlrmEeAqFxD
5umXY9vjNvdnKLA2jgs9M7aN4YTLchyaNaEK+qIwUJ5CQF1UxEtTHNdYKtHKMfQDetREDLqD+i2f
+Q8NmeFtQh8sSKKXrkI4R3VNOo8gqLEZzCURdWRAUiCbcfvMKmPYANddRFKd/cZcWzQUNomrKlrC
pvbQhuUuUUax9nVtngGaETWmhsqBjgSrT7F2rfYus4piHw7COzU2Q/TYMwAf4tGl/1bzb7Nk+OjT
hl94zST31GFw9mPzoZo3JKXhxw9aeaDPmu8CnbG4NnLrt6rq07H6L9XHBAwyHawHPz42Q8Zyfn70
j81o9u2aG6FOsHLHHdjFF0FcSsKSJIhOttBXtmNU91VVtXscrLTeoqq6N+Di3rupnK6BU0xXjGSv
VcD5mN5mME9MtRtt77byHOeBUHpUMahYkEpNR5QVBFYmESIR07HWoRQNGOhmJkAFnDuto96zkx8J
BbUvgaFCHbgwdUog122PLMe/8qLfk+SJPsMo/NtMdo/w4lcTxm6CS8BeMn/QT00vPfiafXeQnZvs
LP2i2hjeQzf96IT/OXoAAZohuu88B5+7O5BFPerP9hRdyPC6U0kZbHxBH4s2abinMxXtR4WsqqNV
IMvJugwmfxCn7q2zCHqE+31sXcISNSupNNabLImlEBHtZ4tUoGeThdr1+TEp7trapKIAprITXbmV
VjmcGEU0VsmF7c+b63Mh/abKMcLj9cXcHId9X8qHcQCKINMOkUGkmat+3rUDZzq3xQxyJt4inUzr
pdHdZoskD/CVTOwXm1QxcpJH++b6ato/R65ZP8dMudBe8U1jaIBgVdMObuohs8RFc8oz06N3YHwF
cQ/OsohmLqJFQrsLczGbepw08jMsZ7lPH2x7WTrgUBAjjKTe7wqti+6FwS1pcpTzJbaBa2tfk80E
UQteLBLoTvGgpvsyjh47xh9viWFk6wbt096dUufVrPf9/DRABrVLzUwQNNauEe71Nyj+021tqg/e
NwS6Oj+ndEfdjHFZr/AZqqVjFeYN+BmwUuEuCxsiKkBa9LnCIxp4rz3pKts6wSTmh6VxSwMTbY1j
gXPv5SlJHFT4vh9wqde/WXRFRzsWWExUHd8WLrk6QvT3DMM2oYHyC3k6GjDEYOmsCiur7XiViU2z
YiydtWNoEDaOV/LDdZucaTcxV0kfWCed7spem/Vnalai2bMmTc3qtGjWqWWzYq2ftWsSEZs7q9nA
I6JrmxVu/qx1E9ebGOq3aNbByVkR1+M0nBVy7qyVK6+yuXZW0DFfe/ZnrZ2e5PlFzI/gJi8j6lxy
NHnKkBGlxqzLa2aBpJoFknJW7RXI91xkfOas56MDXl36WeNXd6j97Fn3JxAApkbs7vJWf5Wh0DeB
p1ZDK4jNscjvOTmqBVfFZZEzNHkWRbl3rLh6aRIt2/opCNiotKKnGN83S0W5YDXZHDurzR81Q2jr
KRfT+roLats/hmORLvRORz4/9DtTWRXFvnBp9CIW5HSoL79thje9ELRTYyQ+s4qyn/WU5aysDGaN
5YDYMkg6567KHX5CVKPEjHP9PCHODKH4IChBr3l9ZM4aTqbYASYSZZ0VrfJlN2s961n12c/6z2lW
gjLA0JchyKZNpqpjNkYs6sk+9OmXo27bE0yqbhvL+56czeimSE2B5OntU4UCVZ+lqNfP/Prp/9qd
JatqzlCIQmrFDqjDUiBLXbAe5f2dhzobv4oY2qiqB31T1KzCjaZ6Mx1aJnPgVNUAZ058gmN0snJt
W3s0M1iSPqGzEJndvSPzT5xhawsdAPdNz1xwnTn4VpMjjc8gKtufTt8/Cs9+HDznp0n2fEYrRKM3
xkd+8r3iJdYA9HGJY/bq+29KM94qw9iIvvcXij7HwnZPSBzdhcEMe9n2AtaS9oEwltmHldynjaCz
WadLm56DZxv4xooBv2F94+YFhZMkhzH1NnCnNSaxHUYQEv64vhBsFu/MjjlHUiPbtb0Iv9+QLOvi
MqATtQzpLxw/fzNG/VN3gG2I8r116pVmG/zRJXT35E36SQGVS17Gzme8YdsAPm3/EyHvW9vpSL1c
5zWBSM+UOPRBtqfBXA3QDipFw09X7Ze+qfz41RniH9NPmwtfBNywnAhPlnw+og8XAUk7ytRemRjh
RbXkY+ZumCNvfTOBqgb2fzGYAUm6g3uuYKqaifuUcW0ArBjcuGru4siiIEfR+LDSR0dXK5SUhEmZ
fotqEDZyrizmqyD4M8P6AsgI2YSPnTfUpJUsgae8ls20jWPnpaaqGDI6InEu5YI27GeSQ1zT5bkM
+ZEx4xOVQ+Ia+SiydNwOpv5D6bCuDB0cbcGBwgypRtFdxtp9IGn9lwTYNqXQ7r1B6mvXAOs/zkpx
S+PeK6BpoYvzxe11E07GjWtq406VKKvwedY1cZQ+/PosfvdLPT46llZBH6GEcAtZHx03YqwI27RM
sLm8l9403jS9P97oeUXopi6OFLU7guf6p8igmgtKsKpUU+49cvty7dbT9Gt3Qum36Ism3irH6E8x
1SvZC9lNZurVWhS6Wje15P4/aNHK97vuY2bnibhTz0rprDgQ6MnSMzdcGcKTCjCKAbnRLgDVwEom
qKavu6aoHlu/jR7HmgTdAOsP7+lGj3w8+9albc5ECjF22Zdbw9P02y6Q2orI3JibmU/uLl3JY241
v20Kv1wTdxiiLmRUlFTJgx06waOfBu2Zmc2TTTjnI86gc5fW/ZzWdBcZzvQrZA1ViLhF37m8Rq5d
N1njxKTXRltboEjpzdZ6T6fxNOFPQYCWfLa5327KkPzENOiCW+Y0ikDssdg0WY/0Uiv0VdfX/qGZ
N78exbXa/Td7Z7LcyJVl2y9ymffN8KHvCYA9J25khML79np3/etrXeopU5mWVa+yRm9QExhIiQoq
ALjfc/beazdhs2t9GXPhYJpZmqQZdhL3fhQN6XNV5ePFTXit2d+2b2UsOk7U3GupHJNLeF0IgpD9
wwu+74Vuf2ZdGz2X5PQqcPd/fyhtHMUcx6uL29feUiej80Cep9unIJc2EzR9LxPthTc3BJSZkoV0
8OaTDSfqVHVRv+/RsGI/OdaJMV7bOK2eZUUB1ueon7JKk1vPnOI9QuIrRbfjq+eYr31nFL+6aUC3
ycSK/rhsq2VVc0XFaZd9PvUrXZEPJQXkW+l3FzDAcP+xCK1qfU4fahdDB8tkY+/nU7rQUF1uelhQ
5V5yJsSI7/6RMfrfJdF/tiT6w4PnYEX7Lzx4tI6gnn/+dbn095/7c1Gk/6ZzQ9F1aB7KSKfSMX/a
74zfvpki5Kp8C8KcQin8mc8xnN9IkxkqoOM6hkWO5y+rIgX/tVgVMZc7f3Rx/RsGPDJq/+y/c3BO
gd93oakYBtVu/+i/s0epMwRS60cQgZIlox/ufu8cM3INryBiESPdMcIqhFWJdmZwCyWG9AltILSX
tHFVpwGl9VxNI022c/nspPWSJbHYaty8rr2TV6u+sOYXxEoVFj2OnkNXX4+WbBnNe6sX3TMLkgDf
Fzq/Z6pNT2jbryWtQpmNXqrCvr2NFbCdmg3kdvCU0RCvQdtfg4pBoNbap9kfuesPxUnqk686Qw6N
1ae7LpePlTUQpS3BAhMr8jad5UaLqZOnUqvjR2N2dlr5MAzW1aU4EfmSh+9nntbxjPYAkgdNsU7r
uLiws/+K7KrctWMCuJw6vUVsGvVnb9av3AH3ve6HN66h9iGRNO56kdvwP1pjZ5R40iagZocknIx9
7AvjkHepv3fdiF9VVOnB0LGds5VSYCLcPbERsRlqBmefFL51MN1Q7sMk1Q6OiMRe/5V0ePA0fEwP
FEtgrZL6eCyj1ltlzaUi1vGSTBmuHJIdJrlObmX+45Q7L+hakGn9qjn1FqZ5ipmWifqqq2GPDlB3
c8oqMQWLs19M9aqx55I+h4dxti8jEvZOZGXKyWYOrEWT0QU6Uf7JBqq7ehge2czpzoJBsNw6Gm44
6iFe6jjSHkK9vuNLLF6K2MTJQnrTmsO9Ixr5AjbGoaJoyBbfX1I1UR4EL88SvSBn2DRPuh1GD4C7
cAj28bzm4AOQ1Mj16EFr1j2izlNxz3I7XXm9MF5Hiw7ZsUutfRwU6Y5I5qwsfcYD4FIHSasrt3Un
ml3m0qUBc6FYAyFN1m0ay5uNn+IGW5Foo6nQhJ4U18EKqDEDqBZo3kRCxqQALE67g9/V8tUPvGM/
hu09TwJsfDVG7+Jog+mipWCghyKO7YOhqaJKXCusg+tjY8v6WAUR7rxyek5Nb7yMo3GXuTs9tUY3
PTnVXma1/TiUcJp9O7tohR6dcBftXUvv0Lk1PlwiTSESRuVy6tpxSxdJfcMrS6TFBPOW9/rZk780
0n0n0Ub+DtcHnQOg2i62IC8AsDR8Hhvquufe8H6aFTYvc4iiRZaLa6c5+rvyy4M2wgwTtaRirM4q
t4bZeIdmLJyTlRne2pRl8uTGkCkTK05/cBzFpywPw1yEy2Qitz6C/iOFVLXWPp1Z6IUhi1LCMctK
evnKHv34+v3Azo6e9lDmS87QMPX6W0wNRjohU6fuZzCyTNOCsrhTKZUe6yLh9KqD7zXicqnVDX1d
lXgXnkPSZ57wskWQenV/mB5M9fD9DKghZ00TXGGt3gxpKYbLmBa0N2ftfMOC1uwcjFPYKNIHU1F9
W60kUxf61kVETM1ZVNI19+f36XenQ0Iaw3bSICp6yWNGmMQbpXsqkmlYT1hQ7z6dPsupziUrJqbn
QC+2aec0d5wC08bsBK0lIbak2o+qI7vK//vMTFNz4zKGL7QwNR7a3l3V/dTdKS7t7jI17I0Mx2yV
l0221spUP0azfY9hTd/tIAnO0Tz+sHl7F8asf1Ln+R5Wef8o87I7lDlO3kx9n44PtAzGpHFyb0TI
aSoY/Qo1PU8otUp5nahB+SA0Cpgt7YyTJ4zwDnTiqSRe9hC1HPf5MKMtj3EhL5OsjsEEKUHYib9u
cUltnJD6VAFK+YiLYj65FlgTYYbRzZvkl6055kqrc3dhA3nkejWQeVHPonaAN2xMFqGzQD9Erq4T
DtfjlQG/fKVLUZxM9eBJme/HuNq3ssPaoR5ARDAl6UFztO2UMulWvNR9UCy6+vc4dZOvHML1irvH
I1MCtYhtPz7AAMiXNN54X3bE2guwRVbQIEYZEveC+sJRm4asycNGMdAo4Q70jU96CdKZppSCZDxM
WcQIHYOfQzeTwdGydilFocBtj5P9KVCw5MnMr98/aTpRsRRp/NyhMZZnp/MtXHHjY8kbnPRe9JC3
w0G0wZPfx78mkf3qHW8/KvtSb9BSm2bzkkDQYapDQfq9BHhQXI2hugYFrWVW+ZE69cNQxWcSntc+
CJGFMQLM+XhT/031WwTCAlEooCxjI1vPBfDv9peF1WFRMsYC7/0gDQd7m15Zd9TxyWtwaz3AHN7s
50t/Fk/6d99J/sFly9pMZc4oyL6wbJ9xP+TL2a6ubRL9+v7z5uLDKbeAl2zXSFZ6nfxya7fbTKw/
3BoypO01F5/yIduH+j96yS/eOvaTURIc6ydmtMIRFPp6kKV1usULVua1rE4UcWy8RluPVGDETuTs
/HmSeyvELE5s4G3MPHHS63lrwhx4dh17F1hAhjuzjbdVNSUPk1m+JK6/GYsquY70PtZpmV3i3n3J
C5OApF/9D47L/yps8g9plP8eCPBfJV/Usf1v4MD/b0CApuFwtv3Pj8v/R37+QLL/pzQ7h2L1Y3+e
lk11tCWybhowFCzIU38/LTu/6b5lmnAkHAc9UwXd/3ZaBvjHdxBPOWeDBAQ29be0ivOboxtKcyUm
/0cI/t84LBvYVv/5tKxzjOdX/P5NbEsdzP+aVik0SKlWDv1D17Pp5lXRT1FYNhVk2n4YUu8Ri9Yi
U/0Ujp4WK8/TnZNZ9vKB9vmPCFu5wCxxd/Dz3q2gwpqUE7EcreYUpBTlsPKxb0VdiZPpdNEqmozh
zBoQVzEAG6ihzby3lf+m85GrGp+9r21XuFGySVJNG751NZvFBDH7GZ/5qxxt7+K13ZvrlxEu8no+
Wg5uhoUI5HyM23CJO64/pqOBNTzPTJMiQuxo9FMJJvdRPW816honbfRJeOgB+zo2oMspKG2YPcI+
aon56DS9cSYsE28TODdGwWUy93PiJUX5TrfXhvj1g4nLAcbwcXjqg1ruhJ5iUNNVdYAPHjQoKmtR
sOJdGfEQYZSL6VaaSur3Ot/h2lW1FJvSYGYNQ8OZ3rRRX+dxLzkar0QisqWfJ9GZjPazbSf2V4jq
7IN0MbQ82ArDTs2FkTQ0vmpUQubKBTrSeeu4WfjUaoYKsPTdqy++wjp7CeOo+mhsq1mZkAmOpFuD
J+zGR4xi0qrOnhFLBwAsB+228DDNQkNg6xrYF02T7cK1E3cj6wB50+xJEnWjuzFc1M6x8+ACJop+
EhcT1KbUPE7jXK+zVC2Z7FBeUlbGS9bP89Wt20c9lOEuShCK876ur6Bp+fl6zrfAS7TTmEjQRUxH
izQ0ikuQhk+RMyPSiSG+c0R86kRHqZXhlqvvVUXSTGwK2WxtLTmPiLBdsy1FzbYsQKsxhf+F/9W7
4fWrj2YIJsqZoGiLqvg0g/Cp0n6F/FFjao8P0xyYtyhsX6mnCdY28M510cf1fuJ+xIFS2mLdWXuv
7FHOgnxQ04sDORYiy9S68Qc0yOdp1O3fO79YalFkxyqIuyz8tNmMRJhYPqNeDkq9HNIuPn5/icsr
HCbkpMkFaSUNioXnqTxPIzOjz3adXTOZZaYmhgaDuFZt2i8+fock08c33EgCj7+55tpSHAzWZYsS
q/Yj5tvikfXRD4xQ8UlvqS/3kRu2YcBNJ5tYZVOK+jHSizROiwiNYdno/KbSSTZGHLKhH4EKi0kZ
haQ8xX2Pc6x5LKXfbm03/TnXza0zTFp30zh+qBCLspiU+WwP94i/xzPZ12Ml7Gbbp52+oJ8eq2Pn
fmW8tcAgafUx9E50/i0STkFfWpCDUspvLWtNzq4RRnZdmjvPOXdF/jDlOBE8M89ORkerDI0hdnZC
U+J9aXTQ/mX2HHgR1RcmCpkpAIOlYbvL/QIMdivKGyo7d98wpZytN6xDVIfW4fvZgEWe2l7z7Hbu
zumaZwpxOc2GmOmirKTwKVGC5jo0ScwUTevRwjG0y8mAKJwxDY8aXrlSAyamRxXuPEzrooFVSF0D
pzPq5JNApWxEvY10uFA0E1AUlpO9GOmbxoPH1OciVk2ygarDgXh2IwLcyqPYNWJjdUzVlfNFYVa9
0lOzOMNtpK27oNDSVs11UJ/XXs9gOXlyrwMwXszSkivUHB32kAe/KozOYZVQsdpAJm98nx4WtzyU
hn7O7IKSBxa2EYFh+jrRnsrOO5gDBQozxWpjLlZVSv5gTn9ntD5OgfVRK0BB6tjdCul4TEzronEs
3lhwIqcIv54zlemqNu6O4X2EsckY6S8JPOQr8gfuMSmaNR2qEp9dGG+aiJck8RXfzWmhl7TdxsY6
wKJmMzfFq2Dc2GlOuGt0vdxxxLknnozAscfrUjN8lZVfxdxGD0nhbpvaiY+OB+PVAcNkxylmNt0h
FyWddIuV4q4Zy0RMyRKLRLnGexA6TnqWORl8KaS+6KyKs1RwsyiSMAOXytha4pSwjw3xmGVpz8ek
DQMup8O7VtT6wugga8OkWSme9ap+Gh3tQ++QaBwL246DDmGV7fssTShX3vyTC8+PUJj0VE7ax4wN
pzKKtyYeT4zNXhy9Q0xPD41jkk6bVKgpTUI8n+4ykrG5ko1ucFB2Wjz9L4GdvPpWaKxyj2x+ypuv
iUkt1Z4DZWYCYh60nxAiEmqqlk3IDUAO5ToYbk7TMhsKG4jRqJH4oKPFx+qbtjTXatxPnoQ9L9OM
3W8j50Pd1JBre/j4RfDAjeQ9nJkPdH82NoHvAYvvxlXkVvrWHcp2Uwg8L2n44lrNeAjSrZMlXA5N
4JH5rPFbc+tceEPOLS990WvSeag31Q5Y24g4Y31mvnH1E4PoRpY12yRodknWtuuwCKql0yM5wJ51
uI6Qd9MSnTpilblBHNbYy8sdfDs+qo31RUPKOXG9tQ4h6hC03kPu+Z8EaHZeBM8wC7N6mZm4mbos
x5UIJ4AYsbsh9ZcAu6FXJuw8snxRTZqsbbetJV51/p9naTxzHfCXRJyGhclUqv6cusmDpeGDp3Hc
RTHFquCce4Sx7BhhuE2w0MKHCaoc6/nQpOuQW2RVdgw3NsXE4dxZ0AXmVz6qcpP3tJ2E3XPmsO7G
C58vq9nvrqbj0BcBAYNmJdCkEL0Jor5rpq7vqc7FHOrWP0fwHsuKmBRG/nIn+qxbuCJ5l07MNXWg
f1HQy3ubBdiLNeZ8MOd8YJZpYlyUnl0O42ePIybyoWhBBYBLallPaEf70p+Y0LBlJTaS61gvcajO
Vx0Uf8D0H3INokwP+xMEwpmBS0vWUkmcpsDXmZgzzDjr1RxFesMbvSAt2G5EYKQr9n5rUhvQQFKP
PphR28m4bO+9/WiPOjgCgotaxIteevFTU/eXIox5h3QNYgJ/YZo+ZCuyl7+XKbNRyoc2SpgCMwGj
0ExSFrEWwnOyxpnzYdDPwqi59fWh4iPZfgmAKXWM26xCmECvmN7pMcYgVBmXXLS7Eb1p0QIU6kaK
OgBVLkKSHH0xkGfsvwYDnMXkcLPlBJmkdbLBYPsOAf0ninhZZqCBa5yCYYuvwPeuhRNXC3+ykDzS
9OjrSYtIRxkLvZ7Sn+FBy7he9jO+KAMq0srJilsj2n4DkuNX3Ea8WyQ2cUExJDanKt7BPWPRyUew
cddcq5DgbGFx+uZ0DgdmVTk08WQlnVukUlj/+E966EerqhHUUSYeRcnqHg49AQ6CdcZO02OcHkkA
tS1ewRe3AAA76mw1AjwtUAij4DBLl6nckFzqexKumFB8ei5xn41d9mRN0UHDg8BW96cwyk/8H1zP
kvAFOAPZs2DXaaG1rRHlZGffqswVh0KU77aZJuskB20pM0KjEykmf5Scq6hcpQlgM9RatuQI9Rqr
UvPaLwySxpL2AcIRC3Zyy9pK3iLDtje2OQHRTK+sx+a1F0XvIVeEpelI6iOzeqd8QKsg+/BZpsHt
rF5Sd3gN/IRzU0F3tp8R8ZXN3REzte76VS+nF7MMWJzr065uKMisOKnTVmv/3psyxZINltwxuTrR
8XPD4hWTAsxWnZeHb6Iwz0YWc6obvInsMd3shOLWfVe+CzcuFwlWth4kYD8PrMSc5qXCJoM6n2O6
4x6kKSdc5Aer4dsbp0xyyi1XKd8cJ6IfPXdDXznqxpbccka/ykhXLiMGf0F9QeGZbc549KnKww4u
GNUgnYhg3ib9IFUsJ14mQ03WzsX7Ftru2gsMKk01NGOsfy4WQLICrFoYstBQAZdgEyyUX9BXzkFf
eQgnZSZUrsIQeyGon5hPO47DEuthojyIgXIjYivjnYFBkavjxVSOxUp5FwvlYsyVn3HC2AjRmhZN
5XWslesRaYFfHyMkZyscOVgjO2KMyimpY5nER/dUtJOxzqJZLmU+PqRhQp1hn/QXLaz9DQe89NLj
jt2aZsVqPcEmhGOgP8/C+KjaJNukMEWZbuLglWOcv4yqGKXBISdvONzYlUfXD8IZylHPUn5wAsq3
gnCnTZV5K/QMwiwuuFWm2G0SnsqG5elxwBS8NotmScrf4O/H2A9pTJ01LhJcf+5dLyEO4Zt7AFtw
N2Lnw83NayX5ANk1ZEeYQF9s3u6QN/2VEf3impVxlUagD6Dh8/I+FjHuk4oVThZq7J+oM+awqn8k
GPN2mskWH8/Z2sprGuyCGVmD/3LdRfnegYOyTIpyXaXvRAGbwx9VzgHryrKs6aNnobhgV2zuiNrt
XBzRXuy8xTQW6waos5wPZs3O6quVtDvP7NFht7LkzAhmN3N9aHy5x8+0iBCQVnEBHHoSVKv4+04y
OBQRx/uwvAdOo53cL3ZNhHDHfqcbKPtklFWn5SOFYzM92TGzTORgvHXJe3p2QgkRsxDxBXUNaIbP
KeVdETncxeLmB5zT/rH1rnPkv7S1VhxLl9LEqLh3DWZVENc/TQHsl+UpTCqX6H/4Yuv5i0QupxQ2
/Zm4IXfkGXGipnCvKsS2ag6OCU628Tjszd0oNxD04kPbhOvUis0t4tTVSvFMWS1RFhlzG2ALWq9c
BLPdNBQaafMiOjQcCWQSW5eOEuFFZBvBFkH73gMQJhc1/6KgNthQOmWs4TTDmMk+6R2KTmVJckcQ
dVrQcncIqcyjCsxKF7ip1uaAW0fY4LPDwf1pp7CSJiM/Nw26RW3iv9HyVWJAVgK05l+TRCPjPLXa
1fb32pynpzilWbmP6KQMyqh7LkNpL5K4Mle6Yf4O2YqZnnZeR2+nvXRtKKeQjHZksvVzPfMPKFFT
Rmz9uS2Jrdpu29zq8FEOeEoyu6bpJrHurd6Y98oAscp5qtmjeGIPTclfKcnLocBo6zF2rqOwwo2P
1XTpjV580Kk2100vO/WRTkM716n3ifg869oXMQvtGJCgWtSWZr5UoVbsKC/BKiicfFV6w3A0hflo
0gb5DrNKLOOkr+5EKCloMzpxcqFvL2dPZoxC1riBmJ2xdqKs2ZLpryjEjD64yUG6TbXonRFDG58i
fDIhMwmAu9po0ak0Sj77ApfljKjhh/o2m0EWu/CTryPLhCoc07ul++md37glO3pnsc3wl7f2pTCp
T5Ld8DPLGNDmDFtFjt0hH5GFghb1T9vrYe5+kbQ92Nn8UBuOdcfo6ZwKr/hCT9IP3w/4e+2dmQI3
CoP+yu15uJrSdE76jKglu5PBsuTLi6cFfvrmkhHEWjSDCPDNkazKH31zNB+rcN6Nrc1Bn5ZdyMEx
nXQBVCbHTI7eXH3BY4lXXZBS/ZiOglyyMewyIIS8Ucejx2lyYbbSXXexRbTYmh5xlm7YWbVwXl13
l/kxJa63Ru9tGmhiCNnUSBMexWv2UPSi3LaNLldoavuKLX2Tj+c6Uhtu0QIoCIadqMduFdBnsDQ0
l/7ptDyVKivQsakbXUAjGkHtTQYLYWFN+cVOxjvwt73JOb22RLDNAv+D4venUnM2lRJC2o7a3TmK
PkdOxqYUzmvZDJcCBw5t0cVd5KFxnuOAzZIfrePU8Rhog/jRC2v+oh1+RD0At9RXoVUmHyUC38j/
+ZBrM+5NvbhGaZhfCRu6+MqG6GynJDMHoutdOhQvhkzNQ+/Q0MW5ywkD4tdVHd20SeXqZzJ/IIBM
Do+5bxyMHMxHPNg3TZX5taWYn0bTCU64LJEwCJsYaXu2CvtXqBf6Rpvt8KjJulkbinNlDdEPO52I
OWT7ORfbmYXmGTAJoq0jJVn7+N3hNNK7nfc5WTHg3ZChp8di5HtmsKpj34Ag06YQ9HQBEplxde3w
dEV3Hf+GfO1MoMmt5ZMQVEJvO7PX419MbQnSc9SKlUTF+mJ9MzSO9tm5xBUJBixKt4zukt7WSxR1
+++vYt3pTjMhuCDVtFM6pT5B4h+ysaEfmh3rJsxdIcyxpzxpnvRiKs5jPlZrb4jWVLQmVgXmWrP3
UzzxlhiwzdVB5LxWc0KVn+M6J8+bir2fzu+lSesi+5/oZGgd04IbnPM5nU9pEIEaDSndMkv79P3s
+6EgEIPIsg7QxAl9VDljksN904mC4kC6+FVv/BZv2Jhs6GijZHf2OpAdOn5NEmkgBxr39v3Ql1wr
MvoF9gVtg0AZbw1tS1tSD3w2Zm0L48E7ui57oIQWwstUUufO+yneyKGWkC+sQ4CX71KQfbsG5GFq
xRrw88F7HMwXEUQcgHvUKs2d2Ne40werpuipUg+PtTXGO0CaewNu/bHXEMv+Nxz3/yp0YmeLA+i/
0HHa35s+qf/B9hRgbvr+sT91HJJuSBvYl/4JSYyIwywFJdsg5MbP/EXDsX9zbZfecuoRDN8kU/cX
Ecf7zQx84NO2azk6cOJ/KxyH6+pfWJ50DBM6ZigKgGCc/aOIMyEE9l7PVbjQaKWOxM4ut56sfeiO
bBlamlNRicEsjtrwWEP8W+VM5l+x83uOqYULlC1eMKejMxbtsQd3yixuwQFRD+NQ732lU1tKsTa+
tWulYrdKz46Vss2tFle5UrtjpXs7SgGvlBb+/YzVHx9CpZT7SObdt3auVHQomvMJLMRw5PaOxq7U
9k7p7qFS4CVS/KQ0ee1bnqfUnMK2qZ8fkjh6ZtmMfxau9El2MWGawa8+2pzMnuWNyS1wsGKxgcML
kAXurTZZ3Mj4LBRvYiZYxqFw6A4mJU6PZNvee/V9/M3bsZp/RGkXnOmede4Azu7pIPRjralAsMYg
SMGtvSEO399zZWGwOm81O70BlLLL8JbXFOQq8wNlsABw1DNmmurYe6zZY+WUSJRnwsc84SsXxaj8
FBg402VgCnkPYwsmD5u6Ey6PBUSv9DFQ2rs/bDXAtUtLWTYK5eJoi7o8ir4GWfZncfP39600fwiw
YKyCoW12pWHOoHxUI99sDhdjzInycyZiQV35C97O00OoHr6f9TlS2MiycS3gguwr931Ofcwok1My
3LnjK3JPtIYDRgbKmIt73QOktWmk+wQz05F+fCp0kZyFj8l+nJP2WYCnvGSN+TRwt+7r+KfT6Oep
Nccf5li9wsw1lpnrlidnVFak1mg3rl8tIkpNOSrPvXns3PSacl1eMoUs7DQCvTSMzUs0aiUW/rJ/
5qQxLfu4nZ/clJMn527FY60f6nlucMtUzYMoqxd4me5+sKFGMRXxPbjWv2YPlobE0r6wExIkbep1
G3MQJoplw3ojwHHqOBp4ZBbSVl9Vh4BgF4vkgvLGovDo8nS8DYdEZx/PzlfZR93NklRRh8PdUw9D
P01b4Kb60hJzewyLeVhZXhKfiqIQ+8lyN30l+Gpw6BUpG3Ew7HlN0bnzNg/zdugraq4E0KJm0O2N
07b62m8pv6gLMzxUJN4XstVqfnKUu1zUuNdEMi76LO/eo5FNgdWkeNY06zyWlQaeojoOgFAu1tSZ
t8HTPuEUbbok1G92FDqHMiMGKThmvpcjke4xLMeHmMXxrdfa915936vIgVNnV+2HNhbvIQe8sNFf
RXho9Lm+UcbYHxvTfvZirebkyLdmvGKFQAJt3az8iBOq0gAH/iytulmYuL9XInaCY+sN1A4XU78T
5kQDB1ryuQvDCMKt5TxI2ekHjpWCut28frS9Pjpq6c4pd3Ou/5Bg+R7DasYyaLivNWrBw/eD8KqS
jxN39Th55MqLZkbG94cn8BRxKn+u+pDDFe+vHYYhuYND8DQbY32u7KJmX2awRsG9bvtz/+QNyZvt
luY5FtHwVMD7WNnJCwcY/5BlensW3hSuQl2zX6XM7onQjK+JV44wyKbR4vHXlJm8gsL+vdA9RkDH
37aK0tdQgLXzZUflTZGNd2qbh3urSDtButNqVx5o5zMX6TSaKKBIH0U0Yk6CznXl9tQsnNmILzJV
iAZeN/p7m1cjbHNI23WyG7Qye3N+5fPQv8Wjke8NNv7ZFBXXjq+utnigAptzu+SSqXXdsQvq7MxV
fBmA+8nnE8zq8S0yoUcHgyjOrLKanYWhm+UvWjA2surDtMWXoZvuZpayXX6f7UdVAesXBdSXALK7
HZvPvRZoixKO0qbWBdvOGGR7NR759FinifBRJGd3AeXBPUfSEY/l2F3ajo9FXWUfySSe0cviDw0H
8sLLmeJ47Qmq4to/dRpy4vezamxZ41LT82RnBAjjnMlM0/QT7Orhpx7crThgOHUTJIW00YK9H/bD
oezFeSzG6dhZjnexIAWhOqC4gFjUoE2XT9AHY7DDo7WYfO+pNNoCQq3BNS3qCnAaTnjCykCAzsdh
VIuwulZaxOpda5CueJeGmEav2ti4rHt1efHtxjsGelevnc41jkS0pkUs4nkzKPVcVzo66goCu9LW
J6WyO0pvD5XyDsXh0n+L8Y3S5Ts/91ZlKVgbIJ9UZ/2tSuJjFOOJ4m5Q0ncsgZJ7U/nRR8lLFn4W
VtS9WtqkLYzCDp50Qd+zBWLvxsULw4NbbXUPf97CoQUbPTP+MqfgmVSz9cXu9BnoiHbKcPEvmzHy
V7EOHXRqOvtgK8dCrLwLs3Ix2MrPwHRss6DH40B/WLRXNKdVDF0DSUK3n6xkpNfdiFjQZonctXep
NUcD+4SNjSJXdgpsFZnyV8BJpfAAy4WnvBdGlRlnL5gfhzi1j7kNay5isbwcKABGRsyFvxyawVxG
Wmye+YXgUe4T9XxSNg8IxCzwtcIi/YotpFP+EPvbKqIr14in/CND2LyBg/RIrmWvMurt59rzGQtD
741VEFOXcqK0ypPSK3cKstr0xHVn3jNnUrykXCyAOoezpZwtJW+ME/lY+xYq3ws+4lNRO8Fm7sH1
dMoik7Vufh/dnJe7+yj6VD7Q+OSQKQ3zlT8GxddQ0CZVWC5FnLxfh84+WTL4ATN5BDulbHNqJpgZ
Dho1JTzVamIo1QOTxEcEQEBROcRCZK61aesXH0XgEUBW9qx2cD0LjqvT45+p0QJpmcdEPYNylmp6
obcWApGaaEY12yRqyokZd1o19wg1AZXTj1xNRIOajWw1Kn0/qDv0ImGECr+HKV/NVXZvJhvfy8Wp
Ap/squmrU3OYryYyrjsMZwZjWsm4RrOzdfp+cNQs9/0sY7wr1JwXxUx8JqNfoGbASk2DAWOhr+bD
TE2KOKeRYtT0OKk5Ms6GT6OnZyxA5oyaeRWlIj7Ecp5ZCSPouAX0ai/UN4mix8/91JxT4910Bvds
Spa8eY9kPAZgtLLiq60IyEcysHdTm+w4MdOBoYBYuZvd2IC9OonuLeoeEFrG/hbZXNvMhXmn6epA
fpaMvnBXU+5Gb+w7trBpdikZ6o5zyI51yIJCT5KGuZw2KRJpOAj3kDrvNnvAxVhXWAyB18QgHufK
GdeRzhqVYFj6GIm0uuvy6AfI+p7VYCbMy+nW59Gw7eMRRwZYLUy04kVaRbkwNW34YTSoPZ6m35u8
1Hajh1UhwIs503rW6GG3DoC9LninbNkTnvSBACweA21hWTjfy0oPtxYS5dFz+jPEbdPX9TcaopNd
gXU7A6HPKmtk20GMnv1c9wl2kqNVmrqLcrSnNarGm98r5SItwlUm6nfb1cOjr05JJdnMJTo6thkX
nGGv0S808Kcug95LjiZhpHMeRMGip4GZHrDBL97ZXI43hoBfkWX7S5xL3oIf6G9tpgU7bezmBXLc
1cl87WTQVn7/D/bOa7lxbM3SrzLR96iANxdzMSToKUPKpm4QypQSbsNvbJinnw+sPlN1+kRPR993
VQRDZCpTEgXzm7W+xaI/jG1R3cEL/QjwDW90z3qdislF1SWGNfeIQ9SWa5Ogn3VVZ84qDqbDYGEX
tQyb0ArwInXdD4xJmdki2aHWMvOvuu/TEGxwtjPGsdpXML8gNEQhcDz/roAcm+ZQNYUDkTZpi+0k
yGxrIgOhl8QSiJAKVYV4Etoo9qp3QswSq7w3gDNF00NBggSTAcbfuvA6nHbzE661GI+qd6ia3LiK
wUR9355cEG97Ox97budQRJVTPTOfWnUeobeRIqS8s/riubIWNJNytVPUxYslPqZmcb2JagsqmZey
WZ1NanaRV/aqbMtQ1VJeuyK+b6t23CZojZDRk0oW+xKGhe3uTbYzmyFCU+VpTjh3Y7aLjIqE60q8
j+Inh8SeTIL4njTzLlzYZUMavLQ9fsBqSjsanOwzyjJjo5lucMirjjoBcpvIO/c5mFkUtljFBsM0
D+UC0IvRazPyL0l2mMk+i/Gaj4O3FZ7jXVLHRCAwE4/FSPuksQb0AujQcbNJKiCdMDjSbZZp75JB
+lp6zEgZozqFecms6XuWDlEICQY8Er/pAWq/2WbtDOvDZ7WgXT1heYjXqHF611vPqeJKPo5L8gQg
q6JoWXJVe6Oe6nXUgKbiFLZ3hP70rPFde9XTYoUuUqwOhTC5dADB9TDzGLKzl7tzrD55Yl6WPFkZ
502Tymnf+5wXs1f8aPxkePQ7gLby0c1Tly5myO8mTjfTLeTGJMh9lfiUn61truiUz3VBlBkJImyQ
i2kfS7IB6WW452jjPQnkxhpQBwEHrOlCdpDvtyPNGfJ0BfLsuYEwyraSyWVTRWey6p01OSD5tmYj
2bKLCdBWejJr1svJY2lsTHsiA2DY6OeidT9LzA/I3Ose6VZ8h8kf/99yJFtOdIx0bMK1SPUrFA5K
PEhTLUh3JtLY1TFio/zzK3eDShLMG8IgmWvxwQ3AULaVt/atDmtFor4Coxt2sZcDsolwgqfeZvCM
+Fg7hb+RynvzCBtdIScjtKDeyOo803L9gCREouCCLmsTIgE9DfBaGpjHca7YDUezdhUKTYOKO7Cv
Q1Y9WqV/sS3OmsYYnnIVpI8lA2zeEH9jGvabL515p/mZeYaVbPz5MJWucR6Wh6DnBphHVrxNq+Bk
tE1/lnoH2aIlRVX0zVlxrdgqmt9lUTLspsHjp1TDBNuRubIPw3dhdYAg9XKxZemBbGOZr9TiHaKH
vgPinkNKJbLFY220Az+3Krk8noIcjQ8iE1o+GeBOT4d+Iye4R2bsnxtGVsjwzq3NvmPmLogZWYYd
TQQNvR5xa6k2PWvefdY2m6K8YCv4PTqdvU7cvNiCItwD52aclE5kVDj9B33ktDaIdYlaMHM9oUos
hyqsdI21c/uhCa0g17d6MgiGQDEswqBuwT4sgZRMflpsL3mpaZvUNwGxQ5FuioRAq5Yrm8vuc/TG
X6Ofof5gZI3sbaNgCKyCwnxQJmWVTGmQm/zaDRnx2ss3CCNgZyR+z00lYdW2FA3mGJXb3kx20oaL
Usf6IWgLbctswYXbSqJtEs9Pva76q+WyFpIBCDzLZr1rIVNYN25d4sRgmN6i1RTTUJ0gDzc7LdSG
zjo7dSv3iJ/yrVEgautLAISI9tOHkqUSMboo973RpFiCQ3M1XI0Jtp/Bn4/huwk5rEsTHSC4ql8p
0+BD0RbxxYydGHt/lpEC8xD1Be4/rY3vg1HfjQ2INT02L2WWIzrCPguUUdJUWPkuRZkM+1B1Gyjl
+IdZY7BG7usihIND9lIabfNuKrduprH+cTAl/88E+f87Qf7TAbvEyf/nI+SXX5/Tp0j/1Ti7/LW/
Rsh2YOEAAHHu6X/GU/zDOIs5FpRfgNtUd3wHVcBfY2TvD9skb5P/bJd5MZL/v42RjT9s2/SZ+/oO
OHly7/5byRXI5v/FC4AXwdVdG2qbgYP3PyQimpbqBrpURn2l3GsRTiI5fQfTuJ/KNxGR7ZnWF3cy
HhM9epG+666TPr9OdM2rpmcx6FCch8ji53WhlssP1JE6HwRI7hJlkQNcci728UAGTdpPexnE97LO
oTx2R0bAj1o/7jydwrVyomutDcdK6U/YE7QNaX+HlMFmjkfIEJCqlVnsi9bfTngyV3YJ7CG2FVOo
fc7+UaFF2OBavCaq/zBrFnDQZ8wwEPo+kXsbS3sD3Aj1DOIY0JuSs19101MRtU8K87pOn7Iqdfnt
sSdt6u+xsS7MlsUStTvjEo31sNXNTxm8pI4q6VrhkNkoiKGkyq79mmT/2Sb0YcVJz6KHSKKq7dmR
S0TFiOB3lu2e/BzCS7RJp/rnjHZIWgy5iExth9pbcbO4oD+je87ss8Nm2yQsyk9jwX2gORIMpq34
JW3Ih55AVljhVMUzbYR1tLv+h86J7+Q6mXZj9J5PIEYaZzwYojoMSDcI1YRsGSEQofUnU56AhcRF
5ubN30xfi7UoCAiGcAbtqKae98WDq9FY+RVb3BEB/QjahuBRuRpj5DfS3MRG9N5mmb0rbPuraPxX
Y36HG+wSDLZMU6PfrVP9jhpAdWMkd9iVsxAM9HZWrYTQPn5UenfxW24ejhY9lR0e5Oa1Dspk25EE
p80V8VI6HurM08W2KFEyCVm8WASar5iA+RSxCfpisgSvPSMmEvZEsPHzyD8OvrhX7HdWOrOfV8je
wEaaUAIeLhcCMWFP+bUESuwvdOI2CL46Pyla1nmMDyrjVTkrsG4tfoNkOrd9P4KdhuYrAB+rhYAM
t2n5lUBFthc+cpHhi3GzkY4pGlr50IEzjmablXaPlVLX5+JUWaI8Bd70NSwE5mxhMfsLldkAz5za
M3Ul5fwpWNjNuKjPWKKbMzT15OJICR6/em4613pg/rpZGL98AxIwv6NM9xTRcZrZYD84o8VYu4qd
CwJyfkXYoLcdAvYnDwfw/egGdOFez06BrPR6oVEbC5dajRCqb6V2uVCrNf9VALG+lS/9wrUGyagf
jZkQ51q240dmGL/qufUvUcS34SsX5ycW55NO7tdKBHI81ctk4fZRsVC2Zdm4u8oJ7m6v315iHfHo
+vQJ5Ps18U4leb7Bv0JatUc+zYL2diqcgg0N5IPjdGCJ5hQOPYujH4ZBgcLtNDu3XUaIoU1jbDTI
Vgf9g+nJkkQim5AdM7JNkEnHsjaIOfcG41PMW8vKSO1Nc/d+FGUO0kYXRy0tk/e05ELii+zZtfuM
b23+vL28YF92hKyl2xHdx6IZYbIbZGibHTrFKmfm3ywPiQ1PIwZNeXCqdrrGYxw/4sjmbs+z24PU
Kw3N+yrJgCp6QLzfXWltFe/Bz2bkLRxouu69JmNspQAWjKKWG/Ia/F0uJxIgEjVcJpF0+8YoLIIx
0viCyqVc2xAEf9JC4XU0rBcFNMaOlX2UvnxXlNqPcnmoF9L8XZMp99GcCRm9vUjv8U7X4Rxvz26f
XOQcpZ58NXyo067mAYgRmOk1ac9A+Hk6MRJcO4r4BrhuXGTdCsiyjM5NbOpfpBreu4OovxQCvgI8
76+WwBalsrvIGmoG1l7+gtt9hLxDDlI3at7FHaYHdO1nORQFvmzSDFVSshYywKug+S1O45RsW72q
76mR+wp9aVFmX8XAZDP39kNj5pu+7e4rlpodKYR7iBXJKvvKy4k8aTzF9xFz8VVR2oSlxAh7xeyE
SjqvEcHiaq7hChmy51hZJrEOshBMzdVu6tmDPMFNbhEZeRDHkPiYnlNzjms7f6wIN5EAVYoy9Vlz
TgckGJJub3qLMwZhRUy2NQuNh7T7Mg33xWl3WVzr60W1b7dju9EK+yXIy28ICMj354mbiCU3GXno
vZ8uQeTdkQV0ujHGggtxhcp5KLkkt6mHRjCxxSbqWzJPxhlhsDYQ880WJfsxIWRaFVH2JiNunjgR
f3N7xJDDPcSNxbedyz0oKUxAccWEA7YcAwK1d5SecyFokEV1MgityH8WZbdkvPt3eW8ikmrNg1t0
1rpL4mxPJxIzAYBRJZoFFkme+wZD3aYg0GbXxdnzrNvZeZ4Aykz+uPNjCUbBL9hkWuN3r1R8sg0y
ScgHaZy0uNRe/llN2bOp47uZTZO+20d8ZmUPVgs2CmWr1KMt4IQlQTwCzkQy3LqKoWOIvLAwy3CN
7n2lr3RF1mevORu/KZpVPyHkuSfFMLqMg7WZ4ZGslYRw2XYDUqbOZVGYEz/gG623TjV7nUYIk0ew
G7DS86Vo3yO6qUII+AXG9sm6ung0hJ4S/NrbWwAGJvNq95tk8hTVzC6tWgTvhC+yiNm6TfuSEPex
LXnuwbiYtqQ5KLhGPoC4eCYRnI5YE83znCYXvRNotZN+FQD12kvPJuQGfmxT0eDPGHhYfdDYgaQL
yfVhIJc/5Xrzw8nca5DHLgNmcSECXXM+7OgOf1nMPt4Q62lyEfKJ8o1jPyiKd/YQUWhbDDyHuJru
Lf/eYeRBUiWZIBE384yQWqcdfotYD9ZuwrRxJlAizkmsaMglzgUu5UKR9TogEfWDpNzIri5IR9Q+
0MBTPJWzs3HqMkrXYyOe21IyTPbNpx9ZWUehmQ855Vm8FtmMT6rae3l5blMFcIhoktCtDPrGRnKa
ptkLuqh03ZUFSkTCINetCRiFRI3fc4AAMK1JIckJpCxbfTeVIwqt22uSPesRc9Z4aE1WvwGZELeX
2uX120dpJ/otP+xj7lvl8fY6eI7y+NdTYAlIq8zZWOE9LI914eGtun14+8TGQEatDzbO+blktnz7
kz8/LAXiBT9Nd3lFSgHX96g4VoOBJX35CFrpp91lD04V67vKnO8STSv30+wj8Csly04xgP2VXH9Y
NgGCIeK0ptOvi8bY0nQO62DKT4bNFAM4fYw/XfvpDjYhXPR5q0qKi3ILtYYMfQVmvBV19Fj4/rSl
11aAI+bvuqCe6uFTST1RIc4vZ+WUFt9K4uEC8KYnP330HYPgZ6snI4bNO0eYtcpMJtSlwamiLKd/
AMieHvrGeBfSGM5mpH/XGpaBWIK10ALj24xmi0R6hlCe1h3qRKYcgI/WgIV9cDlJ7aVebBDFK4Of
aG60Q5F53proTW05XXd+Pr50Sq1cirZVA7EZ6w5B0DGyyj6yvt2yj9bmDEzWLEQQIodNX0DqAH9s
PpFj7Mlei0L25uuAKOwTETuPeJkagmLm0Jt1b1MJRNeJ1awDUOv+QCSM15gOLhdHw0fQK6i/hAwx
gmlWLWFOtPIR8tNOyjBykq9A19ttPRHtagenSY6/DIx2a7stfwYlh23j69e0peeZC1bebf2W58ZR
1hb/qor6DZu0YOfI4jnoSrr3dPZDdmrLjDOAVIkCIoVODBDN7v0R3xAOmNsRW5vjvx+7/F330JVb
ezn8/zzUl4P4ryN8DuJh6+r94+1INan0GPcun3J70CwVAe40LbKT5qBgMDtdCl/fG5leb7pa7P0g
Y00wIYpmyhUGC8k6LVrGRBhQEcMzFjTZZt7FFvSZfp7PSpT3uow+O00nu7bnroSlEsWyrc+4UbK9
4XHxcquBsyLN+ns/l9T5WUq8YDLTR2jTl1E46m707SnsVPO7a76KMqBbbLMV2h4aNSb7YD6p1bio
AmEiaC61uPfV1qszQ5usStPfitL41XSlvim95teY2KvG1BmQWXq0H4CvMHEmIQK02botuqvsKRKl
gM6AfkNttXZ4Lcw5IL2Atxs/OU2lgVyZjECi+7SqXouGFa5neOuOwh03trw66rHPfua1JbamhjDW
VnsbhznuT9Xf2W1/EFyM0ZfW/ir+YJbZrLM6YOcJGLpnx79mggnX9n7ybuW7wJxg7z20IPjTjCf4
2NoxsvlJFd5OmtTk1bNmGpzBK3Z2q2yErgy9UJm9QKUjNjiJko0+4Dbr4wyaS+yvpVbgLTGMYk+c
mTT04dmyMdU5Td7jGBzImDSiV8jJxc50W1qEYPRW2kDiFez9dAn71Y1NqWO70XlHElLrjMYjMy0o
vwV3jxW36Veuzf6xq5ATeCP3RCVCTx8xw46eubWagsyhUj1EVYVMGobHGqgnWsyk+pmZjYcnM8WH
hVdgik2LWESfOza3S0Kb3QM07UX3409o0VU9ri1HIXNnIJqpDA5n5IRVsYQeRIbaNFHM8WkXQ2ih
rfBS0qjHiXQDTfuS9FUnFWfvqaaP29n9IIit5dfAYpU5P7yW14SSfEswir9CFJqB52uxjdfAU0Oa
43QcnA1uwWxLnlC5r+0cYcDQM+t7N/P42XbiYRdVw1nraxc1UEldFtn0YlVJbKzOFbyyUF+Uc7LJ
Jdscw8dXnU5fkeiNby/5YfXGQCKG3x6yMvk9E9aVGhmXpignlNMrT5jEfkVGI3cpXVWo7KAKk7FI
dm27eOrs+cfYJ4Js+CosMEsddVYboVPLE2vy4SAIFixU9O0gSbCVgc7FfCZs9NFKiU5EdhDAsJ8f
Zcnv13dwmHO+PXseS0tmGmFHdcBA4MpagQG3loqwmLhBdMAFdC6eWt7pdOxsjgp40OuoNAqAOkuI
MzXbSquii1iOVd01VmzVn7gpjqs6Y3ykROCtkaMNmnlmrOUf2LeRbzhBvmYo9OrX08oaOCdbb4br
Mp/qqgwHdvZhFDQF7oZsG3syDxlkMx0R5sarqTUomHKS54yNXzxltiGwAEQcMVOzypqK9820vikM
Tgh+nNXQJPdkg0f4smZY3DIJNnp9nrmpQTInrxtVB4rD/B399rB3pj4P40WEJMYKfhpfi8yQ8Tqz
j1XdeJ4m275LdCYvxsx2p+7Mbk29/LvS31kwxRdqYORhGJuETWWGS5UqFVYPzVPfbRIMrPmchhx7
2dZvOUXapiWVy4ZJZUI55zvUcJq6OnIFR7GVD2ZMopgAA1t4HALwpb2xz0FjYcBs5w5eV01atM0O
MMMi39KgswGDANy4DoiY5qfNAr/RP3UxbyBvMS7R3v1CGmRrmcbz5C2bH4q9rxgSHOtHayN1tm2V
FqmdrzGvT9vBfTKqaXiQfrqNMr6o3rVHjnCMuRP5kFkaHxKntanHxIzJmhCrctHX18b8qecfopNi
zbgovZunETiespC3A4gDZeGOZ8ZnwGPdSr4gPonu7JK4+qaEMA018JgbyFSr7pICiEsUF8fWLyqA
74lLlsFmRq/wA8n8jE6qJaRRzz4gGw0n5fnmoygETu3I7n/y+6Wq0Uk3iLx4LwbcKnPn16+w0e9u
nwCkFAkdcUWPhZXtGaMFe5x+0/H24CBqPPaGp47xbvDz6fTXQxLV6Nduzz3Gl6c+N1jgtu7VNG3t
qgQSD9c7GFwwnmrk9se0ca11TRmgkkVflq1SEt+fue/sHHrER0Cb/sqqA7ABpl/vk0l3MWbjWANr
1WLOS7znOmi8Q2/Q10SRtgVLa394YnqZE+l/IdRgKRzTx8rXLm1pevNJbAi0tK5ZimHHMgqNwOFh
oWbw0e2Ba9ZPfgvx0Q2i6FGUv6dtOTXee9WC78srAFFzUfjvMsJmDBHM2uT90sBBSn2q4BKtWrsi
dKFoQ116Ha6KujthB+eSXjNrilCfvcE/LwWdZGo2W97hhpGioy42spALn6O2uPL7zpuRjhIW0Sbu
8LeH22uJwWLJyu1yT2GcPenKpafRGpLL4vq+YTWCez/e9WRf7tsCUkmbwbNsuUuxSM9FXb6iPRRn
B7Ml7oASeX2R7lKJmZFStjybkqTTGZ9wipLkOmhdcYjGik1S6gpYfgr6jUcup4a0LI509YQFdGYW
kU+7epqDcwWhfjUp4822dIMFqf4iq958sTwR72wr6Q+DbdmXlqgL7NXLZ+AQcQZ73mdSa8+5Zh4L
SvcfkB8jkgC2edCqbVSALumUDaDOpCeo3ay4I05NIOQW2VqnUwwbk3GY05FrOBJ28pYFOiT2rNC4
PJbpmwRmA2jWv9N7kIJctlkTxdqRkRAGE71e9s/5z3qdVk4O+KFt7rN8iNcw2v0L0ehh03UBM4vW
vNweWIEDugGJv5OBaNe6NmAoN9Py3lILatInyEDh484h914rb5HRqPIxIYpwXTfVeKeTIEzc2L0f
l5irFQ5rRzfdu9kJ1AmfxNG0qZortK5XxIQXaQ3WwRlja224ufYcmWmY23pzB+JmnzoMF0BPF8e0
ch9Jb6QKLCtQ+ZnLxYFUoaMVqWk/NdrPQtfEqWhs683untplNMMIP9/BzaY/453T2vJ6e0D+PK87
T8rdX6/JggWrWRn3t5fsuPQYvGYXPe/iUOeXcZhKp7lnyUouRqY9lWixz/bQVBuQkfNblnqPHALV
cXC74ZxNQX8MmvYY0Luuh9FBC4waZeOWjX3HIUAwWCPsw8x1jkGyp2Bg5N1FN5MYwudMYl3OgGCu
lfNzajgyU6vjOES4zp4VklI+X0oh5g8KCUBCi7TONlJiPybBltQxxmV83Z185SenpOydHZqE5iGu
W4QlU9Q8Y9fxVwaGvg/f9Z8yzZ5/u+aPP7+INZu72iD8grvNRZWutq/0S1nM01ETnORmPXWn1NAG
7jJeb4QyNsCKF0RqMw7Xt4WYxVMWQEAcXXPTDhGal6Ztlt8sZJsicl+Djp2p2Wn4e3PrsalrdbW0
16DUFfvdHpNX/zWSos2oJ/GvvvmaQuFYtwFps0xJOvbUWnPFlHVhIjHHg/teBtPeth15b8MbVwXS
ba/qSDdVed4DOXTSU1fr+27o+/t0tBB63/4A0Fa0dZRGd+ak/3jx9kkG5uF1w0w9vP2rt9fQrdEQ
x02CsAvdPiZryzw1rTBPGTPqdT7MeMfMt8K1u2Btam57sqlCQ36bFdkF97oau0WWOjxOmR78GHVA
APh6dynH74VcS0SgoHc2lRdL6FVtvs8SJvkRRjLRTuuxLILXAFTAropSFAPA5z6INqIDZiuOlwIG
JoASpAg6gzU9V/7RQyq09nWg9LHesJKO0G0dWShuvaQ0z9Ludd4YKg4x+gdvqF+lPlunOPCtU5H3
1sFnEuNWIswz3rOkbvuLFBmJwLrB4NF/CJwg39uiqc5jm6SMPL/IkU5OAYsQYkscKvG+tVChVkaA
a1n9RoUQZkhxn2DpiKexa/31aFcT5x2HRGDM2f2InGHkzPkVTVQzEyPhZyqHYhMYfn4/cvod2gEh
svCiT5Cqxj4tuawPGtmxk34/zNGAMrW0oGr6BEOq6MBtgbIUSMJeB/Z+CiavWiFIGXYi9Ymmsfu3
GL8zw8kmeylnA6FONrehq42MTBENbFned3vVzZ9DbwcbZZvukRscAEY73RsGsXIB6c1W1T1OSzsm
NNX+KoMmBPSafKiUb9zCNROiX3iLx6muj355jESkDjV6jmO75vagMX7wYxxtPBgvQZu5gBak+eLI
Tu70tiVw7v89dcr+jQuBvelRdsDRsfo330C3Rypfj3Dq0rJNDqEsoHFT7F19M7GO2ZK9QYLLHQyv
5uQuWqmbYKpZ+OFqSe0IiO+gUav3MwVqvAR7aNoO+2FxlnIyz6Igj3pcckB6nUQQ7r8DBNYlJqQh
MAQBilhCZgHZECaSKAaoRqErrhQNl5H50MjZeSewdjj4vcehurws6uyZzKH52qomuuu65N3CUGM2
VfxdHixMnl+WSt1VbLjJFWO72MvZd/ec2MiQhB3tCB3djCnKU/JSEgy1q4wIlTIhS6XuATsv6Sok
jX5ExK2g13p0KT9iYljGJY8lXZJZ0iWjJXZJa8kHUiZM681Zcly4YzMLW7JdxJLy0urkvdz+9PaX
CErcWksqjFryYWRCUkyyZMaMy1NFjAz1/nioLbJn6iVjZiFCtbdn//xwe61M97Rr453b1zu3I7+m
a0myGYm0wVdh/WA+y5SUtBs3IfcmuSXgLK9r1HZAM8jHYfYn11LGP12hoqPM7Oh4+6gBQnV0CJFh
3fvaSFInoUsWnBA8HSUqPEa3z7jZYdAwrQWjq9ondliP9F/+D9QoxYZiMwymmt9VK5br6FQHmwr3
eZUWcquX8KpuH9mml2zZU9grRoH10XW7ZTUQHewZe+0iWxocLOwLNTZXM5wi7K2sDLL7zjAObQai
DIPVmonRaxe310V83dXfrsHgqekJxqQOWCnNxJQmH5K6vg8SoiYFZCZpjytU7atYL9fG/AAbA9GS
GVxQOl4rJr5gsstPEh32WlOGvabdtR66cB2XpWt27B76KmzHeN7khew3XtNtIJZT2ZB1L+jGgzx/
DiSi9Kqe7wrZPc0DiPpE0qimXVjHxm9BFJsjMfpq9i+9HLbADh4aZb+xCHkMbOfcsMUOK7fY1ZZ7
YsoIPHXxRAlWY0InYAtKrZq+msF58h3Cs8zBfXAe/fo9BeOF3NTisoyGPHpKvG43ok509CrZljH/
hmV7GNNMRMRO9ta0P/ukzBkAdWh8+32QDU815BCdwliYGvNDK72nhZbr0eRqkMbh1CpOn7mD6BUP
J78EUIVC7XepUU1kZpofXVTCZFWdnHAY0Vr7uA2C1DUZzhKZJexrTqQUlgjKhdKd92S2WFxir/id
T5GAIKAgsGgVKSNBe01LWVODLzs/973tQ34qZztmI/EyA7bCbiSuABWFH0M3DbKPWpuv2ciSz9Ky
NzLOTkrNVIzBUm/H7UmfzTEUcUUO7ww4hC3we2nB/RGJSTKOOWJX5r1yB/SilYX5xHr0DeejwQdu
WU44aua2pY7uUXyEKrbfEwmcx9Rxz9dRs2E1cdVt71zN3gZM3HMlnK+EKDrYY9htaMXkFGpW8pHp
FuExGaCGLOY646jdpAZwWaB9OsSNqAyICQFfRE/9P8qq6b9WVlmLCOk/V1b9n/LXZ5f8i7Dq9rf+
Iaxy//BQnAauQ18H7dn/G2PV/8P1AnS/lmE4poX46i9hlf+HTunHbtxDdOvZuHH/JqzC7kurj5fW
4+8ttt//jrCKL1L/PbqS74slsc7/juk76E7+2ZxL9avF2hS13DXBMnc4SNdJpTqgSaZY5dGo1qgs
9xQK/x6FCi03/sZbhDe3Kv9X2RePFSda97//jZ/zP35plOksG9FDW7bus7L+5y/NaNZbahm5GSZ4
DPDd2UK1IhwH48ckfDfk1EI5SVkx6oKjPSN+fRi8V6myTRmLaZOq0dvUoiMUXEA6dnuECecR2sVd
znCWMW2GuieFn8kFyvP3Udw027EjP9Dxp2TFxX1e6yn55YGltobUUXXImC1U9rtzHKoI66vX6B3z
tIRhaOYHw9U75JC4I4rEeMSPuXOC5TpkZdUWbr7zYMbWcK+z3vTNeG2ClVhPZrWLnO4+QbhxDfyi
f8xc85PLiXp3MTJiUDAybu5Y4pB5vmLiqC5q7JmwdDiqpqnnOhTkP9C6wvX2g35/ezpEONlMJTf4
gNRBJ5IVLJFc6T1oRlXfyXEol6SScaeV7D9ixcoCy14XEtuQPXFUZU9zrq9sxy0vt5fg7iCFn5QX
3v4QCancJhJQ6m2jOC37SH15mMycrVpqWdveSvY5xuaf0s8DPF9J8Zg6jTrlgSGAA5nBh1dvWrS9
Cj4hgw1du1dTprHqEbJZO1UVbG4vYhq45HXvPkRFwW6opKzBGsh9ZVxztExvIwqvuymoWiIM5lcj
6JJ9WtmGv9ZGdcmepdtySaQr7PF8IjFPMFTAbiUOT772XYt5QTM+NWiXikiYT0MPstDxEnVv+4N+
UNLcVmKkbB387lpaQ3e1R9yZGvzPg+eK8ZBWnoVVJJHnxgNkOuZR91ymk8nkZdfMjXyOjLF7Nvp3
/Cyo4mzcmJqYn6OKHf5YJg8BhdF+lqNL5KLvh7NsizekOG+ogoZdbfrxvsuteaUSwi6IwWKwOQ6H
og/R4IQGC/Ojs5QzeeKHge5dMU7JXRIAMmrWMtNNFqOudUcD0QIpu2AbjrbS0dR+dIg7xdC8RSyJ
t4XU1bUe+DJsAu9iJ2x8YJojmVRMUrKdlXm442rDPHoIwxtRpbsOjs/GQGK5MkoMe1H+rtK42WqJ
u7x7esDPIRo2OkyHMsNZtBbVGQbYk9AdnCZMFbM5sjf0oy74VuOlSefqME7mZiKuetWUor/Ktnks
KWsOKKPysNSjAexT/Uv0hK9nranfmQULUiXyJ4M9JrIvVAG9W4GFyT6Qrtsrx2bDuux1rEH7KLxq
OzIZXBPE4Z5BLJMi720Mf24veoM+YpRv8zyc9CgRh5Q5madYVQhjCg6peKxy8WETAbke4AgdSbjF
zrpE88UOGEVcy2ij5UlLgldYpe9W3KQbpXjHxlZxvQyMsIYFwgS8JaeOLFQwk25xqGb5NmSLGnOq
/E0XaYDwWevsFbTYqe+neyMP0tBP5u8xQDutGu1XmQWQ5FiQoMAggUuNv+EPpqGMuoKWLso3BSGi
rnSKa8/H/5e980iynEmz61a4AOInHBpmNA6e1iEzQ0xgESmgAYdwqN1wLdwYj0fVzxLWbFYPOOvJ
s9CZT8Hd73fvuXb/K8mjJ2caeFHamA3ckcYwwjTHXC0jI14AQ1z0zwQKAtTjouSFIRWhUTe95NLY
5/RdR3Pz4Js/KnPKr8TG3qoSkKzLUe6pKOUW5wgOPntyARqfeWVd+jJ9VBwdV5VMb5RIkK4NanlS
qfMakGLMR/+D0mDBySRQt4lXyAqNYGVjZ9qPSBW7ZMHB2eiome/rLEESuqRjsuHJLFGP0PWuwuqO
hMvzdbH4v2TOy5MgC2OgHn9VwxtqbuH2kBxH4/XzE3RAiPqy/B1GFtSYQvUrq67IfYoPnMgVHhXS
zm3ngJerbKYj4HnbiOSbamrqypnmaxR09W2SpbtvOo4aJlShhwn6QRfj9jCimH0ZU+VLZduwVcOA
RxTPzyYaQ/tQM83FZD8EB3sSDn0AwVaCA7oEtgf3uaQT0Iyns+cQ3jQmr2XJGEqAnCnekXpRR7Kc
6RlwLKAYM+ruWgcLWVuq9IBBZBvOz64qirM5+fPaLnDCOg1JpTZiplkpFILwjlOJuR2NYNjSj/oB
j4Bjt5akWOHB74bkACk2oLUnW+7LxGBM0Z0WbANjNsbfsHRqdA4Iz9aEkxdg/XNnj9JPN0SzIDib
L7DsqrF995b225T1j00/TAdw/+/CINvt1neNn1sIEhn9wTFjDQv0md/IjVGIe+JqKQhRCKpLReTM
cL0WPeXY91l8ggL9cw6kAcCYNbOu/LNjlkiFbjsdPB0iFMlYnmKcYBACF3wCy27i9YithekldtS1
318cEdmMER3Ido1zyGm0wOmYvQQhMLAlm6nJcIL7IPc3mMOHNdMVek4+Wm37gh5GUHbwwXGm6TEA
hI3bqn7IQlx/hWlfGJ3vs4LupFbm3brjxLYCaGGM7wFOzW0Pb/sGGIimRLmMG4OGIplJ59pgzqaM
huClvKnY5xWuNOcyjW++JU/2EHBwSga5gdm9TV0i+CB1cju5MFpnMlu8jMmy4EEBbULp8A6zpbeh
wCfb9oV/DNqe574V6mClLuf54F53fTKhAxDZxkc3gDQ1OlspddTTxv5VMWFrGyS4kqexbvoWnApD
zNox8wPeqTev1Vs5o/KeSyHqjRdZat0GLURXgjRWK+5MM3poR46glKx9y2dMfj5jLnKGqtkEYsYW
6nYHBnFkGcFVsISZvcKWVZLTDubmKvrk3m4HLoc2DgbIlQNPLbCvs0VGfeuLnhGvhzFqDn5iXX5g
+URzxg0pnOIYWt5brtgzUIDH9F8K/kddccwH48UcmmRrYCPHIAc9oYUtTv4EvmQWvdQW48WEAOY2
cdVzZOP8EYyIVxmDIasFe9IGzBUUyaNO4Q6INTNvshhmYE6GP84v0+WOM5IH9W4BrBj270JD1kaM
kFKm+1LGn4RY411hEbGdg7BfyVl9VKLbhpAR12bOFrk08Z3T10JXh4XYxhkvsScOy3Z37AjAF1Fx
iiLQu05TYUByOH2CQ15JHGTsHNV5Hu1oU5tGs0W4vpMtbNsswKxRRQVmDnph85K7RWUq+ri+bzxv
b6FlrIXL0xknw2sic7hRwLYGlnnMTFSrKkbDTUqbSkw4g74oUrwuYvykHNqxfaqWvZr1Xjq3UB1R
r7n8kFNfQZIhg7AA82iFc5oMhx4o2vsYjrvrBVccgYJ85xO7XwWMhmo7AxkbyA8jGNNN1PBSawws
j/mQndkuVfQPBd9kYZDmpDlhrfoRvVaVmwD67R6B2gjXJhALIzbBcY50kLQ21wWfGk4cSAQUgplv
eBZQdBeG9leDSqjDpJlgiptpTMHQf0gadEvLwJVMlcswh3QcUpcEgaI4eig+lkvAkEZl9h7Za53v
VNG92nA+8fgTWPDIeQ7ezXGK986RwUaWKeRx1cFP9efN4pIDW5bgoe55JdouxICiaV/xt+AZ4zKC
EkCOnHWQRYIumzuIbO+N6xgHcB7YQmHdb7hI5YiCxTExeeKYlBbboQ+WDUVtDOp6ujuDySWcu5Nh
B+2VYCnFZ9oFjj4tC0C5llE+E/o1eVg4CFVFjfkp9ZtdZAqBXvfkhthNDLu/K3MR4SrgRWjYxpsU
Z3QMCORhfOd79YdTRU+FZ1Fm1ENw6wnn+TbCVt8s7X08At6cefTKKogeHcGJyI93jTDbW+FLgAbT
iL2TaN0+Nzq5EiKRW2BAeHQat1+NeCg3lkLRnxrrTjXJ7yZQ6d7TzyJeI7wwIGpWM8SkgFnNFkXn
uhSEfmXNs1HV7PKARswrwfnLNG2bFYUhKvkD9k6434jJLI9O+ZwbmIS5jv3Ic55VMMmK9qdqKxsP
HB2j/phDB/rU57LkyxUDzC6UidhalW9tojq4VrXHg8S2MQMWoZKcZXgifSb6yrhjCPhoG8bGM/38
c2koJBA5Oh1u1PWSV+2pa+JDQ3KZcxrLAqkcktzeN8HliHgLb35LejljCWMzBj0pfdiPK6wuJACp
4NuwzdflDvHFkMQ/x4X3sSJoypjtyZQ8HO2UhKvQfpiq8VUUIX25vuVuw/shHMJDmvKSpMXwgvZK
/huPxAanDsEiu7ob2UylHkSpuLliCgFxK7gYOB1vuNhyN7ahwkuWOvdUWVfbgzfzjhPzSfgMwEjr
kYwZg2MXpYwgof+sp4ERraJddBSieCxleesTKMLYipJjX6H0QoZRm7Jlo0llIZcAhcM7LDB+Mio9
4feFFNxKeoATgz16JH+BsVmx9ibvAtMK6NAE+2vPDrkw5AOMUJUxKZuruTqDHnNvBjbC22fRB5Qt
RKN3a6OcqTKQY2b0I3d68dt9EA72c+JUwd7vtT44likXOMvb06C3cboZ0ZUL9mOY+v4+BT2xZhbi
E4BnssmY7RTRpPCB54+iZSqlnga4RJxnpvZCMBmXlzmZXHx76ybYQuHTCN+LPnRPIWcweMNx/QCv
lA0VJpBjMZvo3dCMLmEk3yfLrL+ptt6wBP1InLq8S/ulBPYTlXfo1dZORBZ1ayUihOQd+59Rx/+3
IEfG8N8T5NYf2Uf50f74B1zeXzOS/OKfmpz/B/GgEFHO9ELU1xCR78+wY/gHY1mSkChCrk478q0/
e4+cP4gImlAkTBFgXHKdv2Pm8RddgWHftyzGeKZNOPE/Unxk2jrM+A+yHClHvurC+vPwV/1zTagX
Ji76w8L8g56U9Vc2KShAerrjt4LKPHYENXLz1H8ECveBspkSJFgK7UbhL46MH41vMk3R5A8IKdue
6NK+NOtV17nBqZBpSPyImyC4F3E5Po41XKQ0FRchiKan3cWiBpAB5NC/q+SualCDYOz/VIAxuQBD
TlDKz9+K1nioghHHfS8ySMNI0qGfjB9hFr7b4BKofpvvBUCHZVLe2pts82GJO5P6RBoAjeotU07O
uUS80yJ8iRvRsUIRw3DBc1Fb4aU7g5nf4ohP28TAjtdBMsaOt12avPd4mveo5scmNLdqNJ9is3wf
JjD2S+GdHHJOZDpxwnVuWW8z+kRW8WnxqnfZdNjfaIQAsE/1Q9NPO/QLWCLZvTnCCW+hxmHY/ubB
LA564i0GAw+mT2jqQx3flR0RhrHUFvL5KKP8U7Df6tvhgYG1w0yAzThX6vs2YlNMm6Lc4Cjb57P9
wxCPVpdmK7pXfPKl2beksQC4U5xmeQMy4Ey2yDdfZhkzxGb+WxMP7NNqR0n21scjEzbDyyQaEm1L
j10PHMFqGmCXVdhl5BD+jjJv7yVltZZKz7tjmO7izrvoKc0dCHJoOTjWsqHdWUkLOJppZdRy8ldQ
1dIGpnZpw+1v5euIz3cvnfoJeyF9ST2PLs5R0ixLvxnZweB2zkh/LvW9zPhHJpaNhkPuWs6UMrH9
Z+8dNseWjQ8KzEkGzcUN2OWXMv3ZRMB1KHD45nkvLTPOTaaRSn0bPeGdWRjwU5eZjtn3gRQh5Gb+
ZZRpmuiWemMaxrJRRXVX2+Vy8DE4b2fLQ2NtqAuCZfKeh4TmI5WDMIPRViWM6NBOOCSMr72qfldU
ArDLQCCk7AfAPA60ajrjFWDOZ8h3rwqvZRdP1CPk57CgCWXCER/a4VaYP2EQDVseRmvVBfcz+dV1
SgHq2g4hjzjm8I7XGOITPsKpMs27zo7XM2bDVcWbyWyxzXY4N26Su9sN8neGQ2TNOX9ZeW7GLFEz
zVz2d4HF+b1Pv6yWZwpVidtGWDWcut8H3rydDeOXoFOUlhf3ME/dQ9d/SW/xPijZZTH6fYvp3JjF
LE514zwEkhh/j6m9xeBJawgLPC71zZg8lTTSZ4P5o5uXJ/YcSFmefNMdLWxY2awoU+3Bg8BcMXwW
+MC4D11srE7QrHEna2VV/605zPVA69TFT6olLevPPOj5xPk4ATwCOOFIWwrVHAnmqTlyAF2QSwal
2x2zpUaMFpO3WeSC/HKaVEGohHnuOorjx5LBq6laWnFUAbwg/j3KcNnMjnwX9cm2+1NduszZg9Zb
d1FCrjuqd35udsx1pxu0WnsnCNpxSux2Hcb2XSnDcVO4bIbhq4MgG2Igg9GxXzr3GHhJhq0tSW41
zPLCGuenvGJ4z5dIgI8DB2mP7TKHMXlphpCTSvgdnnj5pGw3WDXcB1jBjxZ5t00pios5k9a2TA7t
DXGcQ+URqYyzswp4qyXOACpSDC/O1Cj2k+pVGQ37qokgh1eo38AsdtmcGmefslKbFnXww8i8WPtD
5nj9ggvH6zg45C3Z6iFn64rXHhcG89E0BbvfIUkmCkylnPxrv+BNb91r43JxCen6gI1hcoBb4kdX
4kzHvI3bP0PKksGFQUZ4s8RcX4m1kgtpwhugnuAWDgozW4W/cPaqnQH5LuJlcRaDDNilGvmeUdFI
w3TcgZPDPUAbptndWBSQTTCwNp24G+lB4BVU7Sm6oFWUY0adyY4+I+qinMb6DcbrV+yQkZxyh77R
8jLgxiMIYzd3X1e+3MhwrIMO3MixFFs46RenY8+GXvybs1bawpxiMnPD/JmeFF0MfYaeNPdF/z3F
mrG2PaxATVSunaVh79/NPfFr0k2d2Q/fq77ngpvlyZMqiAq1kRvcOWSkWcTS9Jpl0juMJlqqGYdH
iILTZVnq+JqaCNFkRcxWDj/6Mf9ReV13xPiHMDSXxOlVfR6XXu4AATpsrlWEKyhxObPoD9My3rpl
a+9Qp6hP9cO/3DR0wO6XmFezk80QTlid9gSYrctkcNEyDTvYZqk50kA1TW9D+0wKrHrlmpSe4tRx
ENn4sjDjH4R33K1qZoVI5RuPYeanZLcs8gvIARuvLL1DjN5JNqrKT51Z/WwG6d2nVn3smma+mykP
RCaQcs8ssHjuBo6mzCCfQzdI1pKox/P4S4UcifzeIaRfZQ3Ytij9TGZWodwWDzIrUKI6SI4hiXN+
qNomsmSA7toZCKhCbTrlmVsE3Ny0u700o1ffd5wV841oWw3fIqyeMXzute12eMUl9F9FlYQPuc+r
hupBu9Vjb9mF9RICqrqPk20Wx9/sLkXM6Oq907efqUlCuVT4WKaA2peQvhGSJycv/Qg7eR/gUt+K
uLN2iZ2MN8PK9qXHrI0R+jWgSx39G0RjwrUsLMq7WnCmmWcAl9hXftHkDW8BNLHTM1jELRwzBPPY
4hhgPGvlxRvO8NPaWwiFxBPSWjYJHnDbhsu5qv3RvSVBtm8HrztGrrrRvowQy+hyFQzUwIbW8pPR
0YnVod7U3O3VgKltNZUzGxKIiCI/pVDjeaaSHSIn3T+0u7iw48p8uVh4OXE7rcJI3UVj/Vy3I3ON
Pl/7Hi2BnW+USCgCBQ5EgbKAFIo8O1qth3YHa3ltp5KZ0AwGhonlq6W2/Aw2lAViENOEbwtCBVhh
87vpKcicfTOuUHcIxDkUAtn+1vPUA5GlZ0BhXKCEuheRHm748LOWsAe1aP4oTXfaUzih7dkVm6kG
j7UwabZt4D7EdLUvi4NhLskZVBn3tMtRPu4yPkPLzyESslv/ni3LiwvLCumui64lLriryieHYDTx
4LPbOAR6ejBWXq2QglWcg9yCkRXFMKgUZXlYkwJvxeUC13Bq4ocLi+WKnjFP9XC2O0Ody7aiUGQw
kkeaD+ZD9lXsDXz5OkvzeaQf/kCrZXf9uony7BUZw97lTbulkXf87lh1dBChJVlIzOHRDOx5B0Cv
iXwDvZ33Tk7QEJdb/ejP9EBkSO17Ot/oTalHa+uGCsfX7Pya62SD/LOTVW6eg25IOYXn38YaE+LS
+G9e0/xUFKu7I5a+PojRfNBkN3VYU+3ZsZ9UVeKsW3WXZNOF8CwQhkvYqekqlvEWRK6/B94J42p+
ijH4H3HGq1Pvl3cWzt6iEdA/sLHkzfxUFjXteeYEeT+gu9uoxmlv+/Ej8qS3nlJJr/RSbOLQQEZL
Eltfvq5k2LE1Z95xRqFZFWM1ECgiULIEGazhqLgblMX8aELOcmW0Swr/bQzHvcEWdFMuvBoSRR5x
EfvGYhlpylatGPirI9NeRVy/DASZF+thxoy86uz5tyWm9jQ1CxKb339mRYwMklMRj3DL1X5leQ88
r9atqU33JIA9gCayb4oBv4AG90SDXLkZjdzZpRnAWKteDqUVO9/J+xMfDSx5INYU7z3W387FW1uT
hBp7CFOqosQYR6wTAL7I6v4ivSF4M7zF3DYNqJRZqH1YIQGa+E+RINVyE1iNngAc8jpl/YmCABTV
3H4P7CCnB8Fu76gI6z69SEXI/yajyjDx7quQMD3z++6zVcmjAEcNU3Nm69238tL1Tn0hnaE/4lPF
jm4VsKScD+aQ9I82sMY1DkPsSLbzLqpHr2uY2y5DghO17d/cgbduu7zao6JCy5LOhgPtXrp0yrtV
6jJjD4113Vj2N7eDtmawPsFpXX+ZCmmRLsMyvHTGkt8KNXGVAslz9cJnXpnj2eEtx8YPab1tSvTO
oaY8zm6+CWfqzo0Y5i34EOpsqCU6z7xiuWwMN1U6+SV1GI8GxadPw+IpMob04etmKgV5cndKDv5c
1IdS0sYxN3lrUy6bhofAZqM0hvOl0ze0R5XQRU3zTG9PI+hVn0DYnJCLrRtN1d3VzX7RjjVcIzcb
rlxAQ54P/WF1Ykxa4OPinGdhS78z9c2it48JxffrpmTANgSayrMcXEC9KdOQXc9Iex+70iGb78MF
LvxL5fbkIbt5fJ1do9/wyo2OqW+3L5b3Dmgw+FFN/a9uybpXRsFyLbn7TzJyyi05gPwuL3kz0UHX
gpgUKFBxWR78ABBR7s8nLJnZ1bBaBjSMvvZZwPTNbAH2qIFUfDlXw1V106FH5b4oRie3DKzynKqn
DhLpMsfDN2Mx4dyY7ttYWP3OB92oedXuW9c+Aa8cXqmsHI+d5OBBBg7eRz87G8ua0u20MbqUjOWs
nhc2rHAEqb/tMVZknllv0qRFtMcfverFTGCNH1kxPhjW5NiADTvIAlFspAd/KX4uCWCBCDLPnEn8
LtMvrN53UcWcEzGg3S2iZpxd7CZMwhxxMhT6ucP+0OLLKKhCHezqAfj2rbVoT2u4HDH2du1dwXVw
pehKIpOqpen0s2GcDLdl1EfA89KEhKihj0dN+FAUAuiQOa18c2kuwGVpoFyQOwesnGZINMoD99Jj
9l9RVTsguFO3CLiwYeLN2BDDxrNvqvSYC/kwOHCREo5KK6AAp9A1uTLN/pUExTNnBLXyWuPHUjJV
cfurWxJIGYwW8yzUNE6pm7hr6zUDoXSXmCnYXD9aNbZTb2tmjms3IKwAuZ9ULJMSOZ/GLlWMBubi
wcNrb3pWcBjHMaEdXiBMe8H72NqcBHNGwJwgnkmP56saiNKOSCVmLp8pkx3Y8SeXi9qq4vv/FCP/
FTESV97/3R14UP/rf1bqxz9UsP9Vi+T3/tQinT8c1/YQDk3HDUKu0n/TIunh8LzAwVXzFyDbn0Jk
AHXNIxDiCcu30SG0OPh/GthNGti1BCkshE1P/MeEyMAx/1mH9ISn/2v4E4UIPE9//8cH3tkYS5/4
r+UiWcImCjPzLGvvi7H9jjQ/vIxFJY+LQwmvwbTwGS7bTg0CjPYYuj+S2dlmXuY/5Yb/W3UiPCRO
+9OPwfcw2G932GTsnWfMxdUI42kL98F4DiFLkOFL7Z+t9yNKFprLmPoT64i6vW831hbOUvrSjGz+
OeqGR+UUAVHSQG6pnhg2Lrbsd62ioM27T7Y30BvZtZiHuE4YkSWvo2/vYi8Lv+WYqVeOx/vYoAFh
mzcwtwIVjKfYdBhu20b5YNSMRezw0V3cej9IK7n2+gZXZHK1WhnQnzFxETa74xC2KEVF4T+Xk2yv
TZX/oIkSeCku3UQ72HO6qZK6PNSsEPeJ0787lET8aphjTWz/CHMnITUloX1vMfw37WR5+roJczwQ
gZ3UJwPu1lNOPelxFC7ZWykOuWLh80hVrGe8gpsCcx/DS9OBxVJRNUC2ECxjiY85KeCL9+YjBd75
OdH6Wlcm8lvbW/uS7rlbOzRvbkoPcSYacZmJuK2cfjFhgEvOYhGpRaNt7DM0iyOjSobDHZ+lHgco
q+gJAaZDsvX90n8nxrvL08n8XpB7P8qZWJm11MMTW6gDkCD/AgGUQCH1SCz+mDbswjjH/Y9oCZan
2oRmYA+EXR0r3FakiNYeVdUnhz7tTRLKZu0zxofKP5tPvbSXEwoefw3+2oZpaXVdsuSXiUr1KuhP
WEGbJlixzNGp67nyDzKBDtePp0DS8GTV3Pc43Amv/eF1WKpo8SK0YyZA7L4+LJQyTpgD6X0K1ERz
FXtJiovFRxJiRhqxtj+gJdfsMyh1DN3O+mhb8t/mOLzgLHO1ecIoCEDNpLRP6TRRd/j1IW0B3alq
yu709enfvvb1UUExHi/qCjyw8rrH3rIpueinVxYCk2y74gikNxRJnv6u4uDVXmp/73tOgFs9Xg5A
ILC5JGyXMbTa93JBKs8oJH/GrUmMsyqDc48eS5TG2CksgThxAga2ZlMk20DnsoROaAmiWp7ObHWa
LcJdUIlXcjbfNoJmstH2h71bFu0+NJzg+zRNWLHM01CZ4sRsLD9InRQbdWbM0ekxGNv2g02gbNbJ
skVnzFLCZmLQsbPSvQmdQ3MS4ChllnfnKDd7zvTkF7pB3A95H62/alasLLHPNvP9ZtW1Y7KLi4aP
AkfdRp2l86LCJ/xShuuvr7U6UZd9Jeo4g3JMBaa0+/qi95W/+/ohJueHgP7n89c3bDDuAj1RWBd4
uBSp81fZPtJpHHqvildegu5QtERKG3pNjQSNYHYDLjL5Swqy5jE0O2iM+fTTJ2AS6cSgY3xvJQnC
RWcJOYCsIz3gVjpnSKMW3gKdPey+UohMY2mUS+4rnVAcdVbR0KlFpfOLi5Ji4/U9ocZIhxzbNO7O
GerOyakflmo2DqijD2IhENxycIvskvyEV79VqVx+d8J7Sqw5e08qXCNxPjfPo1kYG+UmDWXUWN6C
cUnOs++0Z9L7kw6JiDsHNRgWdOU821qWIcQ1v9vZ9ACRKgeuZV/++o8EcPZJMX4uRko4piyt74Eb
QMsf3fahrbCF2j3FAQQ07KOM8+gw57FzXabI38aAsR4n+lTB+MpTrvOok06mSp1RHVL3vhqa5SW2
4Nn5TbNcRBg8eXr6noaquZnkoo5mVcVU+iQPtQy9S1HH1SPdAeZNhvP+67Ovm9wq+z0E24UoBj/x
dbN4bFJ78sc6fdt9IdLo9tC53EondEH/fGJNoMZb1fYp1hHeDh75Xuhsb0bIV+m0b/aV+yUAXOgk
sEEk2NLZYJ5Ze610Xph4yIPUCWJbZ4kZHZwwwAOc0TnjHrPBOtTZ40qnkHHJMRufrqnOJ5s6qSzZ
IRY6u5zqFLPSeWaHYHNikXAm31rslE49+zr/3C0koWneBMKrb1qdk47JiPDGDx5ynaFevtLUOleN
4VqnrGOh7Rvkri2dwI50FFtnsiMZXSc/n0AkmOkLe3AA2RORf6Hj26GVwDpMXHxVOutd6dQ3hLMC
JYwkOFN9OFE6HW7onHihE+OGzo4zOqh0lrxgRpD3pMsTn/e7r8SHl9k+czMhTyIbxa7K80Bn9Mz1
oCqWASV01gmZoLCC4FRDPNyGyk5P5UihvVElv4Ype8v1JZpGCjfIX9wp/2jTxNu2vJOwEkOCnLx0
78xMwJr7JiOJGZt+dpZ9c6dYGN6jcLiMhXkEGMFOOSFoO2VQvGZ5cqquXefBgE7JXAh+MqH1xjqG
Q3PIjIFqC1xbi9uc2CjROZ1P+oEJiRaF1c6OsUbj9MQfHfhrt8ovMqemo8Y8AkKOHnHjzcpmWPzs
yztJaQv/NiXBD2wtPoU/HFXuTXvLZtooaZQ3mAvQPeDG27CH6CWiejjlxrwOON8vVUPgLBWfBL4I
Ac0gmpiYP+uvpPwnzc6tNoBouF6MyFoJwexgfGW+AaVK/yw4RgL632FwnQFeA/mLcuoDlldv7h8s
k57KbNwBALmJtJoZQgTbKSMzG9SM88bSfVYqnFfgFszltVisz8FQDwZtONt6hARZSwuwERxBaCzJ
Pk8D4DjjfWZkYtUHU7VLHRbxzkk27RCo57oPzCtC0evXZ3k8qmeQ8cNorwZiByfD5oqxXkrqY/0m
JeTNrBCHWBVdHPJ42q3NYxyPOdPFtLj87dOvj5SQCwJQK4mGsRJs//L517dSRa5WdlzrW4ul0ENM
/rsbB379OsPAyw6Eb0ztAk5rjryN1LslArPyFpfTL5Sm9iWvKIKw6Rh6TpTTYYLCcBLMY3l0GdJs
aKRFzVjQRkEvxmegGPW2s8PkMIFo3Qi/rW9Dk7+VXkLZk/4MCpF1HOr0sWmwZlW5gnqUJydXldkl
H58QjlyILc3j0vXcqzDy7wH7B/3AogXbYuMnFKu22moutel80Pbzaulfcm1Ir7Q13fsyqWu7eh+Z
G6Fkq/2wYB21qb3G3R7hci/7M+YWEnSszWBycGO72hIPiaU42domX+GXT6gk1fZ5Txvp2ahfFm2t
n/HYj1jtteXe1Ob7DBc+/S/nStvykdWCdYFTn6skcD5t3ndgDXQMzUljviu3wmsnaNnRhn9Ggk9M
ORZoL5YJ7pFYQE0+oNRBAdTyfFPq8EBHikDqOMGkgwUhBkX5FTUgc8DZyVuDWXS2BXmEXAcTChIK
i44qhDq0YJjDjklRs3F0oCHS0QbApc2uJ+3AEvNu6vhDq4MQUkciPLIRRk1IwtJxCTfbT9jTMx2j
oMBmXMPTelh0xCLSYYtWxy5GHcAYSWJ0OpIBFjna1VyYdVgDm6p97XSAQ64x+Q9oKAQ7AtN/zEh6
ODryYerwR84dRWpJsuHYFJ335DtWcesmHMN9KWI4QBne+s57qeiIfYklXd6DrLyrJAZ5EK1xi2bu
e6/c+blwlHVty+IhSV5hw3fPs06yNAObyMJ6CnWIpYkA7y6R3V3wo/IenMPxmBHmOdY+4w4fmP9j
bY/dYxxhwmWV3zlzbR7FYKubazrZZqmz5MNnthOY8GxLutOoifkeO7bxe0K/dT1ATJjqHyYRxu8G
NSn9A907tBxMfZEcLMI9GNf1NIW8j6eTP9C2Yp0EynQmCFYke1qdE6oIDAkdJ3J0hohZX7NWX8Gi
ry8qnTZqiB15cstdC9/1XcAbTDIp0RmlTqeVsq/cEgEm6BI2RnYyTRxVqhOTgOpUf0WeLDpYEohq
Z9gO0yFfqBdZXDO88dbc5FZf37ISrGCezGwMCyotTCNPXrDwIuyXWf1J1orMkxMnq0TuhPLIDlH/
snec2vkRd/4vwdiDpa25+ij33z1MxVDPvv9/EGRe0jyVv36mH//9v5Ha+1HLmX1k0n8Zl/722fVp
9/zPP/APP9/9j69vk/rbfPQf//DJtupB9T6oX+38+Ksj3fWnKUr/5L/6zf/y6+uvPP8Lec3QId74
7ykyHyQ2h19F+m86xPjdv6kySCsIH0QPHC/w0Wv+NIi5fwQm1jGai7XNy/QINf6pywjxByKfFWJX
x1htUi/1d7qM84dwbX6LmKcfCJ+w55+PxV+zkjyMPAv/dnYS5v0/6TJE8YTro1MgmhAdNfGi/b0u
o0vHc6elgalMKDQbxqNTzI9+W92YDYBnpXR05xSQVDsy7cxFsgvj/AtBGHwYBXJxMHK6NuoJqsQ0
4GAKOiZMzEFj8y6T1hFj2rwpx6Xasy61d5wh3uQmzcsIrwaQwThnXUs2ppP6B5OZ9paX1Z7j6pNs
mYlas+PRkTElq3kup3Pu12T4guEQDGbHXrSmjULaDLqq9jN2jfSMGJqvuio7um7INrZkcjw24tCR
qn6qZfUEGSNN7PDGIXhY+WpsbrYA5YZ48DnUw8WMo4MlY4+QkjncN7q4HEc/IxbbObDrN/F9cWMp
+ckFyr00PE2PLkXoYOtPQjejx6cp1EXpJTxlX3enUw5zo3SIMw616hUNchC5Wuem4BSvTflYhDhc
HB0UkLqXfaKg3R+96r7Qne2zbm9PLS5CMamf1qGRzMe7cNatHpVufWebTejLHfeLboQfqYYHIZxd
6Lr+Dae8PgQ+/fFwLMed4bsc2/sIjGrJlTkmR78rPE0YAE2P98mm73JyntrYHcB/UtTW21ZAbL6q
DvwX7e+0LnqrzhAG5FHP/i6c7YKv+62PQUoulp9fFuwA3ujTQxbSAVAHqt9Sg5JgEhbWnvICEPKi
ZPmH2BXEeXOUgqBNx674EQnKfmR6xpaY3iDBAbO2mwfbhiyUmt/snDIsVHXy+LgzxNWaWLAaD45A
HwLDReyEmW3W1065v5IEp10ZsdGj9a7/Bok45+Xoqg3glOxCh0vmW8Z9GuXNdhmwK6YtolPWbjDa
hitSLgwd+uo6skE44ub/CZgBPv7A/MmP4m1b2Bm73JZmTzWfqCBy/zd757EcN5Kt4Vfp6D0UcIkE
Fj0Rw/JFsuiNtEGUSAree7zTPMV9sfuBEtUiZVoz1ETfxd0wRLKURGUlkHnO71CnCIzDTZXQtnFv
0llcatGoAXrTcQRj/ADTsjyw9PpcofO6qnB0A+DyjR0+lVdmh4IEZhBW43hXrH1Z5vPeT/AIKuDf
E5GOe52RnKZ+rq+UWiGBYPC3at1heythlFu6YsBa3ypZUq30vD8n8N3chpa7wML+vvCbeCHU+Fp1
r0VsQQw0Mb4G8cezWNw3hS0XMQlrckQXhortsC3d60qeVkHVXEjgLl9AAAvxz1bsfi+QHwAk0w0l
VcwMCLHtt02CmWXl+A50cWQ6ZZ1fJCHnj1FTTm2JcJS44AP53hWFcoRUmsK65P0zwUG8dUJsYWqA
HL9t8XaBMFjaw8YuRiw38F52G5h66YgCsaKYLUxZvGfohabB+gkUeWj74nZQoj1pkWvXMPR1CNX8
QAqgXOEQqvzIj5HCLbZ5+DaE9WFZSTnD84iU0C4jr80Zt2acG5d2LGgjAJeFCXcRdLV3WE+gz0GN
c5CTNJOSrTqLK7IuQ2RAbUBMQhBOmUMfgs6x516Wn6eK+l7kIqBNyciIlU91X7yjh8sn7iIiFxaG
yea5heflgpQmSvZM28AjgIqOZVxnJsbCQis0ujVmr4OJ99KoFHM3LZDocao7wy1VWVutcGiPg8HQ
iZsCTXsOGMqIeanv3HRUeFtNZPbMlY1zo5ikX2YmigjDMd5Rd7fHYzIlYliDOHa7NFw1HLF2I6rF
ZW5Vza7Vcm2JheeJ2hsU8I2hEVfZxEeR2dI0h0thtATUE5WxkQnUN4t+5iw2S+LDOC+T8qSFmM+G
8DkDdESkMnLreRs9Ve3DcMptdcbo3uII0/m4hQ65bBY2Ig761lNZVNgzRxjHYe5vqpF14xhzNfS9
pRVHu0aPbvE1hCCoA/lnGWwItAvOPCysfVRGO70zFezj8M2wyLHibIYAskdh6+Ur4zyWnbnFRYU1
Tox2jfdFlA37mr7IgRDZAzKhqyKc4l1dNhP8+UKNJf34r8hpI/w4PMyp4qZbP8a+VmRnH8WP2x6x
SWubdtfjj0Ipgm1I0EHLHnUJew5E2SbRenSGbdMWx2YWN6d6a8GG5jvZ4jQM9GtuWyykd0SFrZMk
42yZegLPOl9DvhqexUNqrqTwud1iQEo4Q4RHYh8jTowML1S1odkv0ap4UewePn6xatJ3Ic7MBxxt
FukwBte+OhJu6JEpmo3HPVYk88TpirejaWxSpzPvR6e9zaMkuiaYg/VuNf6ybglPR5mD/nJaRjJI
IQZbBEtoaHk3aVw4s6h3rjQ79vZImxAFgvXehCRa4NgT0i5MlWKDtUq0U028sBPd1ClIvXhGbmh2
XDp6cVEk6enjzzvjQdWi5rDBAvuo6IjxyuC4HdMfdjB229cthKfOyWeRJrtrWn84EQ6Q9lK77Fci
Cjvs5jE8cqAtYxDPF9ck4NRVjgIDqFmpN4kidrVeFUdVq1z0dkTSA8IesrvdpW2iB4G/nh/Qi+CY
o9ctfcagPesC50HmY7P1vOwct1UaLCRSYQvjmtjDGYvOid0tsl6armmnHrlQWvqktW7rwZNL2Zva
AivhK9uHSae2mnOSKz1pFzpzIqZ0RPC3EwKzUniQdGHEqM70tLxBTWDjeqkNJ2F1hX2HuR6wcjxE
UtmsY7XKV2rX7/1Wdmtkp++s2qD5q7jyMHOuENKaJzmnSrjYJh40fX3KBrwyjNybYTwgb3BiLyc9
vTkTsaw3LjLq3QjqfaA0qrUyVMjfPHTY0RtYMRPriBxK1qcW9HRC2dMzzQ2X+D6QrFDCLaAlHC+z
cGPX+XCh8plu8gZOtEnkyoUViRJ1oO5NDf3qooOPQFCMf67GkAocgAP4nCwCg2qQmpxWct5d6uHo
vAVeaeZa58utmlfRdWB5Sw269dugj7tlFSJjbKomOkwo35c2JCusCuxi0VepsjLLWNmYCM9PykS8
K4PqrAnK5K5kYyUG2tyZrbgiPSc/DJM8h8bTKhiUStIRilFs9dgWbAF80VW2odjqnGstxfUM3v9R
LoDiMDp3OtnMxFjYy9CPQyzDSQ/uOzu9dFXETqxYTDARhnMyI1kdR0/iJUo4VaCQpM5YxbyIVRUT
BLM7raYvOLNiMJx14eLx23IMiPTEfHbRqqF2CCMEdbNVBLdjCEkZe39SALWQRWuUW6UkkS13x2rn
BkMHzhRFF6bsipkVIeng9diUGkp13gTQjdRykP/v1vMz1Z+gGPt+9Xe5v0u/IQya/tOnss9C/WPp
lgl4ZhpfFn3aG8os6Tga5Ruw+pdOPZr1BiohP7K43W3xTBWk2W8MgViIMlEIoUnxbxV9wqTsfCYK
ksLQoAOgS5qMf6gwnxd9wE0eBuUJvioAVoZxExFfnJxTw3Y3HokiVuRf+nUlgdsh/znE0mAupWIx
TAIXVj4GpoaWAxEKbX2DMihxPRLPuxSmCqAzcTM+kg6vZCsBQ1/Z2iUYu3HeLrsOaxiwYn1RY0Oj
9OJYUro5nHzXAMLAznDVrtFH1BjfEj9JBTkRbprSzmcgwdHMqRxEj0gSXAH3bzJPMNmOCCTy1WXs
YUJDGYTmde/pBBkZyXU7qtvULN1bonHrYC91baaCSR5wAM0v+2YM56nwD0i30a4ARO6gAdkLxa7C
TVaVsLohiJHK0qztyHeOPEnVASmontebsfCMpWsSqR5IE42CTRpKZHHuSmz9ytNG+JNq4c0cRbi7
1h2JUw6dmU1E8wookeDaOtyjKIyPK3HxaGSfnvicOw+TuNn3uQyOLHuoiIFJIbOOb0tRp2tDWAuP
ltBh43A6yP3+toDFs/JwzDybLHM5GljYbvcnnFcnybOcAHAQb0Vr2zmdzktsAI257RrjKnWqjGxl
ccu+DK3fYs8xMRdOTJJnVFJnB0PcWzSIsSCyV2nOJzFYSXWk1LFL05ROZI3PH6AZSLNQfSz1SV/L
+5Jwy2iTmUW7aOLEng+xMSyKwT60B29TKB72CR3OdIboiIo0o5ajoDnMVJ3WNw44MK3ccRXlBSyj
PDqsG06qoXeJWRMYvxrSnizxomjzayXQCI1K8Yj0hAXMXdb3SqfUC9lcQHBHWoW2chaWSBvqPCRm
PZ0p00bgsW46McymymUW5+YJGkt4IcKmulNReYJ2+Kej12KCZO7Y3Ebaj+pKFq1zoozVxdBZl3bi
7gpshG8CuzpXbJsSFLPmVZOl4L54MyxMHYqvoTqb7q4e3Pc+bk40MEqECijROH+cG7pyhc/HrR+E
BIRLynk0oDDdep/DQs+tE4QozJrsOFf0GhoZs6h59akXi0nlD143ALzRd7MQ1h2gtvZmpmZQirve
dZyM5/jtZpzJwQ+H5p7C49RQAnfTetjEFd0x1HRUOXiFU+pq/uwuklZ5USUn3eS0GPYnTgQ7X459
cuLRbgRB3xZexuTzgZMw/l6WTrcg8n4S59ENV9CHQW/35xEelkhyy02pecOKsJbMr+XKCltr1ZrY
8tJu7X0B2dEpPeSuGbNRhPEiasCscV3h7hDaVlE0dBXjSJu0ce/wOGmAaagU+qCVZ02rbimXk+tm
AIANNfek7cfkOhZi2eRuskrQVx7YfTDCMjwdjELREAnl2VrBuXjiN4aM4+QuRam5w52BoFhSTeDY
zDW7h30Ze+Xx2Eb3whi2Q6nkRxG+f41nt9tu+s6rC2XtWPp1nWf2hR72ZKYaoBFiPIXyGl7byvHY
QB5woRXgPh7l81Ea/kmB8cnGvnMSng5JbLnbpteHzVCOxjYGsthAxeq2nA6VjYv8d+sHbbItpDJR
Bs2a+m5yWA8IWRk4CGzixJRbEQEWiTHx4CnWxZWl0rTwXOwVdKVzz2BQbtwivXEgU+3DMcdHopD1
igNvuvac7j2BI/EuDfB6DFQ1nJMinR1aSs1zYPry+C9Q1NPS2fkpqR2u410QuIDBuIG3TNHIJXmy
4SKjh7bsve4iIKNsrVgwU4LKnhoXyRGOqQCI+SU4KrB0np+qRQ7nI6tIAaoIFqsMutOSp2qk+hyq
hpMSZcsNlkUjHFBzUvOYZFhRyF/JJHuLnXS2M4O6ugpFfOiN6QIt1UikCemYox7VpxXLd4WseqaP
6VXeTzcEOSrHsa1mR5iHwqTCp77DQ7TQB0wyy/ScBxnSitSOtlHRaDeVZRyWMmjP86wRM/Dd5kAX
43WKyIScgVWeD4dmSbsnsknqIVze5fWqnW4kviwqVvMzb8RRQlWdm8RUdzZ0y6Vowg/4QRJ13JZ8
7I5zUYfEb2WMIhWLDFCSgGTDkon3mmzmOXhBNKjHTTMeZm2mz0yMHLgB76yOat/H+Zpu0K1regnz
EuxF3553McE3ubLMAh7+Qc3LUjU714rqujIxUaIcTeYlCn5eoJVrDAju7TAejkOd5HmN8I91litw
cOGvw/5O8PiQBURX44MWiYXLDrjm2Hue9t2ZRqjGdM19idtJNoxsyvaZVWwlfC+YJRVdl4NGK07V
INrowlwrUbPRGwxHReFjN0eA0XvVp3ite/6UbuB36dSINvJurllVNtcV3WIu4EHJlV6iQFWGyVVF
bc6Bpjhg1OPbzlaPwtpEhOCWZ7XXAgLjaulD9IXSrRxYiYEZm58sJK4WZ14uH4qCz5JPTcWqLGYP
lLG1S2vegtdfd2OzVELC7uL+nDSJDxAPUBMo5nxIpuyMhlwovWzvZVuydpHsE/lGu2Pwclx3bK6b
Lys1ku65F8oV23h4o3tNd+Tmhs4HlRBJh1PyKuwidREh6cApzylPScO4JRJyoAHU6EdDnuEXC1X7
nVT0u1bg1a+h8TusUr3ZJoB8C3IWrnKtSXd6jFTovwDirB6y3T55qF5CNM8QnV+M4Uzwzye45ysQ
5zOMMUE8j96Pl9l/9qInPOTbA/0cKkSKsG1YL2m6j5f1iEr9aJR4D3jV3D/88bsi3zi6ZmpSB5zV
oYMxYJyl3udfc863bIOIY4OsY44MoDXUIV9M0/cm4sfv8WvM7Otxnr2Du6xJ6wlr84Ispax5BM42
9zB1bQCiZ6XRd+bgxQhfzIHzBvtSmkBSMxzd1nWdEZ9NgkmxY6Fe4W85ts00/U2TsL/H/mUeIH0J
7uovJ4HFIHF2+LmJeDHKFxMBzCdtHGFQjAgJWmTgLPFsIqw3FJE2ZhAovoz/ixPxiYX+8QP6817+
zpL4/kyIN6qFPa2tqaapAoVO6OuzmbDfqIKOGFx0KR0I63/XffHiLfx5X7AkLClePRGAu7quAQx/
DlB/MRGw/FkSOMlaE5P+sbfwtzwgvjsRn5bE628O8w1vUCBeE9PM6g7dlWdLQrzh/EkHQ6CbFlNn
5OefEj/xPP28+8z8IL5/3HeCBzqJnwkIf/mCpyfy1wO8eJw+e+FETvg49Me1NX3/j2eT/bgbfPHL
p93h8e98+u+f3uDXf/rZ33p6V08/XAcPJZ43/vD4i+HTZU6Hgj9+PyUK/FnPiwWvoQ56eix+k1Tx
eZ/44cj76rm0hZF1zWBn/PNN/vH7syn44sH7o5GPsvKhfqaa+XyXvnpojJ6eLnDaFhn4447w6oH3
yfv98FA0Dy+Gxylo6i9+n8HyU5N9tP/tKHj/UNb7+6fBPl3+x9PNa8ffNun//OvZgYGZmbqWT3/t
P18nOCK8XCf0SHVal6+96Nk+jvcv1gnb8rQdv3bofw77u+bOfzm4rtHBff3gJeskyF8sREsXOs/C
V1/5jyzpX7kKL5vk/UP1dI2Px0pVUzGwRxT26utO9mOW7r81Orvza0f/K1+wV07MxT797XhfYsj0
dKlfTM4vuP3XmIp+X0j4you/utsP+zj4xpX/guV4vL8vH367f/htHmTf+mypIV772U6T8xekvlfO
0OabbEGOSq+99H/mTcmOdPc00p+rRvyCW+q0SZ89wD4e8abD7muv+xjjBWjuz55gn0b/BQ/fH+F0
P/wkv3V8+lyFf32oeqquv/Xfnp8Yp1fcxQ/78h//CwAA//8=</cx:binary>
              </cx:geoCache>
            </cx:geography>
          </cx:layoutPr>
        </cx:series>
      </cx:plotAreaRegion>
    </cx:plotArea>
    <cx:legend pos="r" align="min" overlay="0"/>
  </cx:chart>
</cx:chartSpace>
</file>

<file path=xl/charts/chartEx6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_xlchart.v5.32</cx:f>
        <cx:nf>_xlchart.v5.31</cx:nf>
      </cx:strDim>
      <cx:numDim type="colorVal">
        <cx:f>_xlchart.v5.34</cx:f>
        <cx:nf>_xlchart.v5.33</cx:nf>
      </cx:numDim>
    </cx:data>
  </cx:chartData>
  <cx:chart>
    <cx:title pos="t" align="ctr" overlay="0">
      <cx:tx>
        <cx:txData>
          <cx:v>Clientes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Clientes</a:t>
          </a:r>
        </a:p>
      </cx:txPr>
    </cx:title>
    <cx:plotArea>
      <cx:plotAreaRegion>
        <cx:series layoutId="regionMap" uniqueId="{610FA6F2-C97F-4DA0-BF9D-C8E0096A1FFE}">
          <cx:tx>
            <cx:txData>
              <cx:f>_xlchart.v5.33</cx:f>
              <cx:v>Clientes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1HrHkt1IsuWvlNV6wAot2rqf2QuIK1OSTIoNLJmZDMgAEND4p/mB2b4fG8+sYjXJLtFt1jNmzQWY
UHED4eHu5xz3vz4sf3monu79D0tduf4vD8vffsyGof3LTz/1D9lTfd+/qvMH3/TN5+HVQ1P/1Hz+
nD88/fTo7+fc2Z8Iwuynh+zeD0/Lj//1VxjNPjXn5uF+yBt3Mz759fapH6uh/4N7v3nrh4dmdMPz
6xZG+tuP10/+f/7Pjz/cP9a5i/J+8PnDgP/24zmv73/84ckN+bC+Wdunv/34zRM//vDT96P/w0x+
qGCyw/gI7wYYv5JKICk44xJzSsmPP1SNs1/uS/FKEKG0llgTqojCX3788r6GAf5sOi+TuX989E99
D9/y8v+Xt76Z+JeLv70Ked+EPy9P2DzP+zp++dCfvl3+//rrdxfg07+78pWFvl+nP7v1Txro8PBv
tQ97RSjjiirOhORE0+/sw19xSbniHCPCqUbiW/v8yWx+2zwvL31nnZdr//HGOd//cM4/Pfnh/vHL
Ov0bnEi+0gQzLAkVFDyE8O9spF5RoSjVHKwoGcH6y2//7EPRUwvhBNzJDc0Pj08//JOT/G3b/eFg
39n0D5/9z7d145+G5stS/xvMzF5hQrBCmipJkEQUYuE3sZK9YhArmaaCg9NSCfvg50D9O3b+0wn+
kyb+ZZw/s+4vj/3HG/a/6/utcff9l9X9N5iWv0JCY6kwYgwhQZn6zrTqFeIQZjGhUmqixXcu/M9M
6beN+fc3vzPf32/8xxnsa3TyzeT/VXSiX2GJCSMSU00UIUR+Zxb2inKhFMJKavWP6OQXDPX78/lt
m/zy2jdT/xWQ/b+BIr8PU36Fb9H9cB+/4L6vkMof3335PMCn3736R/Dx57U6PP7tRy2YpAw2+q+I
8nmYbyLa1+jvm1ee7vsB0KUEdIKFQJiL56Q4P/18Vb4CyMmUUhq/3ANM4xo/ZM94FL2CGMu0Zowi
zrCG3++b8ed79BUlXHAtOVaaIP0r/r5uqtU27tfF+OX8BzfW103uhv5vPxIARu3Pjz3PVDxnZIjg
EKlh32AlnrdW+3B/Cxgfnsb/a4NAPmRZvsRE2NygZpx3rRePwbTlxuerOjshP4qgm02eFVVYtIE6
ziiIrbCXrujusoHmZugfZ9G1iSIVj+pqKo+kVfGsyn7XjOihxqQM5Uz3esBtUpK0M1VfouSrNf+N
T1EM1vK7b+FSMyUoAhTCkIIF/fpbONpsVQV6iZE3RTG5PedNELrc8LrrXs/FO1kFykwTCQxv6DXN
Rr/LijrRFSvCufUkmipWRy1hCRdbEQWqnWNcjWJPvfzUrHlcBWNvJiRVONa+D7t5fTMGfRX2ffFh
y6Jyq9hhyWsbtm1bhcuwysM4LX4/jHVhUrXdywpfdJkeHwsSoWrKYrUqHVs17TterqZfNQ7nVWTG
oio3jdCPNWq3aBm7OiaYlyZYCxbONLvIu6qLZTdZ02zNTkuU3uuVaBOIrDx66ZRZ862OCHfT23za
qGFjFXzYyuBd7af1nWRBUjTbmPiqq8NhENw0Y98lqZ7XUJZeREIrfNHo8VMxcbvDuMjOi5rtmZG1
iNulx+bl1E+ui1jaVhFAv/l60trt57y7dVaNx1kGT5QM001T8+lm0tVyaHXfGkTaLGpLlCYLGPNY
1e6uxNmbzJHuTIS81G0wHAoaz2kanAO2T8vA3r4c6BrkRpTFfGyUX3ZNl4lodHkb4bTOz1Zn5AZ+
pTCdSPGhE+UadmgrrpaabZHgzRhtarjMSz3slBr7IxnIGLkc+dBWTXetU1fuqrrso3GZzDTg+rPi
5J1E1fzOufqdIkt2qJpg3S3oXDzmtPhA2dS81bVdrvVYnkY53DXgRYeZjehMiwqdJdU47jELDPiD
v1z9ZspxrROm8HDAiyVXcmxlOJasufQpb0yHWHD6+6EoTDV4+xaz+25pjLIuvWyriSpj134Ng3KA
jZL1Q7g459/LnHUGvGa+zOxUvN0CEUEA0HvckDbs1Zph49Nur3wx7cct18f++fDyF1sLFA313IUk
X5ukBUcO63RMrzo7lLvR6SFpygdkc9hz9bZeLGSgH7kMvKnSbOd6XhxsUxW3L4dlnUPRC3n1cpZj
vp3TTd1MlZ8vmtRf8nYN3hTz9jat0uGSW56+qbrytdWeHpnq7HlOu7ggODu9HHKcZieSF21co6qI
pzQPIqICdDW1c7sbfZCeRpHmSSeDw9KI7E2w5qPZvLKnUQ/ZGyq7N+kcpNdb7+d9gfI5fjmd07w2
vnD2omgVSfpljuYJob0qxukOVuGQ6nG8x0uQRSBNLGfVoCl2BHVxr/L6XPa1mTmeL5amL3ZIF8hI
Oohb6bctZoq08ctp0M44rvSiYllN89tqrfcVaA0n7LrTMOv13KltPc8fuzI4LZ1MPwmRPcgm9ydW
DNbgpvVn3uriJEoZ5ose3w2Tv0pp4B4l7MqyIkXEtq1JmCPjm7m0xyXv8muMUqPFmp6bYRouV+WT
qibrqXb2LFFbHlQmdiVSy3X+fJjycV8HaZnYtqt2Te/mNy3JrfG684+y9nuaNV085kxEvheWGtVu
dSJEk4VBlbNLhHt2+fLXVFF22ec0kePET7jk+8wV+QVxPrtpcyJjy7mLXk5z0zV6uZODUY1u7vhY
dBdk7nZZL584a9jDMmw7MsJ6mLxN6MBsZta5P5d10XzCQdcYHJTZu6qqaFhlq78t643GFRnAl1wT
IY70ZQUub6Y+WPZ5S6vTmPohWdVcvB5tJyO+SZdMsixe22FyN27ezMvNl0tT5/toRl4kvlu1gciy
7MZldgc8tRdoaaKgG0wJmfOKZt106Fg7xHOJQltP5Qcwy7hXWcvil1NR9++IAH/cUONjSpW7UU1+
p1Q2vl/Tsdh1Hm3J3Orx/eTQfcvlcF2l83Y7Bt3lOrodHtotpHK1YS/u0q2fL3u18SvptEu0Vcpw
2ezSbLumbEOmrfr+WLTFofcWJakcixC7RyW2IRau+Oxn2FhkQIZrOiU4FyfbNFsoIEIYPfo+ruei
S5ZgU/ucCG+CugrCsm85MZih6sKJU8lhqEa2l7jprlbnZSzTdImzKY9Zxe+GNO8i3OedoWwM64xY
s1VKROuMP+S+inq1bBAKCDJFi/GuSOsgJCmJt1aTpMvT+qoYtvoqZ019ldXdw+SbaCWoeZum7cex
rIZzvaIhxCDqHQTykBob29yk2Dc39aD5kaT6I+GIm9EO5HJFC4pH3IhDsQl/LtTUJEG92tdrAQta
r3N9z4LpmAE1umBNL3dF2/kwzaXctbptb3m/Nrd5ZSMPy7ETa5GbqZ0g7XRW7SCa0jd+Qn7HS48j
kQVLQq3NIjvW4rLVC7t8uwGeu+yHhV/mdesgKmV1yPmJ0a29GZla45myPCFl5yAxBukRu7U0ZBuC
ZJ227Sjsei1sWu/J3LxeUpJoitZYdLw5lev0LgvyI1n0fOFKUpvFTa/nkQMwG1i1U7Law2ZqIrnq
xQQ+o6GVY5JJMh6URw8lq5TZ0FLdoL7juyl/X3Y1jjSv5nDM6cdgteUBgEsXutJvR/BIHE0Dnw0Z
qU5qx+KpVs1u691iXCPoLV3wsbJFlVhcpNE4HEkX+As79++nOgWLrXV3hudMH4DX2l7PZoIsLEGN
vpoJ+yAtjcEz692AeR6u03hMR82ifMTLecthgEXVm9kKVMYBR12S6aYJIT9ow9fFxcoKF0uty7BT
5WCyvgyLIZ0jiGiFEXN5u+VZVKOyj+kz5F3E/Lmoxfu2z7NQV8RMdR0XXG1GctvtV+ZdXG/zGJWT
vxSCn2Xbl2ao6uOgFh02VLZXi3QXog/kdW9tfdf4OoKZrLeqORaZ697a7IMvObkbK1QAxAhev5xt
rSOnuVHavJwW42z3qi+PJQlwyIKA3pNuNxBH3m5pdbRs7JO82tKwDIYxmiHQFH3gQjtnhg7jejlv
LdvTddrJfAUj8mxf0mIOi7zZU+GnC595FTYjvi8qErKtqHbD1GZmydLcsCLY18y+bmY8GLR5DFFh
K8w8l9XZTVt/KYtMhXpAfdxaZE/S3WZTtyuyfjt6hz4WKVc7qdbZFLTYMTlMJnOrO2yKvHO9vuC4
q24rjY3Og2zvqq4zyyypKZVr47FEPJzBol2+ZUalfgxFvTrTu/FcZONmKOmo4W3+KKpB7DpS7+EL
74JqxAkaRKhxu5qOjfKQ65uyr5zZgiaI0o3bpNP1LnCTuxZtEy2QF7e0aA+LWukFq+mxdx2ejZ2f
Q3QZUOPtQkLZNG+nfIKYHKThELwmlvs9nlIXN6w72XLSEH9pZTwi9nYr4hENy+38fBiX8xz4OeoE
bffArIKznxigdYv4bQHp17iuccaVdQmZLOij1uEpDAp+329La7p03lnRgH2BBzDZRyRoujCrr1vf
5mHQ93uEM/KGjGyXEsmv1+cztLrBtO2yRA3ZAjNnZXZXB8FlM4qEFkFz660tDrSfK7OJfjSps8Pb
ph77OFv6TzooxUEvN6TFpWkn30VlHlQJ6vw9Iu6YNvS2TFlz8qAGRdnWnzkO0DmvlosWXgl7W5Qx
tf2lW9t853O5L3ibRtMk8l3V9YYGSiZ9ESCTtcRIhHSidFPH2rtPW7VUV3J1jWmmRb4f+QVhgQ6p
8+M5z9o8AlIahDkNZEIylZl2UMCMFM3fZyt737lUmoXbcreR8mJptzwJquFWZXUBeUx/9tOVp7g9
QW4HmgKGjJ3FzogxR9FKtzAtOnqyEH+r8RBsdEuKrbwYGoBRC7X0kgCxFRsWb8tlUqEUaF8jpve5
LGzofEnCluLscuzdeRlGn0htgQJtxRrjDRFYhGlHBJ5OjRiAwt1z5uhR+ebYrcuRuk4la5eDwRqc
h472b+nG5jgfiyDqesV20kPcLUj+xLKChD7YHjOS70t0y4JxOONstgfUV+hYTmKNixSBpwxrliz1
uoSBU+mhFcHnDtjFo2+XUOpKWlO25W4Fin5LG/FZckCRrG77sy/y1y2dmuNsNxkuaJAfaryd+l6s
F1PJWLzW73tdgBTgGvDPqhtj2VJ54NoXP7P3XwSdX+j7z8rEQ9OuPrfZL8XBX0//a/fUPEvE/Uu1
6u+Xvz2FMX4Z9FmH+ebkH2Sh3xF+fi5N/s7Nf04VwggjqTn6SqL4B1nov9vR/8//ru8fvii0z4rL
31/8Ig4R0FSFUIIhTIXECjTXLwoRfQUyupQStCAhNSh8XylE9BVBoK1rrCkjIHh8JRCxV4ogkJWY
BIkWgxj/ryhEMIPvZBVwTKKQgrrNc3VNK/jor2WVzPvFZiwYYtUEHtLrmJ2ZWB/WXtevfbfUr3ml
M4O6oD6Khca8c8Mxl9nyHvnCtHPB7+wW8HPVgC4yAhh6/8zjILlAHN0Wd9GsuA/LRfBITws7UxoN
OclOYzHAIQuy08vp1A95nPZdl+h2CuU4M4gJyIW4LvnTSMlbPDf5R2olN0JbEXJdTQfhRn3V08M6
rqyPZ11Xphqz9gD6GomDqkhj1o7vcNXSm1nlyxVpC+OCz1inb3Df1PcTX/pnZBEVHWpPgc7lDe7V
Jxibm7pv8ZnkQ7cj6zYnop/1rrOYmJ9JPwtcpHOOw2JzNFyaUl3OPV9OWz1eyHScjmvRBfqQiRwZ
kukh3vQtAlr/mEKEBS2Cf6Klt6ajVfmG9WNmxmD052Vm/vzylxtctoNS9hIXsGJ47fFtxeRkUImD
PUhQy2EQ1mQ6AX7WGjuV8r21ANDwAFFjsyPadTwl146x2zVf/GlZN3L9crDp8LbMWVisWXrZWKov
OfbrGas2doApT3VxwYeh9AbX1ZJ0PSZ7X/vygF1xW65cXJRFRfcSo9zUaHB3+T3fvLsC2Wc27YJA
rkE1udOrfeRIjJ+ZClO5yqdgSWG3ZDk/B8PWAQcLUJQinl+vvK13ufb6NK4T7CyR86jp+mPVZUuS
lfgyEOMMEgmoZBYw9VLwMhw9P3XrdOoBQBvGiuzYKdlA/rAHhgsezaKCZS/SZccsBbQzovyUab6v
m2U48m0NyayKkG9E7ZZzG3AdbY4UYTqnOumneTEZE1VUp2sfBq2/lZOyu5Tme0gHq1H1rJMu5HN2
nEY87wAs1MlQMhulWXvElpeRzKfbZQoORb085rP4zCqdRtiR93M/YQi0p7IZbjXsqVA+c9Jxe5up
CrTIJRCmvAG5Mj1AMrojAAxQMJ0VBSSassCHTUY/bSS4R3a6gHxAUzlf+my8UUXUqHEMIRHkRvnR
RUMz8zBgvk5oRvYEeiHC3Nr3lcLSaM4/NZO1oSi7j9M2RQ2G18pnTDi1dQuYvOCGl8pDbpx3zm7v
dLf0pp7EYrpsPefAq1WKP7UomKNnmqiBEpnM9qdNT2Fak8nYxeQ+GI99v7yRIy0TH8jApOkdF3Y2
fb18mDCfTKDmca9Rf0Bz93ry3siVZce07B94/vxNawUZFghcs9BPYsF9ktIi2gKCQ5/OIGaiK7xs
LpqXvIn4kg8AnDcaQbD7KNtpTFa8Xqa6EKbGrtqvc/E2B3heM9YaTu15w2VnsLtzvtnZLqvNuedb
MqXD2RIOgoRbElX6pLM5D6e8vrRB0+xc118MaLusF2AfnUKnocqx6dHdnE9GDnxKBnrv+TqZLat5
aDXwgnxINjK5kGfZLQ/4J26n2XRBA3IAWKGAzGB8cLattnH3bOaFH4MKXmagkYQ24IXBJY0Wgua7
VOA3NOickZbctNUaxDUD9xCTfCulkRjE97RthggkktrIgnbhhnftyqoQ2Rn2nmwKMK1bjSxL2LE1
gp08ls6MlepjzVa55xYEbax3bSFuBIEYwJ27As1kPrG1irouB6BbL5fLtl16torQNdkW6WE7dfM2
7dNt3DmaDsdZzyqsaj9EuqEf6hHZ+2kFfJFd0wDEwozcd2JojMdbyBcoIDRzGqIN5Lo0nR4KKwJT
1mtcYybNjME26+x8VIy1DAcvbusZ9ceU8neVz08p458DgP9xEfjPjQT39ii/ngYF2kMvjcj9J4dJ
Z5Raxt2YzyD2kfKTo1V6IUp2008X7bisoYONCuZNr2qM2ohNy3CNtgyKIiDdh4j4twsNjMj6NbF6
fhdsAzXDSLqwhdKMCWaRtFNXxGWuclOw6n7V/DAubXpwOKznjMRuyW5AcxaQ2A56sjrcpuaihlcC
BbslK50K0Yrf4q0yPe3fLVXpdzUTTezTQZo6pbCSfR5ShQH8s9FHbR+UEYJtV6VlGypb1mEdqH0t
1X078ivEiuoIfU/x8+/kHf1EQMdObLPuaxwEIadzENoCQVjuiQ7RXPKTGEHiDGrdhEXpfVzobs/K
stvpHJgjxI5rKKbdIxXMBlFgnhhIRWTz4k5N1cH6EYNwDNsXKC5Q8RK8Ji12knbzsUzvXM+mBMKd
TzLRoN06zFGqJN5hteEk2OCj8Vx+sK28Kn2TJRWDvbFux7IEZX1gW2h5zt6UHlSTVgl83ILNqG0O
QLSjieh8mqTTjVgnB6vVRkUrfVj5k/TtvQhg6BXMn8+QpQPgEtnQgavSFEd8sO9kc9cU2IcrmXAI
iRxHWyZCVuRp1C54CEETgxRSlcVRZPaDbM9tNp+bpnwftCwsLahQ+dqFTWsfVLk8BusaGMmaD4Kn
zjC6xNvQYAOs5WN1CxWnNWpTFHGovkR+gyyF/fBhhQJlBBWMU94Edag7dqraFTQ9koWkTK97fdPT
Zg2XfkUQlWb17CLFxUxCW1IXZ/2ShynssY3episvdhhxEA2yootLnrEQTAYUkmenrBY7yyg/Nj2N
6gArk+dZnIHimLhmuW0RcvuUp3sPFar92tXvphUlNPUfKCiqiPs0zpRzprVdBWuZAifxy2pAu4u7
chOnjKsqYs9CQgYKBJYfG3zLFldEs+1cTByO0h4ksCkn9NLNh5wzCA0rHqOhx1CCFKdV2iemx0S2
FlTZdRTh2EXUl/Io0go0LSKjsp/OBauHA7joRSPcsVXAiMquqmLd5DIaUntBlMxMJhaUrCtdo21L
SzPL9SDGqTT1AHqPZKAyCT3uAIL73VaQ+kK1ro3KFXAZGUzf9VA329qrVVh3URT4al67JZ7FSMNu
sFdTDUrtpvAUCYKtCTa9RGPf7jId1Enf9qA/uW40ILfRRAd8t9kGHHOiuylgRTKV/XaYgZFrN8Em
7bxMoPEqBaq7xnSFIpct3UmlNiF5Xt+xoXvLB7Gvak0uNuDZBerpcR4xPb78RSZdJxsDkxDfu5tS
1aBzFClIGiAHlBrqflm5be9zn791LZQvMy0sFACn8syXdoa41ajirAmbTNsVV4JfSLSS/VRYve9a
yy7r6ibVlQqzBmWfhnkyWp4ZDtoTaDeAVQfxaYM64Z5MLTJzs3Q7yYMjy8f5Iuf9dIs8N7bvIjUT
e7XMU79b2+5mLrNHOWBYe9W9tuN4g9m6nv3CDJ8BxGaMpjHoH0mL5hGkEVmG02ImXxuoAA8fiwWc
RGcAFoqq271QuH+Jp+7j2/hbUvrCJf/OWN/lZd4+Peb3f/jUxevkzfcPPM/j13H+v1Ldb9o8vmGs
CnoCfr/54ZvmkheG+/z8L+RWqFcC6KsUAuMvPYG/kFuFX1EMNXykiYQGi5c2sS/tD+gVws9EE/5h
DAUIjCj7it9CIyHQYgKEFEgxVUL+K/yWPXc4fN0BwZ5b1bgkHJpHGSfkO3qrMpIG00ghSM0IRxkf
aghI7btgEFCScd27fkMI0Fde7XBHpKEiD7uy9bFvQTEEfGdEwZakHM+uVQC0+ofAqi0GHesWBfQo
t+F6lA/E158WZJPSjq+hRvd5yvIEJJ84BeHMNuT9RmVhsqkCdXwU2lAOyKdIZVQPc9g4fTd1UphC
itNA7qBq4eNpTOOhDBKs3/O+9aHTAAKjrwz5iyTzTXPI90vzc3MI0YD3QZ2Q9LuGCqexXYIAmkP0
Um2hXqBiIk85n04T7Q+FskASobx14siwDSK9b0Xc5MOTdVKENt3WWM+pGaA8OpVjGbGZn6Gb4sEz
JI9zd7R9S5OBqDFqWpwei2IwhPidDlzwJx+CoX37GxuDvEKV4qBhQA83tBB/Z2NoKM6bTLYotg5X
EW7FtWtJDbWc9UYJZ8OpJouhZWGPPUiqUHooi8nGSOH9H68o9Mh9PxXJKWYCumOJgP2GnzvJv1ZT
cto3W5XXU1zq+ljfCsTnd3amsSih/2Ho5T5jbDS6GZgBIEAg+0wglKe0jBehLwUUJhKQCpM6tRTk
AKcgjUAjSwTdOTa0XkOPy8B3Cr8ZWUVvp2SeJxn5qSPxwGKogUL8dv6TXrJ6D9mHRZnT/q4gZui0
P7sVXRVbp5PRK2B5pSpD3euIde14SMHKvKZgaqhfHXiToaSy7mZrzJzT8t6SJl5ofTdt6OiYT99f
ODLk9xKYGEp5ALqDbd8sI3TVOAAf1djgt7ryD13rFcDbvjg0vcchLoFAZCmUTctMn60Ep/CTHKLh
sHWW/l8izqw5Uh0Lwr+ICEAs4hUoavW+94vCbtuAEEIgEEi/frJ6JmJeOmxfX9tVSDrnZH6pimGV
Fm0aTceFTmHVJUNX9TR8qQPAN4s/1gWqKbs1zJUi4VlBrXP71HVDzmb+uY2RuNHx0xz467O8a5gn
zr1YPjeVthcYn7oYahkVo/uY4lkegNzBuOUDrLqWFAp61tguBST6oH3QbMqXxCQVGJQ7tnGdU5tm
O9mrsfACY+AZd89xi5mMMuL2MtPDGYvzPcM0AHhdnvto+Zx6DG+Dv6aVJfF3Mo+PNVnpXio8CQu3
GEKIYDuzxn0+K0juWQI7IPabnfThbaltqra0O8KUMLtF9LS0gtjdaOmZ2vo4enXwOa0glUi8sksa
dWZHl+g6p7RnMkJh8Ubm9p0at0qq7jxj8PF5/ewLtL6Dz/ernspNG/XqobXfOZjM6LATVtXT/O2t
UAPT5QkHnCwMDNiCT6YrZgXBupGwNGp1rrFu1tgClKJDIVR010RDVqEHBCIBg6HQsWzuXW3M0Y9u
1aJdiXqwB9CU3XlOP0GtfqY9ux1Hrd9aqtEaU56jfQPtMUDU541RO0DmN5b42XH9O1v21UjC89AC
zIK7z3Ntkkfdp7waVD9XJJt/t4HmvqXsIjxyZu46s2lMkbIKJVoLvw9+sXv+NBwv2FzY1LDKg0rR
6lLolJVjuK371PJq49OSD+iACl9aTO7YMBNr6ipIJlpKdkf6XtzXy4yRehhZDjZE3CU2LL2lx9A/
gZdag/Z9TmH4ZdTtXQcwhDimTs0wL0UcRjet4cFFteSTwve9Vd/DnPklWbwOT9P7Nk0MLz3rdmMW
3W1QjVQ2n+ELNLlWXbND/xfnoJVYLjV5p4F41jHc1jWE6mpVBteHnzf0iAPUBqzrYN3FScAKjgEv
dwt/JpK/E677yhfNwwTHNM8ivCBYIKXwW/qTsezZDX0D0dbJe1jGZ2PGfIon+9wBUMTCIrAtlvgB
srUtbMD3GkYkxuXwLpjtxdqu343w7FKTkKrL0l++wnG2y6XnAjjNHON0k0tVW8gmkU5fyEZ4MafY
BiN+at7qPswHQMpVLc8zizU8Ti+sts1NLzWok0JZ3R/78Hn2+4fIkRt/ZCFglTBPQi5zvtn3LbEu
Z5Fddi0BiEJcHnYcApVGLkqnO9Flere45Q1RoL/Cgb1aGtmd5o69jYTepYJXago+WYe5imS6Kdj0
I8I4u54+X76PCRReOMCs5YmZMDhROzbFJoTdB5gPUg+zKtohTAOkdg8c6xtLsX+nfO1PBPZ2nrHg
gikuA0Cpxkr1xi/R/R6EWQ7BNquL9Ne3lMMghNHD9jz6XsLVf03YMNzLjT4mjVL5BtRsz31IwMyS
9LRw4xc8wnAQ1sC1PIqReYNLTclaNvPZrNI7CT8JD6qbz46n19WPQb9RQ/BJM+84eTX0ciYObEvC
na9Q1rl+6jnFkAsmS9IH25vsb5Q20F49S4rGeVG+cr2nNWU7TEMUzUFJ7XBXN5QW7ahUGWZ3cvsb
K/+LQmlSg589iDbZUS+7rS05u/ghG+O7JqRrtXqZ2zMxvTqR4SVp+2cwMyucwEaAll1oz7A81FBc
FwNWEVTKrUnCUzIkryLuRKU2eOoiC+t9qMgTmaIt91dejKHe3hwJIKL7Mtlnt1RAADFQ/j0I/jis
wCdgbQUgHVJUB0r/6ma9vi4gFKEOP2zU3Roq1zOBfnbfBbN/hHtbKEjNY88x7oF1zVc0n/iZ1mIL
2FInar2jjd89gh1zl6hWj0HkdY/k+s8ibhsyY4xOmCwhOv7vy+uMuZ7ESoDYwv/oG28q0wF/oIeD
cEqpuv/3vU6a+kL19mq1X45R+jpvWtxmNmtfpgRaTeev72i0p6MvTVIOMyp2ujFykAGgHizwsXIW
+GFt6WliMCgxQunc30qO1uQhXtuXVLOwWLVej+OWXoVGkIFW57YxM8RA97757QubWFJtTdLtrCdd
Oc9vDPY9jgr+MS4MQpThu3Cd/oRp9zykQ1CSTnTQC9fHpO7LpluGqyj9GC5QoeboW7HpjYKIKzII
GfBmn7iem2K6qi5yOrnVbSDcfB/rLUSl7AD70EGcNwmRqo3ljtPxfpadD4IjTU9imJ8cMXfNknn5
EvMf00LZD7RMc/uzpOC2Mg6OSCb+F2ppvqX014BKqYh5xWriO6DXXZ6OKcgH4deQW8ivj5bATJ3a
xREZcuJzUTJ8SQTpoU6gVa6TIKd6+mOWocUcsH1lRvf3TTr91pvuIYXr72UZ94Gu18LafdTy4ZBN
4NXItC4PcCEeoMJOpZ3gCkXAHSfZtjnJWrWXDi8y7DXWnVCXLuyWR0PFSw29NFeT/o01+If0a4Ia
U8wt7ws1QNkeN/jh6V9jUhRA4UU3Y9d9tQn0rMyKHyACIA22juXKr1kRcEjEOu6ScuMKBLc/3ZM2
6Qui+7GczW0yeI9ro76yxqwl38SA2iW+l9rJ23BVb2k385st6o5iTdoqEcM394W6JbCGcwOBGy5I
j9aAjse69kkeEvS4Xev2SqR3yaSyvdiCp2YOwh1d54c53ObzMil3XaBu500cJyynJ0NKO0DdghrT
N/20Fz7I2GTr+wI6CtoBtpR8SiTGkJaWvM3Sm5VYvZ8S8aX5AqQmvjdJhH0u2XWmc1M+r00CISFF
wxQbWdLF/2wGskImXvHSgxyM7nRaXbzTYSAfw9n/8ZiocOB6ZZAoCc9sPU2TJjeA7Rz8IfnmQvh3
w5LeeFtUqShjT9rVAOGSPdgACJMqhN8QDmkOgi0qmA//koQraJoEZgschrKNU/XA5VLnqo/GQy1i
Bn1q7Mo2ai985OP+KgML6HLHNG4ueJ/F46Q4hNZAFHTrT0sy9nfdBh8x7TJaaTrEFXCyd1Ev4alL
wvDktu4yzbUoPNtcoJu2JYXWyGGSFiPrYBIm+8YCFcr68T4d+YEF0PlXtIU7lxJ5ynjwN8iiupoH
c4e2846mc/s4jc10G2b1baO9qlWzdxxIZyrfkz+QFefbrWv6kmwMA46hX0E7n/Gnvyq51rvQBXER
CPnY+YA8o1Ue+Ly+DBtNy4SkQTEGtq1kRtoCDAeVQ3jvJNwjMLg5BUFW+GBpFaK+5QAeBsJ4T/OB
wSaDPR3sffTsaFNn/wB8ry1oNDqUB9jJET1noXBAv1O3B9BeLC8e+J/cV6F+SNHYb4TIvGmXS4bq
hlNY/qE268plSA6dJ/ckhU7dQOob0ggdDgzdXG9pmEvavqsmSx9ZYg9WiofVQLGGq5l3M97VRq9/
OVoCNOgY9shxwpwKDTiZCyZFES3NqXZzB/CY3Ht6/iNqAPgB1khqq2ghOPn4LcJ6aNxhUhIRVW2P
nwN5uEQ5KXGGjdAO7ny9HRPT8IJv5Ecb74/m/Tl04labZsttj2YtHCio65X9MvKARbnCyyTq5GGD
VePmo5/tSzfr9ghlccuHtn7drrIE+pgb7cefjIm7TqGgGLigfTf8BPpJsOct7lBBw3YXUL5zoDX9
sV/zOQ0+M0zcOKghhQbO5rG39tfuYb8Q9dpKGBAqPEb401q/x6HnVIdUx/w657a+o9hecjhe4XxI
TDuAPHhmyDrsIlBDYX0NUQTngLRow8AmLF4ImbduCjBqt6I3H20IrszhoK/Gkfe5lz40a/yU6eRT
6vouGNMn0nU3MLeeQSrfsTi7TXsUwmY8LiKEQ6eXIgw+RFeDY8iS24l2b5aGR72RpzlmS774qlh4
i0aH26OTNYbTCEChJ5+haSFYcsXS+ujZC2A92ACvrk3CGwztBOhT3vLlbojEM9P1Q0jA7tLRBzmH
SX8YciuS25qpwza0nywen1pvQmxHj3f1hG/Ykvmhx8soCbpSct1gc3ecxXhuaLLXsfgbtpA/tNn5
3o/fxUiLcP6wMbj9HWl1sSkCbg6ew6Yee3cfBSNAxwCFbrn3aMaPPAzzvp0vfmOPHIo85tJZliNa
yXwJDm7PcR4Tns67OV0+lyg+1pmtlBzo3uvwGjxJUFXj5eCrDbhRkJUsvYzjEJZcejfgQWjdnPqx
IzgHwReQupW7UZgyRndWxnUkYQYOf1iikK/RaBTX5BDMZM4D6rdFSA3kX/fRdcMdb1Xereuu02ta
uFHhVfCHGIvOzxLIEX+7OdoKlqXoWiNXxXNg80SkWc47ABvh1u7olTxV7YQDkCSYY0w+Wq2gccsj
AfuAHBBSDwg8AUr52y/ssm4uzXWrbq9P1qcRqxQAPNGNGOu9fSLX/bpMaBwjVSQKQYHe0NLEEejR
4NSQUJZRpjTcX1sCJte7MNYJgBoGMrTeT8v2d3XjO0Pnls7juMugXABeiEZ43Ec5ys91WEegf6zd
kQjkgkHmJcy+PbMevVWynC6TK1fQpsVC7b6BHor3A4ayyWzRDcl704Co6dPwRc8jvPbh1zfjm+ns
XNZ9+uqnwa/j29sQmqLGTFY1xvtLefPQbMEFROuXTmsL9KJb4FNDIxgHs+8dfUPi52EM6qhEhPiP
VOnnqGSG9re7ZnNWeMaJKSzugQhj5eWb2/a17W7TYPtjEvHDZmg5QxS+bMY/Merfz6lGzin6K/ph
hoc42yLZOtghEmR+NDwl4/eK4aLIVjcVZGgPK0m6yu/sTT26p6ifWF7HH4wF9I5nh04S+TjCOWCt
Kdt5+OCzhwLsLbaUNVDbJoQdF9TV1PdDDk1OluLIbfxhUw3/FwADAShotJww2oN4iJnguV/3xynx
iij0unzoWJAPHlxhhwXlwwO1NPhtp1HejG1bMhHzp7Hu0heWwnFvkviJY529BPotWdxcTtab9zEd
9EuE342qaR97wBYvfpSeunQK7l2jrv2cak6CZB/9NGQ3POuaFzy8JMdPiE//Pg0sPKslpu3h36c6
Reqo9Ydju6VZYXvqXsY0jiqil7BsrnBASNbPgdRFaBEJC8MFhHRMi2iKs0dMbBcyZNhnSIAcXJD2
HwEOOqQ2ujemgFpyhM/wyOb+Y9sanKgxTjaLAAwBg1mwJEtflrY9T00ITSFr32Gx6duZQ+FexPDR
+fC3Rgt3zKxEfqguue/7JnncBoD4cEDPqwRcvF1/a6o2XsJb9k5gVQGeBF81SOoPxI8QUphVWNBl
hRUX0/WDAm8M58R/dF4nb6MRGHEUBctz1CMZ0WdLMRkzX1oT0+fVkUO/1erSzC2oltDXBxe2j8EW
P3l0QdsB6JS19Skghj6tCRjotrWHdUFpj6fttvUS/QQUagb1Y5tdoGIoMOFSX8IQbUAyQryRQ3ed
F+VhnjDhLWjYP4AovBgbZA843NEEh/Sr7VCN/n0r09zmztDbLGzdCRjc9jJ38jiSQf/hugsKpvz7
RsLNdovddS7zd2u68uM4enmfJeFrQGC5ShM6lELWflAV1YXrPUx6KW8PYsLYPqY10oxrGWPqPXfQ
OnG+iuDs3BVU0fFYNurvOmLBW8KGwiGfs7R2wd5IP6Ok4Zi8wudkEc11hdw43pod37oT+Hh+0QiO
VG1SQFWGSNMA3+gcX3NLlm0njDshQ/ZEzXJl38ffgNndkKWmhNPq8Pf1T+ARt72UiFpN9a90nqoC
rqu4BmvfephJ5UPEh7hYQvQPOqrTvO4luXC0EpAIjUTU0pK9HZSqNtpEO0gxz1B/p5vNN8tTUGd7
9JHDGQmZWyvXLw9u006/D0MalunsEui1yYGq5RRvaJrrenqMBnrwIjA/QWb+GN6DEuemvdlAVM0x
8kOBFbaYhYYorKNj1ng/9VKAiYDD2vfQRyQBPN7ORednUZ6BbPNh+OQWzvvOLoiUgrKTh3Skb1sz
tvuI87ITvv8SWHs0tn+GJ9+ABki6PEjbLe/TYDk2ApIpCdIBE3T6qKfkFRfq3HpXZiPBLtz1obpb
6gBBlGxme2HbP+iDP7h267PpzV3Y+3+aaaXHpY3RGU9I52Q4QAN0ZAXvm9M8U41H/iSuXVOton1c
B20F5WitRuGvxyHYQPMF7K6WmLfkBiuhrhVM5lV4oCvUcNapKRIeZgcqkAvOU9DQwO+v+yXtj/HU
uROiqSEqH9RzhVazXVFhOhEHOc4B2edhJuqjVhBEIZRjWInf06y1iOF5KNR1d0Mk4JEBS1fgR87D
yecZr4AHPHvp7xKdZZtkh3+/Zuhmd0IouagXGR82tOIiB90wnOY4bq5EaNTsEXy4C1eCt551h0EQ
c3IKtnY+t1vRB62ArtPFMADZyXfa7qAAwy/KJuic9XhEJxSe4L+RE0gscpoljlmyhHACYGmBjRhO
OuqG03D9nf/91IN/IBIRIXCc0MOCBeHNY7NPVnuH8MRlXvs+rye+FaaRA2wRbBdEEntQmk01+YO6
RZu4wCJ66CX/7tfPHmvgsI5ht0N06xa0yl777Xzwfb/J+TdoLkB/Qo63jE147TLC2VwvX0a4+Jrk
eWX9+mScanMXIFvSklTmfgwdIfP7YW8X/SGfjBgAusPrLey6lsgfqKrn3p5C3D7xGfnVXrZIoBF7
hLcz54u2bzUHttbX4An7bblr9Tco55cYsmStINjgaIumbdqhD37JOvnTU4JG3NnPOSPItgTjw0Lb
KA+lPkHhwfCw9Wi2hxhCtkwVsumpyLG3xY4tE47YDW3r6q2XzGXniX9YNzsQUfxtZr3MEX3/NYA4
DOThPKnFT9TNh5ESTF/1AP7Aw1zMjDnExr/mIEakpPSclYTRZ1yeBZzN0ptuCc1um8IjnBlS6Kbm
h6wBWj9sQVCJ0VoEZ7TcrQ2ic6ife4Qjnh0Iq4sD7+NZukEKncE/UXgAI9l+FmPqM6pRluM4GuO2
f1Bp9zlY/hz68hy5MDzHeP/4QvgdmUCUQQGdEZjW2+yhZ2BZbmKkRYZaxYXoelKR2VzlL+Pnvol2
weLFOzr2Y77YMclvh9axhw0+o8NlA4WZ27aYrt1xpBO0zQi/FDSYEC71oqJlK1Z4NqgcruORcnro
KOIzrg/6KpwteUxQ5+AEYFZfomqiUVjFffIjzWO7ekB1h2mqtMnh649X8OqlwelSSXyeklNoq76P
zJlZihBV7U4rWizlifEZqSzkz8SW6wb2Zwexe04j1NSlKcfBxbkDw5OnAuCSuNr0IYBS0j11/vgR
8+Qx6+ok34h4iGDVx38idmMaD2G9AfqHBYPIOiHfsPazvn8PRp+VkOsEkjmDvSUUYWRAip6+QksI
W/No2cfT+itqPyuSZt3VbmmAUqn4NEJW6sQIptIQ0MDdVNCskbtZq/7QLN4fhJd0PktoQ7GSrC22
UTxPci65R8OnDy6Rjgk7GCoRPGfBXSXlcEg7eZlaEwCmg6KQDAGYpnHGNm35C8PkW2gJr4XN+GcK
gblgjvl1mb4krcKh17E9grTA5QAPCkhU+Nps6uEEhmg7TuGdcgj55P++NF2//u+jVgsoXyu77yik
m39f9wYjT///FEUNjio0mJwFPSiqPgUk9e/Df984Bt4IBT1aywTO4P/+y38/lMKcE9q2+24QeMYN
cp0n5Mr607+PcFx/RprfxUPt7xFZumk8Tx6so8B35NzfzKCc023G+QOhp0oi3Hig0DyofgQDuIKH
zmx3DqJmzhO21ns5eV8JmPiCRBam0CweTNKbwk9ipGaHSih231Nqqwmh9R2EyR/VL/txQZx99htT
1jMFxywJ/pQmLVY/tU+0vadxkOw8Aqi8TcYcK4zANoGsJANsFUPi5S4ZRXtcxuBdAG64hMz/UWgA
83pO2p2XBT8hQwi5nxKOkV8fFXpKLMB7sqb6sgK4WhCmyLfRbJUJ8Irc6B17nqaFID50aTvuwQm+
aGPyZKUiH3t04x30kyvhmC+M/CDWwIrQIZMV9iIrW0+1L2HnHz02fmZpdMCox0oHgSkDNH5GRb8P
l2ZEXXJl6vx0NwB8zBqQv9nILpiiKVqPMC6wbKGdxAsuPmjR06Brg6uH3jGXMdMFbhiYSxY335nv
T5WylwFt09nO298APB1aQPmVSSxbEDGP7ZRuOC9MVE7qreuC04yUES7eYAuuuuizPRib50xLwC6t
o2XHMElNWyYOTVB0oG+B+u6ihW6I6DcQiq7LVoXb/9Yu/t/kqGUV/X+pXxfx/1e4y2rEMXxIFtcl
HWowsAga4lv+/eMRw4oVQhpaNZcBggjsQ0/9Q8B9tdNKHKBzSJjII9uFQVTCAmnL9gopa4u9ZxnG
pNBbx5uakCPCie5ihLz1Z/apPd87pQuqkmHXazgihLkV44cgxeGVDCt2BYSdW0RSIWBBoNhFjaM5
9ex3gLsxbjYawRwy468ev3uZuaJHeAa8hIRUjqneguglOFQ74mGubRE/pIq8xi6W+SBDWgkZ/B21
9HcyHf9uTZSPISAB4BrssFqsxbW1NwuMpmLq9eO8gJ2dxYJurVemQmTxtQ9dlm8Cb7ddo6HsAh+a
qdJQCrxBgUF0914apIX2caWIbufH2Nwv/Atin6hCbwFDag7RGkQwMsxyE03LUeAwLhlRuKXiT5PJ
ETfHZGnpL+Ky9N1aBHpVZXpr06nZ1Y3YTlt0SHt0PdhRTyvdvBPiDF1lgGSWmWheU+LqnK8gcyJk
KkHGwK7NMvLiSeQ9VcPgeiPBg6g3H47gr4rZ65OyDgJkRd3pH/AB42tCNqlbqhF4rrIBe+3rY4+k
3pTkuIMgvRLaXQ4fsNV5ZPwAmAX0SB/vSIMhGZogRrRM/ghUjxxl+hVnMz3pAW5vuqEmGlGm/sYr
Cbm3IiPgfCPNHUxZmdsBmIRzm1f4zfDFwzGFe9OGMG0W9GEh3LGBomKjXPZNmhy3Y0hhw1HkNyKD
CB+JDUKKECW44chXMMRfekUK2MRmN7Ia6zPqV0wB4SFt2ZBvVl5wqn7PK4OzW/P31vO3yiV/MPdN
eAxALeMM3gXD3T0a6WkNLUjHAy+Q7loropoXXoqrSLDGOzF3HPmQSR5U1BEMt0sV9O9hVz9Hcb3u
2bBevEUlp2yQ6MtYhIc5yKHiyP3kA/IwRrpm182IFAR0KWxrvxliuz9p80EWJG8nn05HLptfh9mg
DTiOJta9KprKs8XsyYJx3reMdaWJsqFstr7ZTxO8axe5D3gZ4l4OQ9kr2p/8hqgyVvNZzc16FNAx
esN+YtrjUYIyVuHz1li4V1Bq5iTIijVwMAbxfGkM3RH77TlNocWKvik1uoOeiceQAh4C/Yacj0WB
0IDcfRyeXgd3VbQ12fdL0kGfD5BIGEJIuOjZQMuyB3Fdq34CzVu5JxRFDEp8q3dGZCn8lLvVC5Gf
i+kR+SnIKbilBxp19gryOycr9uSUugc9ubMakFvBlRkly8a+xMqu6nTuyrCmMLNEiKQEeg00TEh2
DsGO9k88CkSlW4YVYyH4jwPet5D8oDE4e5ir8nVsbj14uKC6HZCCucng5F8cilo48qE0TASVzrp3
3BK1HmILYq8ONz8X2xAfrvceIR+6PboAB5zeQHFE0U3jI7MTuAQbUocaaSP6O/jvnHv1A3rg3RYS
lYsInVmQYT+IhicFwuvIHntoWR0yvhooBZKxEHZHxL7TiBgA7UhAta2HZHHi29yLjT0jjV4XCOh9
ZJFIsQRwBVC6LR0uWNpcPjmNuJ9alzxS05kL2FgASnPVKZAoQJPmcPyKgC2O/qcv3M526gUBQcj/
lCFABCUFgDpk7YamCOTYJxvXRzVBnIzbZDrgICQVbwbUBrBPc9eOxZY0QylwltBYl22K4Ja14LRh
PtMj7kxsCtu0Z5+54LDxOi1shpSQx+DtJQo3M7D5na6tA2KlkMFyKoeZ3x4SGn93AeI19Q1N2V+O
+5t2wgcqSrMfPYz+DlnzZ59N51gTrNAY93PM8YgbOCA0N0Dw7JRlO2M6H/4UPDqFYWjegIu1PgZZ
AXGzoet5hDWBh4h5PmrXg+u6R4CvkGSQFomvcoWbPiIQOeGSfdU9BqJW+HvYRAGQN7HmzXWWYK06
r9QvrGeetgQUFJ7gCCMlfK9TfmVXG2gGTO317APFh2E0RnGKHRUiyp0kCOqgMoxrCiV9TT6nbgvP
CErjGVMoFDgdCeo6JLVLT4Q+mqzZ6xF3TTjeU8jmo4Wmn+2SiSy4sQtv6OSQzbMo8TPMvADjct4M
GSokFCIPPSNTElEg+N0aIB5MD26OM41+w2s/ssVIRaHOm+AWaT3IOrCT99H1+7EOTxYBDDAPCGWs
5k8QISkUemWatC8zdltOjdZlN/BoFyWgzLh/vRIF1mwRjLhGrLbLBh/BZ0UcBU8qhF6GBVgR4R7c
DLprInI+mEnSPXbrc7+ZcxAPAp52tBbA+pup/SWKwfqV2HHgoZDwGNmGq6MMchLAWGH88R0KyjMZ
M2/fDDVyf5hrYBHBoN6aRzvhQhqHa1gQrcWBO/iH1rSyGmkPCC8OXpsweNsm7PnG5/SyJcFltiv0
s7p/RwgyuABIu1uCmlX4QbhSR7CXaZVAVHAtWuvqC6R3sfOWFtgEIMolgVO94v4zlyqMhJCDClAc
+GjqD/HSvm0Imu0c9W4gZp3dKpGt4ggk1bYpDCbeErcXlD7up7maiuCd5z7LYcDvmpWvD7PpD0EN
NsT57rhk/7Cfy2i7tOQxCognEHztXzY1lmkgvmJcHoDtPkDXqt+WcMFhgBtv0GlHOJsS8Y1mhj+a
bg6LkG+ynCijeUi9Vx2YFLku3NDVp2tbEvvWpd556nTBGAqdap8n3q35QPtj0PDndUFLK3FIvJiI
il0MYg1r5z8cndeS4kgQRb9IEbIl6RXvoZuGoXlRTJuRN1Xy+vo97MNurJmYoQFVZd6896Qn14Uu
jwF/luAKrQuba5UHLh2qduZSKkW+fcuNcEEBFsyrMF9lrdOcgGKgpBg2jUNZXC23eZTio+6Crzxt
242ytEUocZKiCTXIVbsIIoREfomMJcORyc7ug9K7vWUG29GVGB3I+wwgBmY85ssIUsiKGwC7rlNv
TKvpt0Ud43dzwKTocly1JaM5NJcf3W4XWS+Hc9mbUGVy0kO+FqGolM1P6tQm52S1tzJTzJVoTtVE
QSYRw0cmR/NEmpe86/V57OElaovmmC6JpRu4J1KPdqRam8pJVphMedQ6zyBvUgw4vbJDPBgQWQRl
TKC5VzrYFeODtyr3wpMcmETqjKX0/DcohmCHc/B1E+KMqFNSuanmmwjVoYYGK9052emdkgGfXUwj
WnwIs0zAv1QRf9POGrIzenjo8N4TeYmmtyBrmIprb13r4nLskeBsRRZtWBRetTaImHC526QNXay6
4CR4tqOFO7zcr9Yu7W1oXGRrFtkUwbLAngxXbZlyhs+mxrBnWWhuoY9chyG+ZTrD/6Z465KWCIt7
53e0F4FEehhQYKQoaEvCPN8OA61rm0wfKteuZAMZMqzKICvWqmkYgr7EmB4lG/PjslG1Oa+rxiNl
RB5NZm8aGcpQsx+2G+yGxP/nh+mziQqYVJgqxPB0/fTsVFxUiMAfTRv+pCkoLQvTDGnPByTCfAmh
EQEkO5DfP1QWLv6Rk9RrmEBiiVmpNDlRHJYrPA8I/u7Wh/4BH2MzjPspIzWhCzobytNN1eWk3e1/
unp9SJkD0rDI+LrjYVlFsqJYNPnWBkTekVuCHFc5wfXRl/+U33N19PLLiIYvIX2YZGO7c/Xoc8Ce
x5Mu5oOG30Chk4IvkkTSZLURbvZRiNE4YY7bM2Ps1kbEqRoHDHTA1DTUOaFv1TPIY5zfaqEF/TWq
1XLCoWgHf5sBIySNmrkUdfQB+0zb+2UIHdLHhWa3yVEz678I0XNmTv9gqBnb2kPn+WCqt+Jy//Yg
CpGj/qCTG7glS0gew86k21wVUfPE68oPSHpullSvhHXRLAM9+mGmdepTs17pHUpotQmt4G9bJiDN
uoiwdS25vsYSV7bH26b+0O/LWV5xa0+UoXNb7LLRw7cumVgkG+WCZDP9FX9UCfMA3wPB5J10jGru
iAoZTm7SKn7ybdG3RSVJdWuYOoIRb1NqXl9fFC0eL+TKnbkVoauZaHiDASSqu/WhjdmN+T7ZuLvI
cYUGwUxv3ZPsJc7YNPvQK2YbSlK/+KWeoY/gWUZTrVFgrYj/MFREYjxAKWXOiEP+Px1JnhEj4Hnd
9AmV7nqIKcIal9eD4ew3mA5WM3yWOpMzq6LV8nQyATOwGMf+VXhQU3Id/8sNBL3GY+yDQ++Ax31D
lhtt0sp2GN625EArhmHeQqrqffSbzVhH29f/jDtvpbRbPJQIokF+1SP3HyjJt1RGZM8GKtBQl9Mi
tV9D5HZuy3pcq4GL0TbLmc3l6HflVvpMPAM9XRSaRBzrfnU/xroUycsoS/ps+5KE0VfbZi4fe4I5
PCMJbCbdvLGNY1Mw3XRl+J7aDydEMg2Ga54F3wQByVlGKND9GN4K3FH+kD6KqqROj9J1PkwET1U6
H6fud6qmR94M0VLWUMeo8nA6Il2GkrkzYNmlZ+5HRrBrs8uf3lDv3MiyZ3VQbXNQzxicJJXOhMOh
cu+e1cGhLMVvPASnZNS+XkfWlKsdbsJ1nuCW1qLpahGIkUAx1EtNGlvtN2kGfNT6W8NIa55p5ibI
BMVD4b+CPKfeFR5adnoTPVHyuPzxaj2Z2z1CUt4C7Bm776rIlmY7nHngTmb3ThfAh6sMG1nd/g69
6qIMTy3rMD+1RG5tg8orjyasE5H+bb0KYc+kRgEEYI3fyWBbS+m018YnkRIryHUJF7L7ChdXPqN7
H3kio7Xuyz/GNKUbs/U+utaZq9SnoX2Vllp3KYLhFNG4JxFNKxMFYoOaDaE2TN77uF8ZQb3G/9IE
9lmNYAuBXuAVCDHKFcEzMssnOg5+yeplvaj6lSkIQIyqvQcGB0WbM4k2op1r/xQawdGy5ravusw+
I78s3ER9+/r4SKOU74gIrq/vid0yOae7WfSwMLB56D7FOzZwwzr3jBujsuapaWOi0rCTEqsPF17a
Qyyj8aFHKTTy1C9cH+weHpBJJHJe28bbGMM+GZB9Zy1INTP4mbqA3qwlJAAaCk9rOLO9V4d9ojcA
wGSvLVBweAqcue5N10B5+ZI57KLFIxZ7qzZNDxFsgb0vCPwGgb1ImwEUg/KwnHEmo9D2VGAFyCTr
mrT+XssxIGvRR4HTsB7KLaYEFG5etxf560jXjow0i1lslDcjR8cp3WwdhtjmRryiPPvognn5E5nk
eoEjVdzpsXCv7iCP/uieOVWWSJQzRwwOhANVzIBBbY2Yh6xjOu3EIBHhM8IFoP3PMDI7tM9Wl77n
jKTLqd5FDindYFBbqwDtWNkHd8r3eA9PgMbSWW2UES9tWvop9VRS1OvX4WmY+Z//30SlK2sOO/EA
gA0eU7+veqreomxWbjoQQQo2XihPqZzuhWu9BUl/7QvMRSnsCC3iN84N2tCIP0akz8Ivn7z5m8YU
DEx7XlTp4BIOg28zS3eercDXEtknIbVyHeMYctIJ3x/WkbupbWc+FeMTH/1rnnbJ3eaAsW/el5iQ
ymUceifSZd+ae8wz64SlM5i7ebXJMrWrJg6ZGJjibAh1BPNq//pETDvHVNZwrb6GLnFfLsGBMkFp
GxAB2ULU/d0fix8eu62rRUtCXnc/H38hUvkzQ4J9yJxjMYlPCzwGxJDsHiYJzmgZnCZUBWvQPkc4
aZhK9DMQvHMykqxJU+vQWvl7lQ1368UflI69TV0GclMdaHMv8C+NV5AYK4wd7IuN30LPKP/BcDyD
XKX0zbhTaFx4TgYsbczCC707mK/LSrBuZo5YO/PN6spI+KuAIxu7/CSw8M6O9JdTZtxI7RHO7vp3
xwAgKPDhY8dINz0aAdRlDulpcv9aLWWhaT6NFKAB5q6H69XFjLHWM8aq4ktxoBX8YxTGI5G/kPzE
0odfwFg9zBZKnuyy2ljzkSBLMlE/pv55bAC1NhMh6tFNMVEQ27BjWS511y2oa91LbGAPcd2tF/f8
ECY21OZPOY2/Onnql+eaZxS1l8cCaBfaQuC8tSRo8loL101vXgUVXdyPe2Jo2ywUC+lbHwWZdN3c
ObokBgWx1GJWM1X/8JDchN05c9P2LLSfgRFuo/12tvYG1+kHZ23KuS8WdlX+dUyMHCM3mhE9lRXY
Szn36vw5GvD9SnhqY3UuiA9tRx2+61B5Rx0EhkbdVdfjPnEMUhJlsBBBoy2Kyb+rgrd1iFEX3HgT
e1k9jx/DC9sWZtE2JV/qG+YlasKf3A23IzZc3/JBgqTJeezRdcoBDkhrLeqgoM0W0D7T6MtOnG01
kD+cAD7SxgHe7NGcglFbNF6403z5ZEK8qwODKl5/NAkDSHtM76gdGGdTjgWzIyPW+MBPenEyzQ7q
OcJa0FPQgy7t9R2FQz3rcWNtxq6eua68KdmpbcfJwRRi2/bF0zYwc/cpswHHNe+aN0Ac1ZngtqlB
gKMVt45hlR/qfEtH3IqG3h4UJUImUAaQgv4IACqZriWrvkjOsavdPB/5sZQNKt4/N+FRNooJacc5
dpV9ycVLjAh5VUXmMajIPvAkXQoRUQIGuFzjVWK1n1F4sEnFQsftzgVXbka0F77MV5eKj8Yy7lOa
74aCV9y0xloo/snDXkWRap0SMll+bO6b0XPm7sBkLUbgITlYrgS+zVKi92YGiOXB1ecZyak03evS
XVrtKYox7SqESWiHdBrInV4BiaOiv/JN1SzpFN9Dl/cHTfOpNzBqJ6d90O1sIGVF87ilEZkkkTns
4HTYgyi2DcOJ1HjmTHKWjt9cDXhDY5cCNaEX7lyTaKC4487Ymo2Sy2jqn+VYQk1t5mVVP0L6YS6l
ZdiZ71ZSvLkkQrHQ2YzCx5tV5J9taV8tGI/zKIbg05cMDdt7zpdlFkXXKovPjch2ZawfoFjhNlJL
3bYOhV0/nC5JGWsxn5U/mTAfrwpGsXBq5g1dvbKd7s8ryxG83mP4m5h4Q/vTKJy76KNnZfnwRqt9
5Uyg9od8Cw3tUHX9n3jM+bA94BCqcjapE/71nCODJQ4VIj6uUXyVVfzwIm1cSZSguEKmov9ba7Z7
Ru2jDfclk1/jGnrlwtBoPx1V7nvjC3c16b1jjlkzj8YzwUXc/Z1Wr7tGh82b8sBGCx+Hz9yqsqtV
9meQmLhCUDhdp0cVDaFy9+7WGvp9r/InENXG1I6K+aCbMHTNnqoNsa0a707a9WuVMzSeQC4JS8A+
bH70crqLVlw80VzyTD29rrm4Ja23cL0lJi0MveYIB55cPhzmBBtGKG9FFhJnMbQjHy/1m54sdHTC
NYNiYtPIDZlX8OwaL4oQfxme/EJ73FmOfkd+zWcebhcyki2RD7JY86cPxWNhp+Nn6WpiFZTJmSQo
Ao9v/0HLKAgZITfr2M0rN7dnKfpAgVAis2tK3RIHWHoz2JADf5SWoMg4AxUpoawLNSvXpfEIen1c
CBfqTdBVQESKVeFgTiN0NjOcozWVN4hjExpSfNMaOgupRiyqaJs5Xw9Hm1aamfm4sYkelUhlnpZe
GAv81Mg7OK0IKUT+dTCJf2Plo0nJ2pP+NoxVReZQEarF3yfT8BZ7wbuoNXOvI0zOtC5a8C6doAvt
K9lgoNKIjFGLQXXwdx03dZXeW8d92kRWZhJawywt8kMXORaeCYnSwa9F0MtmQUadEItxqybjY4iL
tywKdlFMcDaUbQbFgIRnyYKBgRHd68ZJ7HoRieJuWZO5sXXK0djTTnBwqpl99xsS2EFvfeRYIknm
qqekg03GRm79pltnvQmUvzkLyznZHm1aVJMYTDrLmeH0CJD1U/YUpMzVy0UyVRujbZ5p1WLPFDyU
UZNz/3olE4dm+OsxYw1Tv5pDUjkIiP9cveugN46KMfrRqoYLKuwp7TiLiBk+1YR/2qo1uKnjvJvQ
1XQx0rOxaiFWWHeHB7NjcnPTeO8NUDs+FjBZY0GX3WXyJsoDekVUAexaM6jHgUdoSt+NldwUlvbJ
E82xjDO+UuYhRkpNig6020gcvRx2QotXtXKuExSoPI0WcTq9Iitw2HhBsyZJ+FaKOF7lwr/hsDnq
hXrvU8ytQGhpojtP+9M1DCqd132EvR2F0kxXiQgZNdvWvk+LFTGAM3Uqd9cfv7VApmv5tkCC4kFY
ZHZ6riPrztlOI9amMzxMe7eNt7UWodfWBwsKNYGvkNm6e5es2Sh1sC0DxK/Xt3fU2qXfMmvBf8aO
Aqs/N26GNzKWW1MOCy8jKF/YO9sNwZxXRPRU1f+MRfcTEZNxmEbPvFpou1JMjOZxNnud6c4Kjrp5
lLxWTfjLEsuyqpDc2VXA0x+NfKdG85On9HdKZEOyMNu5uUPEcIp/fXB1q9BSILtSh8Fd8a1qPsWJ
uG3Vat1ea5geaqZF6LWXNyH7eyujBrAMKYyhZcxSEzGgQFc3w8dJFhtMVuJAKuxffzMZXiwgAQuR
aEcvzVsAstHCgRpmZgax2r+1kAfNU2dcXee09KH6CRxkYUjkOdSZ7qA43gO32gsju5kDN3SAjFD2
L8ruy4VvLCMjvbn2dFQxVUPeaTEkNLwnObFDbulxypqljsOJmdC55OzCqU4/nPS3Km33mjZeTIzB
hH2/mqrYaJVrLiHo/0kTdUBXm0l3usHPimjoGOS4WPCE9OB9R94pEN2jm9qNozunsUp+fMcEF4Qh
eu5Dhup6LdvIKd9WzZvrlRs8BmvdrTCZ2kwchuBPWSjiZBrAOWNm5RnrLOoGRBuBx4a5DF6H6YwF
PwJnh+XSQ/TXovhfp5pnbevoW6S9fHsAjadr1NYWhoRAGpQ54tqa4aL2o2MY0wfpADlz1z1Fbno2
sm4lAvLAnslzm1W7ijDAaGgEgmoNvytJl1eKWKO2VCMNCo4eNB7rOBVuPtNLbGY9vW8HwGyGb5oW
6CAanizZEe8KISMyLptbnGUrQWPohdnWagl0DwSrCfo4gXtpU/8zoZSbJaT0R+zvYzZtSg1LzaC3
8yHQZ51dV4tiFBc9LT/NqTPnzGORakRZb9xyIslIeBI1w/jKCk9blO5LJ6RdXXl69G5nOqsBhjJb
dYjTGYmPDe6kVTW1u+yHB+091/mGKLyz0PWTG/qLvjWTHw9vE9Knw2ecQ+0r+RTbqQu3URXCuG4p
a9PsgdnEn7me6ugeEmMD23ZlZGU4Y5DVz9q2wLHd/Rt8jMgmTjecc59RpLmHwtkm3dCxBiYrFgSn
bYuFGmyrUVDqZ4nDLJd0BRq2i3bgTFm1CgCjajHfsNhy8Hl10z4bS6KcfUDe4qwTmVB9jrbSc+dm
YJOXAW6OOcy2h90V3sKjvx3M1+3WRKspMXy0cpjOo+BwpbY3Erz9VXmr+mIXjju3rNplSZon0+tx
ownYhn3CvV25KsBLhXikeQTOBeZ1O4wJhkF5nr6jxjQuOAk/MHmx6OcV1W1L3hvH3Ph9f1R8YwrN
+tQs/ZKIBg4QSI84ZIaXKaD7rqiZmWZfwsbalEkXEJkOQ2XvF5yJNP4+9PzxMzOJ2/Ry0el0iyS4
UFUCl3UYBgFFOkSTdUFZX2M5BVDYeaC2CoyJq4DpzWqYD21M7sqMfyKo2LSWPCShGOaV5a0sHYXK
ZCkA6ln6HDxsD2QRF2EJhz9Lim1WqY8IU0rnf/i54S57u6h5H+eCdOncwMyuOxkTp1dNTZGPt0Y+
mXcdMgNNz3O4l9XEcECS75x3xvAeWAwg8sb6GkIR7Qb/o5hUvAqMADzDWOH56vcjzjY0M1o2Xfn0
1FRfL826g5oDYEktWzO96VEc0ifwbwTv4TYUSXQZVXWRra5fdb9vAWQofV61WfJkiwLWHcb3R1LO
y8qyyvPLZgqpUNc+m4lQOVTe4qjc2Hv3ZPRBkcBpm9vRWU34aWzbrHBMduYt1c+pZS68KCZhEafd
ITfLtRpZPxDwvY+S6KvozZZYg9EsJsfVd/3dcfz2U/VatU3zUM2hnu1Sq8yfVtEeXX+UH0Q97H3Y
Y0f14c4+2Vfy5YY4w1Ux1Nsx69UparmBcjV4n/RF4Vy1tnnsGMexZYiRcSCch65F/bP3ExKFpVYc
JjeWe2F2oDq94iNjBdETN0m38BpD201OWd1An27h6K6S1izvDfEEYhe8xDGLYDXwLuZYiTwsOk/X
9ZI1MxQi/K93MtWftgnrBk51ss31fJzHvbeTogo+88zcD43oP3Aba/tcR+Nxh766h45cOnEjZ3i6
ptMoaka8g7QWljWcpM9oFX8E5krtU+kiWTQyeBsrND4/p38eh603vsFT8EmDF8BWEx2BXmPc1WJt
M03jzdbjRd6fRcY83klbYq0t7hE7frS1SDbDFPYoLzPpsEViGsSxeLm6Gzd6r8dB7hD4EBSljRZd
Q2hlNKIwus0hej1AmG9NH1eESp5dmI+Mn4cntdRWYSlIeDxYaiAJ09LoTdHajqzbyKYUblnjLUnz
mUNRtQsKEKcpiWlHIRb4n0B5VpKMKLUN80B7o8gO8XMyD4j4xs8Gb+KhwU2qR29Zyw3ohQayQl9e
fJN9YCTFwfZg+/TF3y4RV4ozwUnGfyAVnxGqcF5ZM7bM0BPRx+GjwVOBCaZgm8zwPcTwGqXTxfNy
mlhzRAk6MnHBKUBKPtggVT5qp5M7eIgXo81x0+nG2bP7etVhPR0NC1xMJi+FxGiWaRANeAZmryFp
E0N60v8kAWd1xZUWofybJERsX6eKYMSJGJkZROZS8eYLwTo16z0hIc8z6dOqrodEW8Yan4qp8Nc5
Fl+8OP3nIAnV2ILmUvY/8L4husQm+8+6fBFaCLeicpauxuVeVemSMIrgGgbaMpg9AoOf2wvRODNV
hxjD2zRZeLEvF2JEn1QjBQoq1qybgKbi8BYE4BmmyKFdph7BQadCpIypQAFWwz3+EsXQ7bBmDrMA
3YbZKH2OXR2lNpyY+zEtt35ZLUW8tbiDNcShGBvjSrTWxirqR1BTbeSDvjQrHYOep+PIH2z80m8Y
xuyF2TrmWtJsYqskHIfVJWMdnQ1CDUMw8XEXbqYJy6EPeEIcuWrC+AfNNeasxzDllGqbguFeiQxn
5FCDUS3cRyDHC1kLBt08wU3/YTmIddZw1ZqXV6LY5J59H3AxLkKWoQjj7mrl7zR12txq2hU/Gyt3
SGuYLFxQA3nTdI/RMGEqV9oz11/pZfOlyBxtKsN9wydubY1DURsfXcqhjhvojv0uC+VbAe/hknby
BWbGL4HCL8N/bWB+ezHvpNnVhGz7S0ZMN6SOXkJCoGF+rchDSDNxD0XQJJA8XsELPXznVUlsnYMz
fVgNJjC3LwRtU7DNWXtR+LSPIsZiV8fkMOhAy5S4Etf5hqf/t0DotpBnmQadCl9+ZMx+mVVV9aK0
bIzzSfOOeZFPoIEBy5F71Woffg4ugOZ/KlJK5CAR7MpR0SmIpLOYWm2YUTXmdXJLO4+kDoy0raq2
5uCUJ7Q1Ow3yOYfNm1ZSwXlR/ZlpxsZW9U9hJ1cHu/fLtIvoUCVfkHcO3bQJrJ/e1cNZ0eo+Zjrn
LQjhFqOYcbVnnx0R7Xldcv6BIokqmGkvp6XQoOlYaecSgv/Xs3BmaJS+iloSWgEObnukfIJDSYRP
+d8t4Y9wyIxF7Lk/7GCel3XALheG1zbL3RbJm8f9APT1FQRy65fPkhYs0xiHJeE6MYPndAO4/be2
5L7CBDGLMlxFWrWMhwjXYLGNujAA7tezfKrpfXhquGaldOZYaop5YVZ3W9j3vDUJ74e/yF13oQ9X
lFQScJNxMDqSOXiMOdplO6stgujonBli+qxWOsPIf6MJkAr49kwy1qog2jEmK34a9BXHSdghBF61
jgtj1TZX8A7UjRYSSmIOEElprKwjftIE79lrWlt6DCGwkDga1lusRPNUfca5p9ZeEnwEvr8b+uAx
ejD/TePDmfpdXLM/xWz5Aib1H0M5pH0T+cNMlvaxLqpZtezHEgWG0dFGmfRLWsgcrvruWH0WwKye
VDSvB1KYXvO6q3w5J2n2i82PE8GersmIszc19b0FMQY/kEaIDRxOmROwU/kjGkKGLM70bXcQbVNa
61C4f91nm3CGtqVzxGf/7UWnXDCf5PPpZ3wf5KMLZbyoRg4nXbK3zSci6SMzdAOlNLutnJDBqzvV
J5b4HIu6WTLFIngk8d5NLYlcRlhIz8FCZ3edfCVqPdhUQ0oAwXq5J9OeX616rBtqKp51dyS//0+z
h89QWwHb2PG/dpHP7gOHdYagAc150g9vcYx3egyfvqB3ZDOOxyYhBUMKPEZ6tY3K3Rhj9OAOO1Ls
bJKk6Ing4iBVdDym9bcPARvpCekur8I54hf4YxNIWpWFSTAJsF0iO88Ua9628NgOzBYPJLiXoD0W
5BJh+saYBGScPTBDGAtesMvFufVwVWm8Lj2w3ktkyjlGpQ1i7S/ivOdYI89cyn4V66oBZkTuTsiy
5s3RTkFgF6T46wkD/Vj6i6L8k7YFoN6iX9mR+2Y1DP5gaCA/qGwzMMdb905zLf4PKqWvlRAsQ4Xz
DkgR8jD7bqjWfP8GLeVPXSm1I//KzYk1POxozjsbWYgCcdkn5S2Nhvdkyj+YrsytPl/TZTeM+B/F
SHHVmFym7EnCP279QlQjC1fChjCgpE1aBDRA6zEkkEZX29gD/9Dla09nJlxH/UIPBCkOCAFwb/Qt
Nu0txQhOlguAZrB5SXlmC909haLExPDUiqGbD39HV793cU1aAaLfSY313unc6UxgjDV0xV/dVV+p
yQEfGBUrDUo4OP1KKf8c5OOh4U4kzjWceHc3ommvMSsd8R4TvaNntmzzXmekNbJvX60cMmV1C8lj
MnhXEldD0K7OZVSIBRtCg0U/EW8flEs7W7+24NXI9vV2CLKni1k56OtNCHJ/EPU2HocM00t0m2Lx
RknzypDCFHr4SRVA2hzqpQFwaQgMa9Ea8S7pgKlO9VYhv9geudWposHF6dFgyljn4M1ip6dfqHfS
8MKFCPFgSkabrXdvnOqLXuxSRYTuXpGXJbslFxVqbFJm3ROUEoIymyhJm6zcrEjWjjFuij5eqg7n
du6RliVCymoiYphKcnH4inw5PpOEkR43bTo37OLHKL1r4aMvjoQzRmooVmTRbbHBgRTwPsTXWTX2
HavfzX3pMUVtfhvYZM0s/qkpARqvuVgeW1BNa12KnCIZgyej5QP5oWtJBLH1oq1jhW/CwmKlm1z1
cTkeIfGdpgxHU5qY62B018KgBPVHsIFER5eut9em5KB35sPL+VWdfcHa585YPrrtTELF+EwXxNbe
R7P/knZzLREo+ho9w8948i2AceEQfEAto17h21FjdBqp5WrWNWnaRK3OCq+5Yda7OBDfEHzOaYZP
3RsxcMB8qOyOu75aTpPEZ1K+sV8vBnJIrfUqUzoLeTYIqUVcJznD/T2AFCMqYng88M5N99Ulb6at
Ofq3sNBKMtvVPlXqi/J4llbNQyU5VSWxtAE/fdStitd6LWn53pyp2aXrRw/JjvxblMfk+wNtM/Vk
mU3grDZvaWAcsUqZbBARhzDR3vq4wNABpDwK3ZMVslh1zMuYk2jVY/mwTOYKrtAeU/bmjtldxniM
ZDmgNYqCZBKlYG9fHH1n6v98Yn3MUHnASO+5VMR6zw7LKHuXWr2qa7xQIg3nUF/fGX8DPInoJ4su
yoijLeLy3LmQjvAUQAUIm4r9gpCARiqxoPaO0N3AkOP4KA2wbF354xvZ0zeMX2PWYrnh8kjOGS7o
nujYzEPCnrOdq8eXD+cfK3ahpV8haiKeBrC0JCBw6vRsp902PhYR3AqQBmARrkVn/3NDvwYtqx7S
j/4MRnMos/Za23x1VWmxw+WfmNAtWRLZMM0iVaotACOO85KQQZ3EP2kVnVxsWpMv3yOF36BMio3I
qP6ZNO+7xD1UiM6MadBTNJwB/JZR57J4LFXP3AqdpWBNCCVOiPSLJ67ziAo4fr3D7PgTd0zftRB3
lGZpJ48Mtulqn7bZsL/0A6s2gw5jfGI4/Mip08gC2KuSRPu898/WqMerPtLe4iR7kie95S7fc1gz
8AjMuxm5Pb+n9cteNjzzUlI7eN9kjCZWM1Nl1FFMRF2F2EK17JA0TrxiJepfp3xEVvxeNN6p8iRy
3xCuB62dsxRWn4OR3Zc1L7hJpz8aLut1O1JW69mnoL6B/k9dffO0Il0ysKEzG8y3yTTcde+1D0/c
Iq35o5tgzTpcFYsmCjcmH8bayTiQhr9m5LAqji6En1mxUyYQ0dktd17IWajhCJy3RnUbkvHYZQJH
Z2ItzUi/qJgWi1EmWcCSeERPp2MvTZPpoT2EX7aasNBBBmJOdyUfcxCR/hBTc2hdwFiS3EKKTysA
g0tmrFsrhxfA2Gylqu6bsMrrsY1zblO2FRKbsurvzmMPEcMMnvS5zykUynEvE+fBpo+1Lbkqstde
tprhX//tBNyCKTo9SoW262CysOTSerNxJDijZBhUno3wNcMHQsLsutWXxBsRpd1RLVi0cu47Hrse
77wASzoTrPRahplJEZ5j4NGvSjhq2QNpndkS9L8v/rXUBRSZm5atVFRxFPue5M2OUQTHTuyUWe2z
AR2gQwhLpubI9t3vyBgkabP6g/QsbEE64uXKKY1DoriSorjYhkM/zlJnwQ7Ph486glyHuo+bPu6Z
kgYjbluPWQd9MKOdtl4oG19SaWX/nNF/YgEm7s1YmU6EwjaS/bLr5onBoew2b36LD6zLS3/ZBt2K
ZZqfZah9EF7hzEK/6A3tggdjJ82X74U4+DyYxP1VUtWKRCJ2c20pRpvgT8rkRTPfS2PsX+kpDhpr
VmgJrLaQt8e08p/EdnZZ1H2TRbr+T5+ozRTm5Ws60nt8jG7JoRRjTSbxg1HsqEUkcEXeXP0BWSFH
b2QQjGupR5N2aqz1rKAk6cHqdlMeM7/6sDOOP1mQ/q/HevX6OcR/JJ3ZcqPIFkW/iIhkhlfNkiVb
Knl+ITxUA8lMQjJ8/V3UfaloV3VX2xKCk2fvvbZoj4sW3nXWMSxZ0XBS/mmT4mXSHCfdWD3g7744
SXVyXfdvxJXREBVbed7wAEAId5XRnRHVF22uWuwx6F9F/hQN7hvBpn1e+/PatOsn2c5YkJtb6kVH
Hbs/gZyPjuHsxyJ9D5sUk7+BwBxDUEVfyrgypihWxJ4AgASdfSIinnjLEU/qU9BiAXMMO2IIlFw9
vjFtJ+VcwmXZHsWfGdHP80AGxFfepa0jBAum3zS1Ih7z6EUCc6s2v3t/+nKC0Np0U7OgZPS2bf9P
EGZP6xtvke9YK2G+9vWSnIR7v6kd9GLmQktTl9sPZ+pxd7NJmqEXyL1V69w4BLxMvi7WFso95qX0
pe/YZU9QZJFf0u0Ucx30ZOBX1CD/F4Z7nrLsOBQk5sB1cDU/jgXx+cSCgoB0fgVIc7Xbch9WUEIN
w7pGRX31ne49rnFkCg7kprhkmI1y7BfGmD7x7bC4Hx9E7b11hjwu6wB4khQVKUyvHrZjWt3fp7Ig
Hhcku7hTipmN47qHyUk32MT0NG8DzCTcUNYsFjV4dH4UbUc3FmG8Ce4PNM6HoYDeFsC7FPPWNLx8
OzclLevTdWw7cw0xqEpyCdhE/IwOp6cSaPcihX+KiGQSZF4gGnRe5Ujb0F+bmLOzscQFTNP4E8ny
R27ig2opm1fZorWkXPYh8YB2CD6BeDEPZtOdyMqZWMs0ppgweSKt0qb8yMscC0A5vg4JZB/hcIFW
TDlelv4OqDCb3Lc3uVt8d/A8N7HAb0G3aZVJVveg+2Ww1HFNKzPFAaIhdM+BeYvxLAIb4CyhxmPk
0HSe+anccEN6DSIFlyZH5uzCde6hClYVO1y3xWWGHjKZqdwmcXe16u7uGcFXhsweDky/9gz3bHHv
u7Lq0EAMvLJT/UG56oePpXFq+YBOKkrWBSvk1eTygqne/ChK9RI45c0bujto2cUng3RAvv59CLbV
yL2LJstrgf9mM6fmT0gV8cqzs3c3ZYdBiyrTR4vW1ZCE9V/pNKUzBFipYzP4pJySnZz8RDDLg934
kg1OzC3U2vYvwKe+Ydsuepl8Cmgxi5Tp7ILGBXwcfyS0L62065ZAMV49Nvjorc22UDxV7AD6vt1f
wxGCSAoYdFV2dMsUpBYKljdOzeRe3r1ODVu6WC3m3MfZKpsDt1I8GIYBUwOGZ7R4KWaH/NzNz5uP
HAdlbdg10cF+2pWq2HQdRagKfauhHqCtf1lcAOycYdTMbLAavKCrNidNocLowVKs9VC8CSwu+hQj
iiBOzDmanaZtYQXz94GXvbDn+U49zrxO+VTF6jWUyeeU4RUTNQ8FwxOQHJMHUm3ZBmTGoVHwN2Vx
mDrkUbR5CIaXCBkAD5PcGyl+BAJx2XFoyD54RItGObRMvsaprRZ7IqenLmx/Yye8WZW90on500fl
L5IFNWPNKSuiv7GHW4wSOZ10V8dOzkw1f4sMecGP6oJIeUlWq9PXegpvznDP+RNav+JTFjrnmjiq
cPBOdwhYaTz9MsvtPBdjlkcIGn92Oe39kbhqFBjHqfqyRpV9a+fSx5igwxgB0gl6fiwscokXc0ET
WmZhRw+46V2bjtXYCKh2dJAA6lOg/DfBQuARGuneC4c/Ez1G7BwV0ZqFipk6u65QFSZSnn++Xvhg
8p6Y4PtjnrKeQe/gEuOINM4P6adsHLsLp2a5ijx7jb0yZr6BdhMBMibig+TXawkVghJeX/P26Vcf
N3tdZnCkhvpdJgxlesAcANkymjqSzeFZLb6pwXJ+wijhWcSdtWunL1nypM3aN5oywm0twy/6dV80
m4u2T76tHKkh8HZTzrmnNZ4KUTLo2fWbZF3VEpugrYdDJcdrlXEhacxhjv4vNJwvk/IJl27j9QzF
jtCzydmr7uCre6wos4SYSeBwvvbs6XXKlvmYIWimxGFpaHdZjUaKv29ybOiLTvlX4UlkPkGG6aar
EWPKcxvx1Bt+sHI4DJUFTl40N162UF2TjFUCIehWQf4LfZghCQtfS/FYT+nnq5ZAvuy/k6a5dpq8
Ajl4Osw2jGovoG8+sHy8FmiPx8IRMDaZpoO53uPp4140978JradwPD4Njlh0JFZ7z6bjzNFnN55u
GhTioiTfnYhBntPSndaCn8Gt9lGtxz1X5K0tnG3vNzTNtyRgnVCtSH+v3aD+ITlwGHQzHe0kFuse
HK5nrWpYphsQhs5QL1EN3s4QsuMSsPRwPKZdssmthMdX4Hob1YfPeGy2vkJBEUxKUcXTMqjkvu9s
oNSqpXe5KdBh4mv10i/vRL+Ye3z92U39jx/qvwbxdQktnfJlTc2h3WL7lQqaCbNvwAeFT1PSgM0E
OUBkMsmhhrF39vg4mQXyUnMk0b8LO0IRVBW4BH7chyLDJmgZ+d2AYcjgWjwakFOlZYTPTYzaDCS7
b5A2QmDbgRlgUXceQP5xzLT1Yy67eBcU3OEDeAsW34dO7B0+4A3Po6oGp6dKRNSYvGdcxi/svo6N
wkjoyhfXsS+qh5bihONJCeMe2FVMlp/ON9t5qqzoJUlZgjPypYcqs38m37yUoJroQD+PVODVXbvr
vAzSFh8yeRmNWuJZdTiG5xfSFPvMFU8pc8nz1DZ3hEJtgv6y2nUXppiRpcOWn41vyU0ISnC268yt
V4GFzAIS2lduDMW6HIanOuk5D5EzKuCngplm5ZOh3AqWei4gjVyNpJaJj1mD8KgT8knwjMZzhyCI
KYRCF/yCbGZDKrYn1mGxa9+jTN8zB3ZrHrvVVmWIkip8gClHErcwqLkpCaV3jI1opGRr4ReP9A2A
RNXGfcYKtk7TPIAFYO2crP0x0d257lgKWBDQAUZEZ1zU+9AaX1PBO1jniLMW0RSXdAEt7DUmfaK9
Fa6q5YKVs73+d40RFf3KvQnK2yN486/AUE+cUNOt46hv3aTP02yIXd3Y8qFiw0/aW9yLePwgoYUr
PpyK7Qi55eRnN8sP0ETjyaI2gCnHa9t8F8ROt02T8dVhefzoptxnOaazs5t4wsRZwqyAYaiMErUk
snkO9iXOQ5yZdZ0Ge65TG23vSOa/Q0To6BCA9DIw29UIeCILX8LBZCXb62KrnJC77NYkfq51WW6o
lOWsNBaf5pSyYw6pV03/CPZh5G4Nk6dmtWPWJiCXMp9A7FizoPX8CipfiKki0tZ+AqVETWFKwn2d
Rwv+u/3oCAaPYGItnkaNNk82G5cV6ICrbFANTSc8Fv30Tm/muG6Kch+wFYj5ZrSuf+oaVClgEZzt
HX8Xuxl/tzzUE1ZqS+l8XEYf7sjqrVzGdcOdg0Nlcu5ECpp09JEzjkMM/C5dXpBYumKluuzRNPxk
ryWZl6TY21V2clymCS+rXuau10iJ4sfCs1rWNiGqMsKKwuWidXJkgOWEa+mLVNhs7CVOVVY5Owjc
6MsNlREKpDrNwqKO9mPE6+p9RZqZM6mZayYJgCtrh++Fr+HMwlirobn30vtPF/OfnsGw78p97j0T
nTlnU9ntHdRcM8rmbaKYze1FYu6g8Z4yGb14akJ46aNnryqZ+xzxh0B9vu7Dko4XDPNOeVQCop0V
wDZRgZweBSbeiHjOaqagEwGwSU80hr0Ndipwpurf3AQYBZNjGef6PxneViII+whB61hHp7ofKTc0
ugv5mEdP8oHWk3MpVMwWwqOuQkzeO2DndTNxxJnVq1GmxdkRP37pbuuIEnjyJPc+zp5cIFqL24lK
114fOg6RtRDtJqjMD82SiI3MJ70pCT9p15/GHDTUXD2nFasyJ/sF9ukXkdgGyByiDm8me5RItOu4
TGyAUc7PiAW8X2w/mogAsbuPkX3EMgfMLODAcImrgzq4s4CzAj0btyMkUDvb6xGrPGv+LbTlJ4O+
383ilLFJs44eeGC3QIew1p0NB2Im+7OdvPgMROHcZcF/khco9pElPJYvPNmH9XK6BDFzZj68Ok4O
/Md0d1k+BKQEX7DXJKzb55A6IyQdAYBt5Vbhm7JAJS9HFr+Yt43w/3Zjxc2+N5b6pb9tC52hMv2L
D0w7yYbD4KyNGKm29gx8J9jp3SzmKYcg0abNuZyZw80JTBCPvraM3qvQ+hbBcreqGR4S9TrXyefY
Gg9yBPpEzSmO/wTd2cl2rlEQlERCT7zF9pZu9HjjBgU1ICCSCCiBtR8n/ChY6PsDDH/BeF7FTE95
ujiLFqceAXbL9n/YlXAWszJqHBAQOnWtQwYJPTTFyY1RgrqHseZDOY7hBaM4no9QfvbaezPT8jQK
zO6j/M/NrI1q+Px0goeMauu90XCddCK8ABbl6WddhEtLRh+UT70bguRZQDy3nCagjVvZ/jFSpKKr
OjoY0nifXJuboEGc3URtKttX33T8k58K+I4woBBtEdP9msIKRFVYWvopb8hW1uU7NiOHnZPDEUHZ
fxJCUTLs77M70ANZ3zNEy7L28O3lB6bje43rMZqKW9sHRPvp11z5a5u+arDtTzx6IeSF7Xu0mL7C
CUcGt1IGbCbfOHuVIv50c/AwNJluiLRuJ8ecEAyHeZeY36M7XGbamX/ESBOa/6C97ub4Bs9Y6rIW
WIc8B4TRtnk90ilUzJ/WaOGQM4MCfNu01KkbPNQya3ycinwzumC7+Lg/NjwKHywbq1Y2IlQ7bYz5
JQv8ayf7megHD9JWFeHO8kpgSr9F7TOZFoO6Yk5hqTtFxdHrtkmSp9dwcKarO+JOz2XQbb0eldoi
cG6ljDVNEsgrfeUxFEKi9KHp+edB5kfT7+crtOj5ajKWngCgvWPq/3Rxo3XJ6d//CRGQVhiwHHy+
/APBYGoKXvJkITLI9k5AwllNbb7t8vw5TiVaajid5lCGW17vFZFgCg31cIyFcxlck0sTlLuuINBo
kEgz3EKkUBNjffE3ldJ9dVv3NvvTQ2DI91pW4TXIrIIY3dieOeypS5n1RN7bH5EP8WfHR9b+T0oU
sgD/y0OuY4b3+FZO03gnou3tAGKWYL/IH2eKsyHzwwRSqJY/XXIBWW398SiJIhwe+KuMBmHOpVGw
zaCAW4NnHgc6qvap69bPGREY1kWB/sVYuEVDjuBpnZohsDd1dmQ7QLFwwTmMNbeBa0nUl0ShyVuz
VXxGnbWtl8ueUoJ2OwXhsHaXb1SSIFgj7+Ev7YOTqPxyj6v70lsWvI+x6K8crXOoB5jtzHS8Yt/i
5IElyXHSkW6EZGHqA68pDIvEZjoWh+UDupFT9UuIAsNa6npHy/OhgcfIWcB0eFrmzXeYIS81BFGL
PvMez31P8bFnDr/CcN0tjmFSYKEDVC9ub05eiF9sLVdLJdNbyGmS1yUhf5V1dMBVffrgCMpHWjAi
He1RV6OteIQ3DyZ93b+h13/ZIGhfxnzp1fPD50L06Q4rkn6SdbybRQLvtsd7mnVeeHNZQ5IEdppQ
UtlTVY9hKWk2o0zoT1Zb8sC4MR9moqWXym0ezZoEXcW/P+hg/o7aY+xBJMImOG9aHVH3DAkHo9gQ
EJ8XYjvH7pc/stwzTH3hqL6shGCvGAdf9OYtVNieXG5opUKsV+BgIm/GElYzQ7cEqVcNdbw3W9PS
WfJ53f/7EqggO/XQpKfDXjI5HgRRDJlQZMuiOWIqWOCEsUCmg8pFbdHl31dJ5SL+hqCvZfTGGrra
Wp6cNiwXlVPcAnNGd6Mkr7Ez1hwcvFmBBcNEvD0Ip5tLCfImsF3oUCGVLkVbP3E/WKOdzdcCw8hT
CS16IHZupZ18DDvYMWTVXoNeV/wtRvTU8Y6UZOgyKuc3RTiAlaWeiTC8YeNjBS+E1aVtLX0DFjrc
yCmoR37AHbFK9kWjOaFoSpK5raLEA5j4JRzjk/WE14t1G9GLGZ/mDayMwjFvHP99ZfKAhjiYnt3J
B/Cs3EeakQ89RYMbDtXRlvxYeitDx330KYyosXif3WFczwunzm/0rXPzDtsjrA3AajHmxo1VanGI
w4o3MAo5XtXW2U0neQN1po2ZFULJEj1E5UuL4s8I7YKygH5eY1V+pppMPYowpm2NJBR2CWremvza
jgkbFRO5pCrY09bqwR64dTlK6d8p3y3vh11P4jEbWJDhkHnpaYXiACWzM8xUSkkNfe55kweCtZZj
RR+6Is0+NRer1u1lSkhcAQBa+9w9a2dZMM/GdKERFCjMyLjPziyfsdo4pic2imq9k0v4z/udg4w7
y1yRR7HGK/HJbQQRJWX3t3FAdq+C0Pux5nuagRwb9yEunIfCQ3FSKXFTAeSpsPk2wbnDs/GxFodV
CHCTXUdTYp40U/ePWQNNijx/b8Y4ytIpDc6EXfHVWTwbfeSWEPIwfqB2BNAcHGSc/sna/jOKys+o
Lx5byEmrgot/U/iIzcacAbwjnoUDbJYAuMcllGC5+9IiFU0xnXkxfHxMkBVBs4hg2kjVHwcNXt9v
wOny6H4ctWSR6uP7KEQarWNiaWWP33Xqo30WuUCdyBmS5CcUH3IKN8Cf409rDw4L7yB5MHBjrQav
v2J1BPfKLVY4d7I/CLkukQpjivHyGDl2m57cxmB8xW367eKLW3GnBUzKf0FketjKePrK7PzCjgo/
YBXbB6tISVl1S+V2f1QUd6xhY6ybAHzB0ObxTlVnBzLWZrL4m5vS2iaSG1tdcjBmLQychTKo1kOv
pwCcfdZwFAViimRFWEFJpDZlXqum4M9jV13+/dJQ9ecnyWIhb7fAU8lpczaeSrxRruoA07bzlaw8
oluANAP59UKU4mRaw4Kmts11n8BDCWb3THkGzmqGUpad9IDUwzd21HTtxMO00dNXQ7PuhSZUMnl+
dxwr+zW2IEMBjEb8xZ9DoMnpdLpgyL8rNzdJUP7nAwtXWHK8wIgvFoUMRlMcqyXJxF2EvhxsUaux
4Jmqkq0SBXqhgoA/zQC5GI1uMfDG3dgRl0g7z4XchybhUVOIDZAB0YC1sS2xmJMiyQLMPuE9LbAg
17EZHhx2e5wSNN/efkr6T1DnNNTMFaf+obZfouyFPnSF38ydD33KUmnpsWp8/hNOYEc0VA78HbMd
SP51IYV/lIy86RgcEXV4i8yAo8RgXVJyZcsja+3R9Hq2vbvmiH5okwx8f/9b0RG7RrR6i2T4WfO6
ujXbtRp0nc96YTUJhxplTqw0s+4ogOIn6hiopEeCffmlHniP2sGAfY6os+77AWrwchnU/g7f7xIV
pmMI+eup4RnPp4f8QgCVr6MXVJQz5+LE2xPGImQvjY2oWoZcYsZ7kWOQoWLD5CCJWJdXDg6H+NcQ
3sbTFQTjQCAJYategyQHg58ztOSKmjA/gIsztOUX6UZwknMAMW/CD1lZDCFs1nxQjPkVqD5igcP7
m9QFhSmLYwgEQ8/CkGC8MWwyYat9LaJ33+fJkyWUNJb6JeIIEYcz3hxgOuuudv9CCCm3PkQKr9Tl
bUE3gk7chRUabDVf44SPX/xiq7Q6+araO137nQq2K0UPWXckqzSFnPVM6M9e+hWq+hqAbMR7paxd
YifDo2HJfUHCo5j0QP8RSUy3FWcT0wqPheKpMrnhTNNgrTo7wqgCSaHxZkLvxESCSse73kZ7GQzu
BRVD7yZUYlx7S6IjHklpyNH0YCzZkJi4D2FdY7Detxp/WOQy0sPRX4c1j+FAD3jUrPnXyOcTZ7dq
U/Fjs5fDajwW+OtGRCIzO5FlrbmhJHg8SBSA6966BHWKbD5bw0hZWcGmtkcQrp5ZglxhTNCZ58Fd
UT5LVldyJZsRYiJmiKVn4Wi1Hhdt7ZH1oe5znU10fVtd/U6IcZkrcS7Y/ITz8DLrztkVqXgV1MNA
AscC6tNoB/g6OeS2v/U8qgLn8FlVEoSR2V9NcGhB4ofHbA7xOQ/ipxAumKoCOb4r8BhrEn5gBoie
Y1Pak/fiVEfz8YDhWITGVUiL56CbPIXmF/V/+Q7U7qvN+CQtTAhlQFoStpPy3XnLupz5CC2XTHJD
jVREcH0Inii+TDckNfd54q64Ze4WuD831R+z75cNU8XULtWj3aa3sHWai7H8onrrQgEvJti8eoQW
M28MtKc1gfv+ZLHrSUPTpROPIoI+foOnZJ1Qyax1XMW4vEyqC3naBdvCu2rQD+vRdqGy5fQhhD79
UY5oPyejwa0bXWio2eatfYMfRm4hZUn4LIc5o2y4e+Kpzt5mNt7b2vnoNMghtrvNMcvBpQzBBhY0
1oOyOMIVQE0rpbN00B6gz5q2/u4qEm5ViJVP4gvRMl6YE9bRpUvJtdsN9ddLU7QiLIVxh/Ii6CKe
+CU4Dc98TvTioHxxDUTzKJQvvGSKcwbsuc9KZZ+F4W5EYtEhUjN8UTlMhh6MhE04rudUG3fDhj3r
f5TefA9Wd1eSpl7O9+gLPIDobTk6QBr6iGenlwNfcEzYP7lxBQHEa4V5IokJIRjTWG2gmHKX8s7S
1CYaa4wKaGccW6xfSwy/xDkmc8BFZrJpT3ykMpdyi7re21x2xMbHBi01yQ62gdqejXik3c4jO+I1
+2Eu2FAyvWVz9Rf5GTi0STSjpYx9HUbGvJqM9qOC31Onw/w203yRuiYtevOipgQDwuMGKpmzDTty
b0xRpENh61OsiHAecYJDOwv11TNGQoMWKYgh1WvI38TSY3mqIuONxmZjxM/HOGgOlLsSBiZm0f91
42QzgBY609JIyAT0EgdhbNYd3zeqoCJjh+xG1V/7t+u+avvo/XaikatQEfYIXaqoRd8AfWUOS9Lk
hUH8u9PD3SuExWzM7Z4pejWn8qBddaT4uv0yeHdxzj0IEmqLYHgDukvAPefAD6n42HX2s8DrRQhU
MlTWEIgmcGVu0zDBkeHkcpneiyr+0yN7zjfRspVIxo2dS/xBNxPmSBlZryjdEoQmaYj0hfnlMzLL
hwrh7F/tgHtcpJ7EiQ48ha+WGE+9wz109mV0aOccuG/BdVM920V0JLi1lQTdyWX7z2nuW6vUwHYv
aePLeChl3DBWswXxhI6u7TLtALp6DSryriYdsp6h6QnAFV+wx+MdRwKhWYFY8cOcztAo0mPci9e6
0sN29kiELO4EZbAxC9Li1855Z/VM3tqdC/ze839CSLGbuu5ujMyVuNuwmLAsr3q8Aee4KH8yFsKb
GoxT3WWnoeAzRwfdxm79v41bHAK/eBVVfOmT7NbhryGNuWsbqo9tdcWDBymH8eY8UytH7VCOtfI0
KGbReUheHF+S/zN+WH7gKM7vpsFoMnRCrCyCIKDXDkUhyebGqXrwemBNpqlwFpJf9eJbPM7fFVqs
P/EUyv3yv04EzgppyPYT40/IURt6gvGAO/5VmXDgEbW3oaienM7r1wWw1PmQ86TCxQkd0UPVmQK9
z2bg1b7el81II2c/7ruR+h0Kr9c1abIR/D+n9lWlSczqNUnY9xj/Er3e303ggZ4bCSPZq9CvXyeb
1zurUPmTSL7+TJyMnxRjdkCOAiZRbtFewZbcxB3AWyRQxMXHRGC0c4v0bCI32c0+Q9SLZPyHAkkW
Bc10bqPlUzwCYs8lYy/RmgU6PzopUGs73mYSCDxPDB7meEiNanzzJJH1oSRiEZOKwtSPJMYtWhB+
AWMHFGjLLkkeU/6vWNrCc5Cb79rmGdBBr/MQ4in1rFdi2UGzzUICm2mcNIK/MwMHRJFzkmi8/y4/
WokwUQsofKhZIxD7lDkAPky6MfInOuMBivnqP6jw+/Cp9c1vD4L32moTc+3gpudpGJD/2UcOEatC
QggtfLM6Q+j5dafkqSFzZvT+W9wWA9vymKRbFWGo6jiBj93GGNsTiJsFgsh6QEt9GwrL3sZ/agOb
WDFwuLeClpZ5m4zoCJkUDc9baZU8BJa+lwWhXPxY8CCbqmBl3p29KYHMWNiHWc7/Ye9CwNbA13sz
fDImDjIw2NPkMrGTUlX93Zegb0rqPUI9fKUNQerYZZQJ0jpBvLDYLJTcC+IyfbQmxNkwBIUmslPe
N8QSFnc1Xts45B/Qs/lGi3btKpOjHz6VWdAx084OAzbtRwWifiOCjavC5yhycUQnfzqf3dy4cNd0
wwgRcRnAtYwfIXW+t4b8Y1sgnTLrEzxcgRLulXx+mf7a6FUkmPWttrvJCL9mFGsWRzWf6HhRbOYz
BmP76BQ/HPfxmfNoSIp571UVLDLpvEJOQLyWFRiOrvJZkshHo36CgQbV1p39TV1yPpeMEUEziLWb
P/lB322ot/9kB3RbJkJu9ABFgUUkPoC/sTHVwegczIWWYDM1asw642GQI4Kd2FYCpid9RtuoKX9V
p2irBnqHWcLh2ump9POib45aL1FjG6t0Nq4FSt+0hCJM1rRjXQAX4gkbC4JGHGVgWNKSwl+SlumG
Ej8MRrl4ZV8SX7qG+81kOf6ecGuxdbmVX7C/Hkuk/1teTPGJyieE/6RlAhX9dIqxJZ0GHJ6jEVss
urPkT1oO4goJ8t8XiVecZ0TvO4uuzO4/4TP2ewCdXB/cbmK2hg9x275S2eNdInWqrKnewh8iIWNX
yT0BzYdiWodbXAZvJRGPR6vxDQqL0Tfjsg1uroWUyelno21nuGjTdx9yu+bqNwd5LvimSTk5TGzg
AmitIggXGZ90c0YnE1vonyYEgBPgpS9IgOy4uKyXOnhHuCDuyZn7LYcDC/YYivm/L7WqMWxZRoCc
Xx/bjOW1Bgy0tiZWpFMGG79rcFwyjay1bQ2P7Lz2JDblH88ee+JiptyJfh8nFftY/mFIDQJJom9v
YUp+3GA92AeR8xAB8SjohN160MrO1B1MMKfZRKks7R/6GE9qabbNg1FOpOSmmOm+zR8ZCUysARWO
Z4M9gU567Lzst42hnjZzG9WXdobrMwA+XHuWCxXVgImv2l6t/WzjuAYHptrBoqzQDoqs0Cgwic2e
v/+JKEogIl66dy+LTiEBFtbSra5ZGMoIe/CUfFah6M6TzJ68SBsXI6tIqSp1i3GJIzuP9UcHUwEn
1gi3FEeTx0C8TpphDyR1PIgOj3eQ+i1Gyfq7UlXyRNugvDRBBzx6NsWLTKKNYaBFxdOMDG468gja
jwbpUDWXyVF3juiY9WkC/NKCfuesTCskmmmh9TAG97NSR2ULcQyVw/2tteO9VkOEQS3yNwEC1EaL
iGuI5/iTAna0Eh2JcAlKaMdJB1q87I4JJzn2kUDrIBqSnbD834Bi+L+t/x7gqtybfYCklHXKpBp3
NvUhSEoL6VVtDWqmHmQtAtpqQg7OAA+4GNvgapDR3ZYesdkyoAAtsABf9Vw4X2DedyOj7N8stq7U
8LAcEDgYZk5BFzqhcO3hi3mFiRxwj55YHbV6G7M0f+JMoR5wNXA2qNPpk0Tc1WD99tzQj7Du5oyI
Hy2y6xmi0/tsTtguy04dHT3TX1YvVez4mc6g5swHBqN/X7RWY26VCnzs+ORSVn3dX7o46K7/Pi0e
x6x/X1kFrvA4idp1yaHyaNTQz4fONF4L0Qlc3NUnNXb/teXwoJXhPgt3cp9HQuHGXD6zqTNOMSGS
1Rg6ZK6chCaCQR1Fa93jwZE//uDckwGBI459fVl+OzDHixm6AmC1MR11j3XbAQTBZJv6u0FOHOOn
fnjNUzWfekpdHr3aOrSFG93+/WIZH2mPm3Qoeud56e3G2OjVN1zZNGKSJJ1wkH0MnQ7WzPyYGyy3
eMhnC/FmGdRs2sWW7x+N6ipwpbJbx32fNSzmbf0Bpiz+m+WKC392ip2I4QMSh6B/os4AmM0jmEkE
tA6SJ6SydHr3CszTemqdJxRB58hij5R68mt36E/Ln1MXEe77OKEpR3pbX1fc0qXrYgpP3zMVNPd/
v2Ua1X9Wi6W6pdVl2yLhPUejr3bY9eBslGb8PDeZc6n9c9LY98w3vfcOg/TOabS9bxN6e9FcTmLM
vLtRu+NjZKX8Xcvvo61SvqD0hgQjLX1plb0E7mhRyrBgBJUPBKaBX9U2pO///WlrgcZRiBswBlos
XJEXvIue83TelcG55fT3YlXz5t/vUyLyxlIIMBsP8H3rlBbks/xmdon5nRT4OHpZ6JuHpWnVuuO8
mVgiwsCV9WcuqV+tB/NbeqW3HufEu1hzwwgBHAWrURcRmfeKY0RbIaZZ3nmks3qrnQFqfePAHAgS
e583Y3I3lfjMoURtWxPvsZ26zQfJVUJ2oyZmWDZPU8OLP4iwuf8H5VGuNXL1RxFjEmohw5zNCihJ
quLDv98nbMWoP+cs04bpc1Dm3eza/h4J+lONgu2xxMra+pCUMElbZ6h+Jo/AkmzX9K/uggk5I9Qc
GaXzkuIlEvWg38lhNof8BG9IPYVa6QfX9098dCeXPWuL3aKcs1062e3Zz2iXKUnBRHw2Vxr33z7k
fvzYgwJZEx82Dw1/Qh1QDvrEc/yHsIBm3yf9uAOX6+0NVviTvSAfeGleTOSRVLf6zdHSPlN2tQ46
rIE5wsdrExv2HrVEbcPWNC88WDKepbXaO7EcL/FoPA1R2D5j2nuOjYCaMU4RjbmchalAXhVGW1zm
ziTyDb94x4wIB48HPxF5vqS1mxoblV17t3Je6oRRil619qsithT4jfPBIfns2Qn+Qlu/+QsWIcwD
+GhJN77Nwt+5Qet+lfTKrfs8eeGJXB9a1zIfXQcX27+ry4uiDUn89CNBbMFl8D/GzmM5ciXN0q9y
LdeDaiiHaOuqBUMLhqTewMhMJuDQwiGffr6IrO6yapvF3EVYxGWQGRJwP/8530kejb5zd5aqkNlK
I/pqnPIR9772bGclbPWOKssGUbQvAN4lNiJBoCb9y4zFfCyn5jdaO35Smh7CurO2pGTUKhxGgkf1
1L9mRruMQfGbgxccq4oS6VjzL4jH5mNxu+W5tPcFUSbwXZRYjlLH2URs9u9n3QDz4Kjp024CnDgn
PVs9kxFw2cCG5buV5D+zcBp/tpNxI++wz2S7ju2nu6CmF59Jg8u+bLzk1Zl4+8ywba79QJuVOg9h
3u+n28X9mq78bl86nbwRHtNFkzfRiyKiXhZo1r0OvQQMN15yEOZvDYkAW7i8xOD36J3R6r2yI5Nt
vz2LVPBx/+xziGXe2gb+wWBCfFQleETl1cGTHVY7L8O5VANW3o9tzcYw0L2j3lJDZFX2yejGrRT5
CIizM8lgDSxWSckvNQa6TBClINQQmB8qbU6pL9kXgHUGH929MtZnnFkbZ1I2cmXICsIR+4u4413P
0YXAM+JWsitKC4zOMfHl1R5ySaSxt48SiDu+RSFDAcPNLYkLu+7T/TRnqzJn1k2nDOReb9GhlqBv
eR7uAWMrQFWfByyIOHKEWBU2cZUhyggcdpSDVZbcsDMal+5E0hlsMLuDaRjf1KB7yykJtYU+Fusm
M81n2ybfDpxY3yUE8uy0y+qHTLjlNtK94eTbECuAp2grmuNY13BwGfv6aPGHoFVX5ULl0kSCpA2K
8dYLLIlqBWv1IiPAuCz9xzcYqRDKDNfeIuKMb1P/WPlQP4fUNoDoUWK3N8pALVtZ9DFd8CHlOAVc
i0GMNaOAjCb61LR2tDK1t+XS4T4fEXxd9l3Hxi6OFQe2dKyNRUjjzTpobiocntoLjU1fTWYx8mky
j/j0M8xeKIxc6dEC7lc0ABfvkdU845e9dL4zHFTWdU92hyBi6lKn6a09Z1PH2MItviLCzA/S98e3
zqcEJkuuptdQRnx/BH7gbaRkcmMZ1luPAYnETDovrS4/MQaVu1A3vsfW3mC+tK+e117CoU6WWi/L
jYy1dHe/pnWEISVjaWwE4eMooJ1Bfo7WUa70R5n5v7UpjNZtxfwx5UOoaL4OH6L2yJdD37ZOqa8M
z3xtLOKgYiraYwoZGsxIzZlFhmD8NPo5+R5BqGnjeD1NnEV8NA2N1BgGuwdiTTdSGMEjBmfVtm0o
h4EzXa7uR8gu/zLSIQBh2/xkYs/HcEycZlc75mtOfqiwnF8dwYchVyCzgAZgXy0e7xeZ5sFb8EHS
GRiNzmWprSa/yw9B37t0F5jxySP8aCjs9lQJLVu6uGqMSUGw/vNpBPzQrz29xNZeO8NCKObNLQ3V
Ff3dV8PPb1rRIJcCsjXxxck9OeOliJ9SBp5XDIbdtZsYjtlh0qzl0D5Hk9tedD89U+M9PtnFFGzS
nPNwUvrxYWCD8tApfRl4ef4Ez8M5ek1CdN0KX/SyJlIoOlDOfJBhcNDhoYdyo9qgmds3VhznJoc8
jVVv7x8kgIEdmoLifXbgV3jKWOXBGM61giWxVmg6RNvOpe+lt/o1tr4tlZriWicGNu8hITNtPU+C
3AtbTXyeykyX95suAOrCAb1Im/39vet9G0EmDLV1nmi0+ADgy5Pm0NsKlnFfY6Voa5vzaGTv79dw
+VfzIezl61TH8VFoAsDNkID8p4KvNZW/djFGoGA8KAPymuOiod12Y3VbfxcaMWyIejAxcAQdaqZz
EE8hVTEh7gbVrwyzBBnETO9QaIhGA9lQMpeNuKbFrNSNcV0EUzUPBmqm8iY5oyOHM96gZS7LT1K5
NLIShnTCMrqYLg0JaszDn6J1DkZHzmOS7jHBnHoCwvDekvp9wzo7LXQmzxY2VY6qnRfuAKvyGAOx
YvrvXlObWWJQ959iqo1TaRvPLHnIn/u4/++fbDu1nCWrbWdxG1O+OmMJ5cqCzeHFKYqbcOQ2MsnM
F8nQrqPEMJ500v1LKn4ZlqKtAiOCGuBOvr/saYSCtma2W8yZZI2Evbuvg+ioLg7oz0TANQZMGnhT
UUmsEWnp/xoyKrtuB577BX29u57Q3Kr0B6izYwrOtGmrS4CaMyvIZpwgol3ZnDCbH/zw1Nh5sYtU
0i6I9wBLjw8B3T8HacX+zO6IW5HECXaTd9I9L9kNaYUD0WLvaWJaZ4/qJ9fWbd/DnOM17HWwWZU/
MzumLSF8bwBhyzqMym11myAUmcBTFurFyms8XhnO+7s2mJ46UpHLqO+tjdYWKM26Ibah86hIul9y
ntz9PFNm4ytdIOZKu7mAtaHUP8IoWhi5U/+KCGIyDKjLix/9Cga4Xapoy+fcuQEn65Da+pSeP+Nm
BI8o5L62ktUaG29ryzc32anBiWeSk2hfugUpL1VhteebumgNpt8DoLDdiPq6M8ns7u43gUjjfRub
pymarH2hX3vybI9xS5aiKnVwKvfb1a+86jE7wqSZtZJowUNWOfpG6vkr3RXFOsxxCdylllbHhCZa
PNcWC6hnh87x2aDZ9nqMzWir31SMQfbvvWt6G22c9H2k8BM3AfCKykTWjsa1a2c6IkcZLxsXC7KV
dRt5MwXXHJH2iQP5dnAzHSeu4cwjWocHc4bsAWy9M3ySxuIXYZCOOZv35mEyQajG09K8NDKESy8x
bWUceS6eX+0FnstXfPybvGjAkvFVnk+kfBpWlrakguN2Qi3szFiqQhU3sSxZGl0+zoehb1eFxcHb
DeRLHuUseRp9XzWJsy9MFmp96OrvAwYw4BlPSnbJdcp4FoOGdyhEeGVcKHb1bbUtDeIRTh56y860
GRU3wzkwFesBjOhPIZ/7pWS39O6Jj1iZ9SdCVr9oGUAvNS06atow7rUCbl5uB8Ofa0Qnxn1P7jqv
4GPd7zFaY7xmt/TP+0qeoFf2YhfhOISIx5bmfoFToDnqqYfXOQAhCt1rq1A0Xy04LQtI6GLmF/DS
LNoG3uto3YyqWASh0Hd9z4MygtRb3gKUz7fWvEolC39o3FVYWvqLlhE26HV60O83Pbqo8jg4tFPR
HAw/tJ6rZvi43yLDhhvU0Ic9Xe1l2o0fhWrNZctwZw2WI333PIbxDh0/nEd2BBXpykgzkJj8W+9V
JOZpSYgEnfhqisCDPSwhwtRNikEiwaiadN1KJF2yDyvbZ1mHGJTn7YuLBeSBowBa1u3mZDiHmK3d
6X7LIxgpOSsTBLI+9JBeyybSwXUF1sKvQuvSm9W+Bqnypvd5tCHk64KDCp5LQrnPtniUWuB9eSU0
plbEE1aUKjgpycJUev5rn0RHZoTVkTaAcGMJZpmx623u5++cFc4hMkOCClmy+rNIrFzLRXKBbpoH
bral1ybb5nq6cXOrmFdDLa55AEIlSKJntyzUvL69glOkbwYCPr5ulY+6pTUXS0YF48tcn+cCSboZ
pv5cesNaNY6N/Y0E3P1daTHErMfK3ZgcMqCUjvVZK9VnpAfyUIOSd3BMfxFxgwFqTu6BADEDw5BO
X3yt4+z+eU1N+0hrj0vAQ9ibtrIuZj7wUOomf/MHh5gI/1GmUoUvLu3E2u3/C+IjeEsnd6Vg0Kfj
cGwnNzzdL+i5t5a9Z2czlVhXXj59f3+xeF1YCU1puGW9H10DuPo3OPo7cHX6p0khGLJ7Q7+2P1oG
ZFWBApgNhQO5p9PWUpnxgtkaS3I7PPReYBCVHNxtWBsIiG3cng2/f3dRSBm/Rt7OoBJsB2z/3cUI
QQAGRXdS3nECQjXvYzx541gYT4ak1buJWWppMSfKponpKEi/74tQU6eELCzqY8ienSgUjtwIMkqQ
GBCKyKMc0q4vHvGNMj29ERjORiaWY74RKo3etUl3Nq5bWGBrrfA97tlWpdr0YRs2m4nGLV6k/z7E
pfXaipY9RZ4AW5T990j9zwtMOrMwboQRXz9io9SeTdp+Jjp1HnXiLzEoTw8hV+vWxDUK1mNFlq0d
B/ozJSwoomT5hJbDltRkvOV7+hXAQzr1VUIlp/CdVR0yHWlA4O5CDqWvVRFtsnTSLknYGAeKJDiy
mWoSzZLNfvgY6lF+yl6x4G0tr4Hy4RloITsk5HBdUgJwcaaU/Qgvs62qb8cp5RYmifnM2vHKIrk+
mkJZz3rl78QUzwOQ05uUsMzhfkG80l1CnIIM7LYA5ZzuEEZtd82YnS6DJi0ZEgRIOm3zU+s2ZSXq
X7lBnl82EeI1WftNlgxvdYITNsqMhywwo+dRErpx88E6kpabGNIkz1UHwJhQZvQYW2PIm8aGpRjG
86DLEWwudVz/ekgFGG9SI+X+X/9fVLm/qnsQTWZnUMolVUce+r9/y+6rV+ky9hXUSt+fultwNqkG
+89XNM0bfF/F+CvtpLPUOMetB7tR74M43HeoTcUR3pfuwp5GCiRvGyC/GHBAJnuX/MoBj2/Fx+Bn
4dchIOASQ3YMuULJEKzhWBmnWgGzcPqm+mqAkMSNRzeSIUYQt8g0lKoYh+wm00XoUHT0bIfKVXj+
+UhgOjYfu/tWNmdmxKjSOWdO4vxslfxwGrLPOsaHFUoesKbAOjVek+5ScNXznCroN91D+BSahDCF
p7JjYD9oxrsPOd6XIcWGtw+HSQ07caxhnwhxKvXE3EPHDc5N1CfrcfDgMQlvgoD6cf+Y2WlW7Dpx
c26a2Sk1mvx0//9OjiUMWx09O6IC4O023VPPJmcjdPZK+LCGNfxhfyVhtHgidX5qEZ6S2myccwjS
e0OOuVo246/7OV+FJOZCwVpcjhsaIUAdkirpkxLWcxZ+TOzyD6nlsQpgQb0akeVQlrjQbxf4lk82
APzb9HoTVNF73yYm9D+ZXPCtDqSTBHxVywrX988xfOR639T6l0zZUHLw0fa4rqZNnBbAZ6n2ZflD
CAZ3WYal4ZhbSCLxxHYl6XyEUZX3D3MbuNdh0mKwa7cqE/8GwfbT1v9S0NfiklEQVQwfSUvzlVEZ
4yoivn0Ye2s8kORiAYf7vffILQsxfKV2cREmJxydLyX9paTQB5vxXQkN/j4a8lnbGWbgvFiiD3F/
vYPGdy5TOm51x/POxNahPyp8oVAl5/ctDeyScZYKnyJdX26hT4Z76rKrhVTKP92v5Tho9rpw3voM
Xq6dqR7m8i0u2oXufsyT+ilV9tbItO49SkGohQN1bFpgMz7OE/8J/hq9Xro7LO43+wHcb1bcZFbm
UQ9NpUv6KDkdJZqhP/qdkZxinxe0q9P8Myg4yaQhwdUpM+Uq6iLYSKOZfOiVtkeCP/z46z/+8V//
8XP4z/C7OBXpGBZ584//4vbPAmO3DCP1v27+Y724LO6/8T/3+Pf7/+Pxunz633e4/Qv/c3/+4j//
xfmn+vy3G4tcSTWe2+96vHzD5VP3v81ju93z//eHfzFj5a88jeX33398/spkPpeNquVP9eOfP9r8
+vsP3xG2a9r3F+DP87/9G/+8w+Ez43dvQN3i//k735+N+vsPzdX/ZjFO9h3bEsJ2PFf8+Kv//vMj
62++sHzfdoXuu45wrB9/5XQbRPyaYfzNNAwd1JppE+x3Pf/HX03R/vmZ+JtFSsD3PQObtuP54sd/
vwb/9v786/36K2+zUyFR+v/+wwDH8eMvkHi3N/L2LG8GFdcSPAzDZkNlG4bDz39+MoEPb/f/Px6Z
3nFqMZW4eU8xGV9pv261XUJ59QUBAyxDCCSPyY3GRjcL9/dro2/iM7xfrYEPwRiGQBginMOUKsQX
dM41Sxtr41O1TPmly4iaMIgiIlUT3+OAvgjYsxyr1uOiI7WuAx6hPpuGXvKjw7zpDW8R2wPTxio2
D6a0nTn4cGMbFpdC5MkBVt74oIp+eJSlMzx2Y/gCcaVCO+78VZTR8u3bgb8qlRUenGAslqTH6BEC
7zQTXtKfROr2pwabswL7N8sMqLiufmu51ovzlEVX1yBGQmNNdwadsfSSbxoCyKH6RgZix3rLUNt2
cuQBUhMg1T61+03jqHGbYehZWp2/9JwoXLhpGx/cZnQ3Lij0VaJINxfgOyF9JThFWbzCUaoI+Agv
DXb5RLJzAEi8DTSW7vi4OYa7SfMYmFAR7xdTmYRE2rHVlNQZkI0jMl/qcXrV3U5cAPZLs0uvQ9NE
pACMge5kdy5bM30eU+U/pox7aSYL1lZvfKJQDW+2qbhnEJpHCmQgjeWDvUKxg/DGqGY+RvwSNU5f
0kr0HbzEDhFei8Ol243AVnuXapkkRSLIj3z+nac4o7FlKGx5AXqqFhkRg5mhoVJEg+bvO2wvt8ra
VUkz3bIcm/RoNcO4oFHVPUdtQ+2cpcSTdHE+87j913yEx17l5QZAIaPW9gKAVP6EVsnuD8c3M5Iu
2/IlspYSBezZd4kPuoqZau4bB4BR2SoKfCD0QrUvtEXDzyyImzSe0760Bj6HGmlxm9bRN4KkjU3d
9OhNme7Eb89aN6HYGqHCmxcMkuph5a0tAt6xDiMXT2+1xfSOpwyf9PYPDjH5EiZOC7Bo7lZUiUGp
Hqj5oKR0p4v6BoD8EOyhE8RX2w8ubtLJJeC5BRP9eZFO7sNRqmLnsCwjaMT4HUMXC62vivAPJ6ps
lrCZR4ij4rgG5qBaXOZ7KUZnYVJiGHbdM97uJ+BMR6ylSIGpuysceQyQshDGw1ccfCBdCHzrqouI
/PXb3gA9xYPivqYEys1McrjFSywWKR6NyoS/qD+DwEdkIdE/szrWtjYsXacKcRL046UVToC1WEVr
n8HhHh7b6zBgopP5RDzOGIB99GG0StzM2atsoO45rHf5QLjkj3SDkYj2Wxy7/QRzUnMbzEs90qqq
ifLX4UtXmc2uDP0dOB1A6PXPkVgkwxpkkE7Rgjdm8Cn124XmtljAE0ZqE+LsA8O5xI0frdKkXQx+
jprfrzqixl0ZYo0YNE081DxjpG1VnmUtynNhIAsbgc2qAfA/G053mSmWn+Hth/e7kSHkS15BgqgR
I2n3yRdT00poNB+ttK6GazLGsQycZXZpz6ZUtvPYtaHxuXLd6NTt9R0A+ShlwpLizEQsLZIHq7vB
N+LowhwjwP+v7IXbtt/wqozQULOQiliwKB4kL5tdfaLAdjRMxYKIhGWELm3a1JB5ydkuhmXvMvXz
YK3BJtXmjVJLJgyzPi36s+nfqt1VSnFbS/33TarVcmddCY3EjlaZJ7nCZoP3P6EuObyBbbCg2HO3
aeyVprHZLA0WnvDwq5Xl22zrEqyVaPB4TRvWI4Q161lsfdLuYOwSt/AOiTsYAAGJyQhlPJNOIwMu
HrrUCtYrvCQgF8bBwXTAByTKaKm7CQO1E1A9h59s0aO1AbgwrtoI/6qFgXrQdGXOYZe0K2weD6YT
gKGv6uEpynlxcOg/Nk6HEIURjVhkdnHdBOKlboU/s6k8MkUtX8Jtq3n6nEON+RbjBIugfX6bbMVi
4mhvrJdobPfE+NgXxkVr0Q+lP4yP9wu25cA4hjRG59emd0/za9yapbUED5hvjVKIdRlDoOCQVSwJ
9OZnqwgo7lVR94zxhAB4hsVD18pw0WdR9jikrMuGiM1uBRd012oObvocY4M3rlirw2A3IucJkZ04
skm9Zh8pCarSiPeitD1OTEPC6QInSOOjsViRY2wzAOIbKJr6jgPkTjTspYJ26Faa1TiXIc+Jm0RN
+k16NgqSTzOAG9JZxu5+AWFr3LLjjFOM550ffzdJR4avy54DglZUpEYtxPKEOaZLhxPrdvvoQXGs
JnWIIkPOahz7X0NkHPoaJ9ZgBMPaTRnzFnayJijtMp2ipb6YXEIoibVoS3TJmknfW9GbFzcKp3OL
I/nSdukpLaKdYdjlG+uiX0HDQ8CpDrM2bu1tMrrWIRzizVRSr4Ja4x1qtw43doB/nDKa8MiOXZ+b
7aC/EBX73Uw9bC99HQvL+93Rc2jbo4OYhR90chlwsCIi12iRkghcHX8f0xWkIuvMlq44DWCxZBZR
ghEzxmojA0cEepm/m4xghdbRrAcvPfgEwrcg+sBXuqBuNKSji+iAW1hMjQFy3eANafJsloQTc9Xi
+i1s7B2BBIjgaMsUsPFSPk00567Iql156yqY09V5socPvWNSTxkd2jl9vfkQKBgL4ElE8Xso3d9Z
be5xbTgAMt7yynvhLE4ZgAvEJPPeNBxZadEQM+fw0eYx+dwB/G2R710NzIvu4TelXnBgr/GQZdAV
qM7KOOEM3z42Q0q8bwBZ/MJjTDcXjcaoq5DX02IzVv2GPU4yk7H35iTE14wxB4fZvnPW3Y6jGJcT
jA5NJMjyoOe0ETaRllfbRopkVQ/U6ihnp2J77zgSNP1YnHODCNkUlLR9jDOty+jcK780yLm4r+JE
7HSDNUPNYq4VCPhFtzTi4JjvqIVrHiq3/hRG8SsM+aowDYVKM3cGrDJD/4y4/8nCcSI9l0zYpWjX
TVEPHPHL6gSGWfVt3JIJcV7PTVFe2fheI9YetKTe2ldJhnTx2jbbk0rXQozrloDNvE0JDcqu/UAB
vFCNejsfoWGawJ1a0jVotBWiES2r7nKq07XOkmseZ+lHHEJJ1r1NrnGIK6rxWmi3M7B3gbLJQ8j6
lRuIU1g327ZMzq0fHqQc1iSdGCSAwFM9eXXMgoA/IBTHpbfLO/aS8dRMILrcYS5jUI+88Hxm2+TS
elRJST14dkfjxK8xt6ONxHmJ8h5N/DsIJqyxXr32aftji0rYRntrBNzZJJEEmGC60eqy4glX9FRh
mr8lfqig/bAV7R0guhQ42JQ1Sdiav+q0egphyBu2C/xNXQzQZaY5pmAbUXD70H7rygqGEcPVUTOX
k32LHcYX1xAfbmKchCJu5/TFDOPuKmsmqImuviwsDrdAEd6GCZNchvY9MyZz4KvR7EyB4ji52J56
s9vZWvxK4scAdzlcJhV9JGO/ub2/HmHAh6ymwMCwurUd5WLZtPPcct7QbmFqkcRD5eI8kb7FpJDa
3jPI0hk7zThnI5/MuEUJQOl+0G1RzgZpXoIpfCK7grBNKIeFOkS9eV3EOwdh20oc4j4a6+6ghZid
U+Jchjd0Wt7grKXb2KZZajSLS2Oz8iwtechMDQ3bAc0DS1MU4xU77pqP3iqLwL6M3ieWnld6KqMH
23avroQIYZQyWhpkgJgQobYH19qkxgAodVznC798c05W7xBDyrBm9OJadOOvqFLb+LbrKGi+9Pgb
9kgLjRQ7nJyreuo49NmCVitxkrGJGNsck1vPe/nTUWRYsjRbVKHxm5r6Zo5vaqP3vISqYQA3PJYd
uVz0zKcMaafqOvJdsLu8qlkkKSTsZmBKn7d87Gsy2VPnXisXKncmbksq1vo+dlIt/ywTPsKw6y4d
dc+e18GkCo4321yMf8ZSLE+nNDgJR7FIqg9VqY69Zl4TjRFkTZeBgy2JQrBfVjntVFhfvNJ6gbou
UbWzrTKMjYrw3WeUdmH87VjIlt3DIMqNBQsKO920MzwVbNBVF9KC2CG00sa3YERLuwNuDnYoPN6v
2TKds8nwF2bSsSAH0JIter53mayyRe103rvheWR54vpqwiTeM5WkmbpnQDaqhjG0njODq9ktkir9
c9ORP6ldz7cVVAEi/V3w51rp+J/Koy5dJQ593bKwToVu06rj69vG9MMN5uk16XEGvG4ug6WLkck2
tKM+4M/P5cBUKrCO4OjPjh14723q/nRSbfyqu+g0lSfpjcm6UXm79ZgCzVik6I9a5zMyAxjz3ibp
3HTrJyZP3pF4iX+cRLtxhPmrxS25Cyj58ASeT91BS/cit9unj0qJ7qOSAWE8r8EkGzG9tE1hLZh8
4LNj3Mbk22CnaOJx08m6l54Q18H2jp0Oaeo+6mU+QOt1rxIkxbpfSd0H6C2M6qIokrxkRQDPLJZq
E4JTvBT+NHdMPXqsCtAGQaKx51K0SOgWkdrKruDHDHq8+9dFw6n8z00PYNsmpgnBD9tfuJxKWMzT
NmtoYi9BDK7x08otCyyWfrllXJPbBaUVD3pdy43wBW8I1t2rwEI9c4vMXHcpKreyR38RAa57ZMRV
bFxLnbPEBUqThZsh0qJdS9nULtA1i9QarI3SgLAvK1iBwy3uxBADJh0kSYfjOx207/4t5jsKte06
d5jpSVQt68x8bNw0eDNJxA5AVuYm3KMz2/eH0oKwqNgEruB5fed+VuCOIB5mFf3ayPlLE8DeOIWw
RW1DMVYXdgv5XGMEsfLQn6XTvRJQefF8unqF+Q4jZZj7dr4Gx00iGp/YzAnDd4Yg00KTJ8scWOXo
NgR6S76V1Po1HY60itqdfeExhg5zjj6ZJV7bUiMFyOQ/bSltdOlzZUdQ3yh05ixKnd+cqzh5Njnm
F6fZDso+F5JNi0b/opv6a4+ClEKFrya8q1mTV59yiH9NdrtyI7ntVPLExhGzvEnYB0GYsKeBx52y
RHy9YehvPZue104HvSDgXMxS7cWRSE/VQCeWLNsDZClMgGRDWRmT5JXuLK8adt0seuYFc93QxIzJ
DG2Ri6jEiDrNPUz4iz4qLaKZt+z2VDm86e9JGjG2L6J1nTIAQLfH2lZTTF1Z2e+S6AR8w+ysV8hj
isndbBgRfillA8er5x/jFO9cnVNuMuBnx/sHPpmTpgDwVPmUh7VsU7McrqhTbCMoy0GTvTM8hNLf
PQBbJvrq4e/Byv+FGeXqV/DQTPzQgaKlo8oe2U1GD0lTr2VhHIxM+ou4GN5z+jogSI9ABnx9nSbl
V9JBXgiDPFrdsakJ41j6LgHBglhexQ1AS2CarArjETJvLNZpXXwHekc+966iq+oV4YcmzaQ/ZC6e
cvArs6ym8Ydv5FLZ1yGiFLjUe20tihhPrG8eBxTy2mdZO5Z5jX2LRp6+ic/Keo3MierfZrhBbzl2
EKGV0M3YLte6TjTM0q25R//7xPg/Q5I71bDOQmmj5InxM/OG39NQbuzeeCo1SQDcxVPCqOgpI3mG
7W0upXEwI7zdZWk2Z2gBdMHUgDrOUcfKcxBEQUQj3+uWIpaoxheaM5buADLNsOz9ogIvWgd8vTZe
9D4Ylr3Ieg5trU3bbhWQ4mtpO8GoRsfQo0jsc0aU9BHM/JeSfGeBUPH59XFNjab60iLvoVUemCbA
IqfcpSBHq3/jpyGDaYvfZCJ3beK90r/dbKPOu3AWc2dIIvWcbRUE1f4G0Cj4Vmr0Frf6+HOaeML0
us3swWTwxaSudMBPmrr9WZvGXsvjE1HZwJXR52CLd+xfat5b2DJZJJF2J2slC5dMipp2WYFv3+ot
yGkt47MMJRFm04PFi36Dju3sPD8KMx2WECvOdOrh567XAprUuuU4vbCRESgh1LEDJ0lIqgt/PWaf
+IF8jPFQjAgYmrfKIdTisy5gGNyMAI4RkBPHWuF07jOCKr6UEbh/aJ5NjXII3zGeqFrpX3QYhdjF
yDJSkEAt2a2qRHDU1uqZfdtX5eWjZFaDrx1PVInsYoe3tYkmvvw4vmg+vGgO89j8vJcRNzVLXUr7
GuvT4US2DM2OApNXGHsELDwdZuWt3qczDtSNPvZRX6xamR3KUAo0plscMB+WGoiANlD7Brjom93w
3tSwfIX+MhpoELYV7k2NHVYUaNehj59TI0/Xvo+GCzKJ0AkO4MnzP7pyghrBiAuwH6QYnSTg3GcA
jiOXGmt6P3wLct5g0HozWF+2oBQupALdll4895PmJzP4aNsi7EzgKz0d4ITXtwQycUDW2fBO4hEu
fPBS4fh+cFpYsXWDeFJr7RaGqZ/xvDXCK8akdjx56IZOu1AB54Jksr+YuM8da4IIH2CyN3Sk/8Z4
xT+9shN4fGOR8wqUWTmLfZSd3EgkRoduLhJaW5mLzjjjfyWeQUIyDN+MPKQXODLXgV1nkHE4Vrk1
CcW45Ndyr6UiPZ5XEXyJADIfdpMp7B5HykCASX75t7fZtQYKNcEqsSBmER+/JHYcbOKzPmjQab20
X2Tt9Nx1WK7rop/FhbqU6Y5IBJpHbr5ZqU/hQe/8zjtWAZq/cWR30UPccj7euSaxw7mw0gxHj8ET
7KMtbfZZj11QtSPf2GhtDUYIHaC+kBNvMJYYYLcCePM+YQYsELA2/Fr35/42zToPVCduo5Re3HYs
1Fb19tpuaZ2yQmjcAewCagqkDh4ejwMonjUWfJQJ2hq2DXY2mhpYd2Gp9qmGwrMVIQSrCZcgUAzq
1LClRMOSU9dWEi2aE41VW0BN/q6yJR4Xo5UnWj90QtCo0EZl2/t4JFiIGOV+hzZjy6r9LTz/Z9DS
55SGnTMXPkdyFYT5kbA/xv8XyyKxree+yYGhc1CuogtOomQjB2VCXePTqVwnZpgh9m7by90AtMyP
JAavtvEPeWj5B536TqC5z35dmKf7BSv/mjOfeRnhcZ86CzOdrhxmAdiwHjR2z2+i4Lwb3lZGcCtB
nW+8RGnroaRhtzRD4/J/2Tuz7baRdEs/EbwwBgI3fUGCM6mRGuwbLMm2MA+BGXj6/qDM6nRmneqz
8u50r6wLVdqyJJICAxH73/vbhQ0IVJ/HDdpLsA50rLxZNUfforF5aivOqqoV23xob7TRaR4DRxMX
bZxxmYzDXpe9dcZcZvWufmPQaLxN2PxvOw1zq9I7KnkFqWvCotxCs3Sfp15ynqapXuu6KbaG3bzz
+Mtv8cwx0GTsTWoOorrsm/yiGXDYZ00MryBaMFMdStrTHXtOL3lq4b+cADmZWcXk45YZV3aXjGF+
pwPK8iYvO4yV170a3NZZOV5lxdzBDCAPh4GlXmhT9+cE/VfMRkTARUcZCN3qrggHBiwOakA6Dua1
9wBCh0pMx7HeU4EKAAqe1EOI4fOBfloNjKbBvlU2XJ+zI3eZ7h6rvrF/4tjaV1T+fmSYRQcmEFGj
wbWc0gdP1+yX2sXfmqR6ffE4KR2t+DmLuKXhae+vlijMC6GQV0vO3TUif1HGRrQuCMVc4HZUF2HG
1xFI2r632TSXYA92QJ6cp76CsBgY6ffZ5SJreWKPFT5IHXOzgZfr9vMDMucL9J8a+BQrG6Og7+xO
53pP5DY8geKqHhtrptl8avXjHFvObRPAApChll9qc9RXw2IRU2TH/DpyvFOXKCCAGjtvIxDZD8zh
TKBIXecJTYlW5/gi0qr7vlfqXmniSbIinT7/qilOMlD6C3ibDqThV91zyoMokcZwsDZfWzgioTsP
931QDLf5sJRxLn+fAyv0rTBwUMAC/Z604bZztTfOU+Z9R4r4Rmto/IAUdt91lX2BhbFi34vCTTvP
1wBfzcoZ2Z6J0J6AEZTqDMDMwdxrBkfOfoqKvprwJMyzrY0auMfXpuAuzTv4ec6rbs8btlrNMeud
8NyWTXTmpr6l27U5MJaIaMhknTabuSY0XEJr7XArChzSD3L5YE4PeRe29+HsvMumdg5R5CBsIRge
mAVX27/vHrjE32vSux/tXx0CvxoE/r/xGBi6obuezUgel8V/MBkcvr/9ajH440v+5TGwv3Dy5LsI
okaWbf3qMRBfbE7CeAQAgFGoY/CD/o/HwPzimZZkPOpA07Bc7Ae/WAyWLzM8z9Qt2+P+9bcsBngc
/mQwoJSKrLjjWY4rpWm55p8NBn05q4q4LShWrW2QOjU8MEVt+rH1tZXGdKr6EhErbeJVvvBfYg70
UA/0y9zNlwzFY9Vpb5ad2YdfXsXfrRB/sj78F4/L4gEBPMNFgaVC//PjcqLJzJAb9M0InR8CTgB1
ENOhFavK12vafZsksPxc5w5uDzzwGUyRFdUsElalVqVZ3BVN8F3Q0+r/N49ssVz8askQdGg5eEI8
y9VRF23550dGEjjJBdS1TaIM0EjNTCasni5G2XwktXoOhzq+Id7vnAQVVTunChnPsYcdEb8wt3KX
EW6wEm3bHUJj/X9/bFL++4PzDF0XFts1fTGg4JD51S9CoQSfTXlwJYwl4J3RlkLU4btgnADgKWuf
9cyp/A7gm1kX/a41pvG+iLrljJvQ5OaewrQvHzBGAs0Qktac0hk2nkSvFmO1DZP6I4RCBC/om1kb
4tg3DaQTe6SF14Vb0IGsbL1qT47tfRqMPXCBnQdu6bWiJCbTIa0m5AxQ8R6mQWlbfcgZvSE7t4Hl
MqkYXkaR3/d5C6oObpafQY4duszhTqlTK2iV76TRcKyVE5OG0fQDzxGXgrb2xlUXFbecW1Jzq+hd
5baC/Nkyv4ZKp0ew6HqYqX22qnKMv+b41oIiO6H7OYeudtnRHTX8dUNowlqNXSaAZXMNMMxcc9Md
9r3W7WYSUrR5fOd1kqcgIUegc4qMdYeqQtz3D1HYHmYQ+jeffwpi9tiCGevADPfNUbu5ysR7P9C9
kNpTcmlBntFEuhVtNREyI4vRmbG4eK45vfTmhg68xi8wGbFX0xvYH2Gd3ECB5pjhmp6fd6XuT/ns
0k4XEY/VxJunh/ToBK91WE97czaqbV/P04X66x2RjxBv51vieu9RClvHNROO9yCcTzmIre3cGB9I
QiDXuMlcYG1h9V6aYpr5Go60PcW9fW9mrsugSRpHrgUTZ/RsEXOaEKHdsgrvRQAjrjTZE/bOG2KX
eaTlOocwwREIzN1NMGPVbaZOUApUsaPKtPxuniv9pgQ4z/+vcs+Iv4WzxniQrsvT5wcJ38ehDvKR
qbHrR7EMN3rk7dts6dIMwvyBw8vSEn5jTY3zMnLShw/yRv6rYJbueis3c7elCp/0TiNnqns7o55c
uvZyuv8WD3vqzbXvphChHRdsQ0Xf1qMWT8NGBbQkh03d7jsSy0e9MhIyO95G5/zE3p7GtsKeMUrp
iXGyDcB1/CpdfBr2cJcTvNzoDXPszz/Wy9/V9BWdFYmDMKBnUCh1ITWimKT0eOJHVapNpXXdoasK
E0tuWV6dPvN2fYj/ou1HuY00sqSF5SuHY6Me6vnZLKA7MHZ/7iQzIOrGxJFRqMCJLJcOPfLtBnGA
dV9OVJgSfT4xo3iiJtK+aSbjqYdC+72Jm/smd745waRuHXKxC0xc20VhXG8ko+N1h9CwNck/Mg3E
657gbt+aRRR8TWhQMnixntE5XaQPfBQWptCvarimMW1iiUcJMlTl8hLRrHmXThEwLIxeDyNjfKxT
zWNkmeFusVj5IJWaR9UtiHpUzoMsvPGxdNlWixTpnCKRfERpqowg2eYlWLQalPbZshP65O1yeG6X
1y0LYIy4LRW9rit2PWmAVSetDGh/0h1SvENkSSwMFYtak9gtAbmx2OUz/AsNX0BGCIn6PkkbjHoO
qlKyaqPsF2n81tJov08THbobggHHpW4f20NB5ROMi7R56g1jusVaKA9WUZPN1qmBDxeGSVJi646C
W2EkJa3RzSFrYU828P9v9cmKj87sYbkIjE3VFu62DT3xmmep30tHP9dgFtajlwXHksK6UgT2PRxa
8uTg7PZuRdc4k5fhzsbZ5RNYVn6GOH9uZWmsmG9BsF/+GFU0LWjDFO44sby7rCNYp6je1bxhWldd
o7bOjG5WaBkOPr3pCL8E2xxz7YtmyZdBWcFXYYF+z5ntP01hlwPZg8A2V05yrIzJW8F1CN7A8hEU
JDUbd9TCh2F4cWWAx1w3qSk20nxDxzdoztj9MZgsh4NhIXcGNgg/5E3CIN1eVibvqr6KNhYUM7Pt
fmjNfOnU+AZKGHSfUxHO5b18yFJQqyQ3SJoUnnWwGGR54ddclNmagOHVFEsVlTCBfTDCWIVTtKkt
+30sc7F3ZTJssO8jw/TWtqZD2x9caENVTHYHLNx29vJ611YYbfqJWXjJTLE0n1tuXY/1h+EllDIU
NeHvdukVUlr72CbhPd2O2lcts6PN8qd8iGffxHTzMIxZ7fdlYxKeVMN2FhXDUOLXa6OI5foT79DX
VFTgZih8N0yH0ziJfF9U7lkUng6zGOHIbMN2m7Vjs0tLyJpLJ0GWWmplaYTeXUg6WzfHEZlpbHTm
XKnVgrx7tMgR+zBUX9UCQTKpeVgzcOIxlKmxm+IEoazYBAWUJEnPEnEmWjbjaQPuS/qmcG5Ia30g
jnxQDK5WEY3xfm1x+Q4QY3OMo8X8ED+lstdPVeTs6Sf4CIsHA+80yX2dQ1EXnzlezrQpUra1NCQ1
You19iaP649JN/bwuz4ItfTHtMQX0H8NSnk/hfOjhjENh0rIuHrmulRht8ZF6e2EgFWIX2yVWwoS
KkQ3Z5hoTCnsE3HScVPmrrO3g6UoHu18Tfct2hKB4b4o93FT9EiKMY3qQ4b9DPfG8lp1FfNcZ+J9
xVEcbW7ZLRYN/vApD9FCtey1pZllUxf0Z8jheRyN5yDn2GmDMFhLioT8vsatLHGKesA/C15vwO1q
pS+vgpY/oIAEFHjhGaXXGaEJuUKy+KXeoQtkQvIHKgELEGVBk6LG7WVw+x+ff6Z0jq1jgzUq3RNI
4uwO5jpZfkgYFvdGDvI/1C4OD60yXz5/a7mWZtvuvSMEm8w1zAmrtFaysV6x3cB8GY41AcXGogmV
X9TnbzQYrJ9OPHLRyae25U0b8RUsoCDXUuutL/JTGoubWWkY2TU2zTHoPGvmjr08uM7iAWUNF7NX
2GtgzQTcl5/4ub3OJoJ4IeUvPHL6AfBuKNoZ4g+S9MeW8diK7MzIo76hxVgxDxe4PcBs4Zxo1k5E
JCPgGQecMhZD39ol/ZOGw7nOjWe67T9SrZTwR6nshc/PCyIiWkqaHVt9urPhnPpawovp9YSysLMp
U73h8WWUNyvpW+1tVDE3ok4Ue+UUP1TcZQgSc7dO7ds6iODEF9oWcH4JUaNBMvoeuvFaFJw4iFHk
63kpEw4FGAVdOmhq/LKlSstzHFmnmD7QvSd5+4369Eywd0bLh1FRlXRz8+xrrBOBwVRqIpfoR465
HRvRILuYL580mjzBhQAqKFrhuJUn5WX3BlGAcyGomzcSvKfD+Bx2lr5xBToJxETgxEXHsmhZONu6
iRh+sUySKNrFvW0f7OTqiTnfYfewGZyAJBr6/OO3y9Szv9bt9P75UNKkxBmwcL3wipr72pDgGOP2
mJWZ54eweF6sqXzJbYyQcYwQU1rE6itI9mbpkOjgihEBv3uaEdK5/fb5T9Ty/jXqLMaTJc+fxzCh
5ucgAoMTynxX0BW8uE0x9UYf5MDinXS7VWHzek0h1To1b3jEVdNtul2Au4mWMtzoQKjXdSffyTJT
WtgGHxoDezhl50ZgIDcbsCV4U1ewrrD/YNtfA/u1+LL2BUxhvIO6C6RpLGLWEut5cTqvbf19alBG
5rhUKwcsG14YCDT8yL0+z8lLSCHMKqm0Ft5vWOMy8LxrpwDFOAr5ym6padcsz8DBkjFY7lC9PuNj
fUKoidU8422KMXXCr1PJyfA7VOeaXfvOprGYYP+NHlp4sUF3Gh1pGqSqKtGeWAx8UZWwfNkUIBMV
35M4/jGGh9J2KDfmN0v8PVhNi6kgtElIEhmAPGjjCNMsrDCF4ErrAlCj4eQd3EHuRB+QS+UURCuM
dZyxUW1k1T+k1Z5kjn4zMAhqDIYG6M6saaCAVnNjcyeK7X3sGyiIHJMqb9eApeRNn2/7BGQoPXtE
rimg4h21miWfTytBfJrrLKFgZRvV3kOexQ8esU38qAG9C9ZjxprQmkyDlM7bOCvanwMwCrY08XvS
lm8Fc23u61UDpXP6oQ0hoeMwvQ9rWV68ShCxXNZXbWa9ocPUoqKMEYhrkcZR67HVMUCGJX55DT+V
nhASSiyHEJmVQ1dZrtzPK61hnNCaVe0n+tJrzSG8Xt6ag8NhNanJ7ijqKpTdrtqQBb3TYZ64DuvK
8iYeo6TCdNv5sdHwpCJuistfw66Pd5MHILtbRqzcbpO+jDHscAeNyudlzLmsmtVyi9J4rrvPsz/h
773rjZlvuDid85PmmCDpXNykTmGvTGcmdRl+FDowuI4qTD7zjXZwngUujQ3jze2yHMIOo56M5iDG
/Ew9P+WD3+M6v6suf0kE/eWP/2v3s1ziM81fFb7lm/yPywDZaD4IVv9ZnruLu/pPAh1hn9++5l/6
nPfFlLalGy76l2H+kQCSBkkebxHGTCywxmc46F/qnP0F/wHinOdiNlnCPn+oc+KLxWekh9YnbNQ7
af4dde6v6R/bQTA0bH6SbZIzMhaR7Jf0jxmUYVExqt+0Obxm7s/texqZF9VjxC6IpDtk0+E3rX55
if4r7c34NxnJlrZnevjPF63LlML98w8OzFkkkFCqTdfhYpdGvpH4X7lwo292pcgVdNaWh2sDPaGY
vHbkd7Oy4LqHqrp3mmKmMQp9Jx667snS29fPf0Fr6oORUBoJp6jcOBxgKiO2MVQ79UssJWQVNbgX
Kp+al9AGLmyoU5wKdy3aUGwwb+o3SmQ6HL1UO1mmax5k2XCo90AZD0CuhknKp6Zxbwr6ad5lyMMJ
4x4ezhRb67RDgW+hj3BWK29ZJhRFRL26RNImXpSJC0fe8o6xy7hSTh/vY5XFFL2DomDO1z5FYTcc
7W6mn9gwMYDRAC4FJ8u5t8pdntKuxTG+XwksLYeiwLHaT7TNTOYElbpRZ60dHlh5531q2b5Rhxdb
angn7I5VjOe0ZuR0P8IJ2lpB8YHAgnVRcGSdyangIai91TcH6urd0taHvkAeUhxyhWtHgcZY6V5H
z0ChdcZRrx1OlyG3Lxu8yq3HTfaW0Cl0H8PmDFFxXw3i9iMksICKIteVbWaUhg7G2ePwca5ywCxu
7n71snG44bF+VUFvPfXcbncZSLAsJbYahsEyNmaoXrLdv+GIUd2xrYkszCxtK9NXXeRX9uvTDTdj
+0E6P11k0mswdPq9pYGFH6L8jqYX9yZbXCQSnseDpigS1E9ol9NXlALQoBjRaqPTjrU5JwxFCRuP
dEn6TswQXGvqGzSMDnCYbV/wDZuwzQL71fZwkCqScUcRmdHeJVxJ0jgzTg42jpPi0AdAjIKFHqCJ
wwSny+WpJxEKmXl4b2tOraYS9bEZjQ9l9kzm4ocOmMhDbob+GPlFDzGfvniYiiY7gszjRaGpo6Da
cBVyHfijhzcuc7+KKtiSE9JXmGjpwwmyW10m+jotqKLPh6I/zBmxOzshgp+JdAe77KJFkQUKVct2
IaSrKa5MX9WgNWw3fOAaY+gj1TL8JNBWZCW5nF5/nEnWUZ5i7pBCVo5V3upa2h/L0ggPQvFp+pHS
JpK7sZtu8G/BbXXOcABXGHHOTXfbFxGnNFqC/corXX9sncbvJFsBMbT5pk+dlavUD125XxnsQUYJ
0yc01JhdTwuvA4bCXOLlnuyfmQXCkNsjrTkkZldFO1U7MalypaUBvtGUq1HGNsGxMPQVpJkpmLa5
qTO+gofls/cO9voi5mSK1g+4K1sNEoYZq+by+YFh/rhHIrxKppaXlP3LJan6aT9H6UMOMIBD4lj2
p8kc+xPOB9vL5osR6/lCp6/XXcKZsFe1e9TCsTgzqnXpfgFzE0cThMupJpDQkm2MyHSeAha9fucl
JnYzzXj5p94i/6fe4p96i3/qLVjU/6m3+Kfe4n9CvYVnpi9RXT/OOkDNyul8gjbfS7d+0AvK19ji
tH4RThjIl4N4kxzOzJ7oBQ2qFXUW0TMOpl0xIOO1kXrgIK0OI/UyfTHGG+PZJGov5yi/n9DlD16l
v2q6q0g/ZsnK9HTj1Jlgmjsbrq6LNpZGUbPKBsbucVLfEZHB11S+ZtCW1/T1vbZm88p+mHP5cFfM
Na2YVLkPMy5weJY5SKDRC75PNLnRQuBEmGLtp96slv5zgW5h/uBLVRswYA5I0+cfmLWStSpwr9UT
53hI2KuxpveoLUogwI4uIMbPhGhRbYZGDwCj9Pd10TKphhR9kH31ja3CWaSF7Yc96TpnIcs7412m
E0SOHY7c1TfMcAYGLOeim1RBlJxkaCbw1qlBGzcHSGooimopYzu1oqHPgxKWZA6NpyhK6K/7MbX0
hPRq64r+lTHHdcyKI6DWZsRn2+mJb/T0YYy5YXFK+qlV8Npb5lqPg3ZJJvmYNiM6pCv9xqN2MXF4
PgGMA4wlP2rZ/RzkuyrZQQOTOLD9ybaJugln9N1xsQoBAF8ZJgCHBgs/qDxjI6EVYAFgfq5oqDU9
Iv1Mwp7iSN+YDa+d6FvKfpx5m5a4fKOo3ulqkmvF3N4OStj/ocmTo1C8d2lya0yYJiS191b/UFvB
OTYFCkvfoqlo+a03NfUJhFpOa1yebK1Jbs1lEJn01U1aZNm+IBk0kxM02k3nSPr94vBZB8z3KGpg
uw0XLnWcV3347Vk8tXO7QJSvEblm3e09TM6hATHPB1kRHGc7ZScr+AYlUBhk0A2OEJeiQqIGn3pW
q2GDnjLlUwdzRYl/VwK1csxShkZdeRxaHsFQycbHOaUjKJVUTZTTh66qfZ5nkx+pYTdktPBEEYr/
kNYM35qZhmQmAQjA+SrUKWHqq3cdo/u6dA5piayuuxq99trgbAA1F4+DaSRrSY3XtzCf7klelI8i
Thnt2AeN8dNP2g0Y2ySJeQVR5270Mu7Osz3op9HD+5wlk7EWIzldZaYLtTH+SmcJvL88Zopj+0M0
UhIUWM2q6XhuFCRM23HIt07k2NuoM9SNO5ImUJzda5IEt52hSXS7yqO4kAJyZp4jJDVc3yH56L3Z
ZO+znkq/clS5ieof0qKgKk8BJ/YBzcjWIiF6WKWDjvPvmH4MSbmaOCYDI0+TNWHrGgVwuh80zR9F
+q67LhOeKn7plvmpyeCJJCF22GYpHEDLBGo5dTde3r0b3nSNp3IJZHow1XqNyGJbH1r6F/JoopvX
HpC3UatRD/nR/XAHwgHnhNs1vuWWhC24DtGO1aa0vSfm9C1WFUmyjka2Mag5Zsh2rXowRXwXsf38
UEXxLX3Y3qFa5N/Err9mSu1oWSFpZKRka436MBvlNm/aG5GoH2MKwjFgaLTywihZN1N49oJgR8xj
YDrD64oXqF2FTnVTO0kGmzgJjm0NJ6hhgkJkCbSozZmZbh7XusfJl27TAMR4L3KafqwhPRCxihkz
VxtBa9gOcMpRuVV1DHXyPC2dZItl+mmMnf6O9pb33i4owWu5PgyohFeISYi3c40LahArMSqLspNR
W7e2VdzLzIm3XpDA+jXdgzVqDNWtlkFbEMoD6o/fLLGxCt/zSS8mjZ4nw1rTDIxzFxafSXIcBDxm
8ES+dTkLYYvk32WZt6IjZWfhy8wENH/I3kknnrDfeHAPdHuVWcOGe8x7RxIDdUJsE8jg/txhLwuS
lhLqsX0BRsUctmTYYjT5W7XlDN2E2WPX0IzlzuaDXmEyzUBLH4pGapu2PS/ldKpe/L7Z4vGBWelD
uACz4KCDKSzxTjF+q0dg0YDaQ3uZoXTpO6vi02iK25HcmaVYISl7ufm8bHv8tG4LnFbO0k+6co/s
ckN1YeZ7JGuZOhIzdmhzotGNqIyjd9u+AeBq9APNLymx67gHWd710TtXYkKGGgfC2Br9Ojedm4oE
5dSACpENuVoUKllySfIm+3xAYPY6As/YiayOoBDxasdD0Qtyi3b4ycDhiaM0tpJXQnKPlGncli5i
vUwIoDGX/NA9dCWXNsFqwrk0iaDZEGxlsbGXN0XCoCV/xXCBSTafychO++ybSRv0OcPhtzK8lmlW
KsnKAYDkB6MCeRVEupZoVEyWqTVSQA0cug8oG8z7qM9Yp9KUX1MHnpWjMf2ICEBp41Bf07n4DTuo
CoNuC4XrfSRb4gfTUL0WPbJQQmCMi4vPyt5U+Gk0UgoRN7N2HFekE6tRPWaxlm8rvPPnjJ3MlvH4
i6jBKLB6RnTTmgavRWpvqRvqbmrbbCAlINaLQD507iQfpoRBVQUpsUAV3yaiE7u/r4r/t9is/ySb
/6qa/7/D1sKt6hi/iMb/xtY6l/XP9i9wrd+/6HdhXXhfPFsaui0p5vaQ2BHJ/wXXcr9IE11Zhxdq
YWI1foFr6V90A/6zzv8M1BvLwOP6h7ouv6DSL5/DtSpsx9Hl31HXHfPTRfqrl9MhPsGjM1D+2cEJ
nUfyq8A+2HA8aRRl+6sgUZCQ2gwyMb8XMyXaZZ0493ZQdYfZabDSpK75RH3j0+e/EK71Eoa4Yj3l
0TpX15BBBjruyyQaHkNJBh6Luvqex+N9lRT5czf00c6Ojfwg4Ks8IMKVK8jZjH26AoAxzjBP5PHO
MoviYrusq72dnWFhFM9shpTO2peE3ZvKJZBF5dV7xu88pBE5PAhp3tYACMLPZc2bk8eaGeLecHMU
9aEejxa1Kb98+Pw7Uwuoe83X2dD32yEbhnvHSAcAeoppOW/CBOPdtQDEKJoSuGZcbdOOFmwbLtSJ
hpn25CQNscNu8IdBIZTnofeYMmNcTcKwNpEtnBVND/JVlmFGwMwwjnVju6/0PVkfU6G0O5sX6uhx
ljAxgJ4+P8zR8Pt/xTGIvYCl40HSmaSb7kTX42vpDaBBQkBY/SDlj77Tn6K8c77lebTrPEaEhprd
Q2e37tUZqBBuunDesoi4V6FStWfqTQFtlTLRV7K78xrmwmEaPpUWdfF1fcnCYQPg2eIEEqCim0P4
qNKjK8f8wTTT8DEh5NemRrYXcTedeplOpxBULvio5T//+KBtuyYdjtSkTEcTlsRvH4pCeLhDsv2U
e/ldX8yghpyifzdm8GhdpZ5HYZi7oUsitkyR/RSU2d3nP3AcCsHqJWieh/pwIvP/zQUjuJ5h7u41
OwLdjkNHZmLdh315AL1uPMadc7Ste+y4421qJeKoFwwRQroqtRIjyTQb7dNE9xEIkHQ6z6Jsn+gR
Z5Ksi+Lk1m58GccRosX0Dd+K/gYdSfc9LYRdUM1rb9bto5uo8FBMcE8o2zkpvamPXkI2RMZbvZyG
26gexKMLLQTnWNDvGt00D11H7FyzE9o6dEDtLnkybTaNq5u3xtaU2qtHkzSTZWLjWJbWUa5ghHOv
YX87PU5OeKhqWtedWNR7+M7WllalatMIqrXTmEGKiEo/qzeORMiOXYa+09Rj0kwdCfZJAniPYvpY
ac8Zk9DlprxEA7kDlgIiNfCWV4mJa1Xq3LrbGR+rVsd7AboAUphnhxfpBt8xVxebTO8eGVv/bEpq
/XQzvOpBDc/HikBY1s2mdRTVV8G2ijhBTLXnbagJ0v2RNLBdzTp+BME7TO+PM5akVSSHk2oB+I06
zhc7HvZzmj4EGu8jzN1bBzMUJlXSgdbWBKkZ5mxFY2ZgAASMXShIn0QKmDmkTjIqOgSP/nEU7DRA
CTGjJ0zH75yynM9WIqzYTavTA6UvUAsctfxScHgIMp1DzWRjcEFuDOKtTsHzMROlzU4GGKfWutVQ
Ke6aZ+KyzaH3ol0D64i0U06tWkXyOB3YUixbXmyLLunK8VxNcPhakN0GxuUV7Ver1Iox1xF8DarC
XbejsWoc6sAwafaHVtofuOeM4+hschvgCoFOWiyYKmh1srOXfw9V7UgliS/SiKPE0H8z7PiOHj/f
FfFTSwx0Rb4LC1KZ2Btb4B1MGGuujAI3Hbk6cOJTN3JI0aFK2MZjZU702NDvbmXz/YwTf11bRbvv
60LuMMlfac44GU7J1nviBJLCDq3jD6uiIzkpcEIkWR6tqVKjHDLt6VOmYGBTjQue0LrCNsdFWzIU
tesMs5A+sCuPHqa6xZKEbW0eaYaIS31P91exVZIluCLcF5nGy1iLfIWXTp5ZC87tNLgM2/JX0ojM
5+TMKS4MtnwjVqgseKoH7Hd2jo9xDs/53FLS0MWeb+jDtROhWA9NhiO2atcZwCcgAbBksjrfO138
MpLn3cxSuyAOneaB/pU4SXlXTtGaygV6ZRGQeEfT/NuyEU1a7H/VXG+iIRnu2z7fG3R2sJmdD51H
/iNozmpKXdSUn9TWZpvEyp/GSvmukb07tuatNFXemnn40pnMzmycmKvOpmIeM94P36sSRkTYMcxk
LPxaBlBVpfbcGD0zGNczNrlLDZ01vaSudqo5NwUBm9sqvtZJSgRZ5gcjSq5DZ/t1wSLx1Nv0rDh5
knHtSEV9h7oE/CwgJ9umsNV2ecOlY9WtXM5TkWc/5UboGzZdlFWYw0Jw2htDZYQjiBGugHQ+Wm77
Wopr0wfvedp1+xrMX8jsdSD/1uaacYwa38ScOEUGLJb1bGfP6FI9A+rgMLmgsoPBZMg7wfFzgk2U
zTCUy5RAKYQq02oHzjcxdWbOMgBV07YrPaZj0vqh2x3WXjXewuAytx6TmJWnYZtlrf6ROg3lyrI6
WZlJXaloAUkS91eT/TpBnFonAOMI1OtrAmkbtyvaCxzDpbFuDlOIuywEJmfVbQr4h0O1hCvEYuiT
gTnHI4hPVkSOgZr7iO91O5nefcWu44ZWmGati1dCQD8DaFdHGx+1PxSlDfcOETHVSBbURqiRD1bu
OvLaY62ofF/IJaviKkwIj66H1df1tFstJYice9SWGXa9N6L5Psiopbe0+75zX61ksP2eOl7aJv1C
Vhj3ET0o4kjXpWsiV+VAK6nYReQooOEd08EGUzx0hp/N0RZvRrIySnOTsoav5hZ5KQvNw6yVj+MY
P2WAhFdtcY+n6THs3Ge+o+0HKiDc7XlrJYqUtuY8h8JHzXCXzNc61x5jSfOXsS2DrNjVbUvUPoCY
MZT40hSn0xpzUFO16GctcWuV3WuDXHCOrzY1pWPifXhh+q3l+JYi6rAecAdPb6noanyvDa5tF/5I
ybQCG7R4Fw6vTMMpM8ao5VRQGTVY1ZRo1BMrqYSvvxzctrQv3UBrKLcRvBdPuAdG9hdiHZAwT3Nm
qY0uepzsc7Sv+txAqPkAGckvicLJvSoyLneBDS5S1W4xXs52cMDNWK2D3LfBQ/uTpz5qD8uVMah3
IxrfhcLupVMz7eqQFZrxhXc6lX3aYnDrNB3svqLABwlNuNm1EJMB9Fg/6ZSvUujGqkp/dtw3GN4b
nGtU+9LesKzfdJcEYL2aejOnKMvBWzsuVb5Mhjeiia5kC7STV4bQArzcj+wuuWhm8zZhnmB7+yGm
wDg0ctM21xJtg5v7d4lgJevumsTVyF2yJDcxUvTZEMuP2m/9aPIEYwSdpCLczpq/CfToBxvIG/K1
zfZ/k3Qey40jWRT9oowAEn4LeidSokhR3CBKDt57fP0c9CymY6K7uktFApnP3Huu0pk3g6A4zfvX
Up+CGMNybMKfAYeYTxsmiIVZffhGyOyu4NaeREjosrlPRvtMvN8Xxc22sqotwqI1vxW2UCfEhuE1
+9JQi4VhQt/My21chE+eFmWXFWDNHaG9Ft6ILzmW1/lBwYNyoaAzIEgmgStT83dQl9bY3aB1rXLi
7hn4eHdU40Xsea7SWkQ9g3WCDvTOCAx5Qkn94uRK4kZSP4VxA5CwR5TJ3xiKYU0zvyhmcwEP6ghr
IXqCSXCwJzDYIPpnCCnCGoufh4zfX286as3wmStz3GxR7hBIRjv+XJZz6ufCI5rdgP1fqgJAa+zI
d8dEO4KMxcTtYIjWkr1RG7tGn4pVzJylrIq3EbTUWAe7+R+Gnb2uxC0cmIa2XnpVAutPI9U+LgMC
OgYEE+iIptkylc8gLb2sx001cDGSvOXqXI4OJW/peEBVlJhSs1y2svtVnNBjFl1eUCEgC9IvZC58
tbCW+NoByGXJCEiCTKZGVwmzZfhglT55gA/Dl8R/D9c08b4z4MdopOnjsFHcMmYizhA/EPcC8Q3i
TToA2pcVCJ2p+52K6QFwP1iVtW9vqPIOQ1YsMh8aoA5SGobsYcz1ZiO79AlUaA+/j5G3V+xSTbcX
iVNS6UzqQhbW3dYQnnCG/4bw+6NRfM1H1pRW+zgpNmkE9VIE01Wb6QNz1zJ1/Bit+I2aQbqm8tpk
ePkTAbwhAbXgZ866kfZLb5n2pjTim9nD9wjzH7vG+6ATO+KmKFmGsfsusmQFmPHMC/ciUYoiN3K9
StV3Zqp/+3ZxQSVMR+WnL60KyEOl8kqDSYd8qXxrcyFMDqZDF+xq43c06NqqNNorTsCdEWL6g+yR
uJaIXBOtiRsQ57FObJ3z80OdpngrW/u9a41FFTvbQp9LS9FdMm94CQboqdDNXDvgNrAIK+Eoj96I
olirXr2pgf956LgBES/TZChcw/cTck2egcyfOkp8tyg0nc8V5xL0psVYtXfs7CQ4QwczVFyB+k8m
gDTlNbc9WxX93CSs1KLq21HGRxzEPCOmd52fE72lJbUGtJkB2YUyUjDB2OW6ULUzIrdFkNe8NQQZ
rS3QZ5HWIxCLe0QoUUJEs5mJjaURxCb01fyCoDPBv6qrr2OY8lLWCSGpRLhL72fqWNWRpkqwLb9d
afkuOVzBkL7QG6A61zdaaWxI4TAWij1dvcpOV/Paqx0XMrRRqsbHACzLwTHhIHogK2KSDRlk2MEy
4ExW9WDGwGXb0NKuUeuQZlqtIhG8Z1KyqCKJAJcGGiXUfjhXA0WcLLUFqKjmNzUlciC3ECj5JA2O
jD5599UFHOqfQDYkdPRQoUHfmdbVGsqTM1pnThViDZmimlAsLRVjIVmROzXkJetA+BIYctG0oFw0
FQvGpA9vRiJXWoeshzD4fAKrY6iUl0OFZi/bqYV+tCaS55PsJRwNhHEq0QKhCvUbODKFeb2ZD09V
ph//fYiVgg0tz6fjRKxx5PWHoqfqzWZYfzzQ2npb2y8BdEx3Ot9XL+qvfRZiPRnWCLX5D2MiXebA
lQkieWYOOIlA3zbSxO/Y80PlRrrwfO9bJjEwq2o52QmqM69dM1c7+Zx0kN6HTYDOWjcWUwbYO1du
TkxUiQWJpiNQJi9/CNQOfaR4tfUtrFMKVa4kgB4FXsHss9oTMjlhGVJY+fjKhcjqw/yNSD0947Lg
WuVy0MIeYBlhD0R0Net5eG3W/R1TwQ+v3c4SAZwocXfS8ZcZPMH3ZHlkiXFiOfjJNJxHrkvufhS1
rIS8lwmXAUuCz9HUiqOWK+fcds7RCL8aKuyx1VIwLQPJC3zVJZrC2MLDONWewBrjXHBF2yuRqXsM
01unde5t/jdG49miHcQayZ1C48J7Mixisi0XRDEe5XxZmWGeLTo4n4jBrnncfGVJtCJqEdZ9lJyZ
QgFqU28G7y/23f7NUMGEmibOCS0DXsuMYNETVciNaP3TWspCKZ9q3KoEYvUPy55TavXuGZKt5pTm
kVbwQ83UR1T+6kKYKwfU+SJKGVFV5YtOwKy2YC5eM8hQ89g5jyCfnWayF8FoxTgg0WXqISsyFlzM
90PrEqo7X1rWzg57/hCyQ0X3kU/jrwKNFf7SD+9oPAfB4TaBEpx7xmubtWyWhL9pesn6kxemHw9O
zdzGN5fEYr3jgFwqcm+wNFakQnWLo3oq/izIRAwODRaIs8VhGIBnNuK3g8pYkmdu8es4982lXuT/
DDlBmeFGU4Mn21p9BeqwTp+jipY8Z3k6Fmf8GPPiicXVUNgnhQxEAj3duh4PEbhWxKze0vQaws4m
544dSrpDyHQBUHZoJ/UifAy+ytWcBLt4GDFFy0vQ+D+p5e9GjW+S4DG4eNF57Cd64gHnX6stay+j
zTYV6pTgS4cDDepezCuRmjYuO7Q9BGaPJRTxzHvhlM/GS/c1Hkmkjo8mSgb8B/GdaQcApphjQXYY
/RrHBkZtvkjZvWQQUJdeT0HP1gn8OIXDvOflSx07XMqwt6uyq3Yko3NR4rbtM+KO+p5kFXY5gJPv
wgb3n4KXZRupksjITqsDT+X4Ck/pSKS4qrTHihIhwXYI+T/7MOf0bEVEa0iz59ASN2bNmzQvm6Xe
/FkRrzL0GkY7xqkr9EtqzsMIn58qS+yTryXv/RhcMjOgBPQweoRgbtrPwD/qTpi/JFN3zrhyk9Q6
FI7/1cXme6Op9ylO9wPbMqj5LIoq/p8tmoIiVXuJrBtBPfLQjDbMJiBsgA2Z3iQlwZVxhbqa3VBC
xDrxBvA2s3gfxwf0nSutfQnwNtoVFlRwVnQaLf/VzKrYDGULR1bNik7xzbf4fHDwPZXZPgZ58kG3
Q4IpFHoQf+tgwuRO8E9Ehz2Y2a4pJ7J/n2mtjivDaa6q0azGjiDzjl64s+R3M5p3Mnh2Er/WKpj6
Zz7mOQFXWPnqh08/zKW08jv5pkXZq5XOd+SkWxyINy1LP9tcv2ot/qEgvFMP5Gzz23vKw8La/lok
4bkxk30eKkdSbdZEz60UXTtmek02GG7aavA2svxJTPmYK5hqTq5hm1+vdaP7yDCrevNnrEcCthJa
dAQgd7MPnoXmIL0tDoUxIcAf0l0bNcei6z8IC+PLttkfV4WxjQ3/n23Aco84VBhEW2r2lRfhww7E
uC6ZBIUFYyr6vw3pDWemfbThZBqHvcrmIF+SC5bujArsjPpFosR7DCbfUp5sxM9KXla4ukhOI1Z1
Q5Y0L2ywdPyC8IwiuQKVPKudd8XSY2FiwdQ+wDrs+nn52x/6KmVWvmokGfbN8G1FabtJnlXrC1eq
b0bc9ZsqjV1vYkhtYu8P2+ZHyac7G7WLbTaXNKmedtdcLIS/FgCM1YiUyI3luPXiD9E4lHlyZ/rl
LUvw8QyqOPH1Ur+hfVGYE25EX29Yv6puYme8uyrwu4r/kS/0xexxr4FkY/yaurbKt5HVMCmaOp0W
T0zLJTuE8TO3hLn28ugcqQh7VEf/YJaRLYIZP8i2aVVYqe7GzAcyBiVlco2pW7D+4XACajnwW4mI
iYwBUITZaHehZuW6VB/wIsclCzFmS13hErm0zgx9JWzc+apx0qb8hluaiMUqvAls2Gyhx4UXMttM
eTwMAAoCCOCCnLgFhmOH9zG+tH70UzPeWZigt4AWXAfZGBs/ZcyWJe2LgtqfUDEkI2cxAfYkjOUW
kkluEmlyUBhMYmOFR5jVLwHDx6Js1rojXhxI4bAbLGfPXtgt4ntrWE+wob5bsklD/5Qeu8DQFlle
Mung1zLQY43CBoSybNxVk/o+hNlrEnj7ICSpzS/bZJFnY3vMy7UH/mM33ziRDorYnMFik9zqyqwc
swUJggit9bsDAHWLk/Qd7jlr8LR6lnSw0diUO6fpNmTFflhKczY140W3adOCetQOUYcVw4sTj7F+
fNRlLAhIwrZabNW2ecZF29AZ81IGTcr9a+cQ5prhnz3xB4idYkFu29FU0z+uXkQOKoAK6aHZQrpF
2x53nEW16J7VZOuuVosdoQBE4DJXU8yRni1dyrBaVuPwGMlQcZVpvPeEzCtO42olDmPgUJfJBhJZ
0isyFdj2zOzaJeYIgxzosSi3mSbYfc/HsupACpDHkFFqlKFL8kaYtPmwN0W4rivjOgFXYJm4DNmL
L3Qb9B4/kNtEEU+lCRY0NZ0bLuIT25i3Pn7v8Y/NTXRni4+u6ZKlMd9HRVgxoZTk2Zt+hNhHO/Qx
qbVhfaZO5e76cFpt2LIy32WMoHgRloken+tAu3O204jhamu77mC14a4WAfPa+qiJcD/AJnAhz9xL
KdhyjONxmNrN/PSOol05LbuWTGdpUGj9uQHOmmVhibBsWNrJtCFnmyBMf+KQAWZZzWK3rPsJnAr9
QFHjOzYFoY/TSqoI5Fj04wLgqFsEUUv4irPK5excZuSeOQ1vfzDyTI3yk7f0l5iOZiH0ZG+lBpkB
U/jrpJ259rUKDCIeBJFn35AQ0+WEUL9oRXcQuG9YJGgJz2F5M8v+3pZBg98cuPvQsmZh+dZToFc3
1cFDE6psVkJAQqtU/ktK/6LVOBMJD4aIkLbbFCC9oRTwelUS3P5B5zgKuzo7znSOcwcRnjmikvJD
lg6QBVZMHO+eVRxMNblhODhnHmOEnJx6MHK+P6qrgDg/S59OVUjVkHbAUVN1BWR565vc0uNEep8C
tICd0Bl2MqgVfuog6m8FfHohxoskwKGgCiatHuegJVdJon3EUXVkruaW1nSbmOnR0LHIsbJ6b5Z4
QmVgv3iIDrup3aKlfGGz9+MYuM/Zd/sLh0AhuDMJ+RQpmidiGPNt0iYbxSp2ZGqzcRi8jzwDvuuJ
TTGqrpYmOV9p85FUOCob9jJu50/njHLPVeNkF4NeYAoR/nVV86x1hfmWFi4cfUBlpQhqaywWtVfi
5EzMa4t3pnaCEwhYWtapX6eW9RJY8VlNurWJCahDKeBqSbEvKiyuqlhOU03EfQxXOsFZKqgtq5EG
pYFiDkbwNGWEqSp5INye3rezQfpE4ZYW6Gg2vFllBwjX75Y8cs5C4yxbmzSGtp/stLY+eAOcCfCV
hmddkJx9RpRybuQ0uEeC1zFhey886BsKGX6e4nZ6XSwJuL3MGeByggFQRjmjGuQ5mIumFA0Xn1Tg
qF9JZoslQkoOYdpVuOTkxSRKtlEJB1h3DKcT0WdbLGXrYiLT6IcX7S1VeEIqi1h66UU35i/KTkY/
dojp1awNvuMUGWPOtwiq098FhQ+ZqaWsjZOHRmS4a9l4ecI+UrcwydZqgoqORVbvtjPPeer+BsBU
SzmUCaEEn0EgrCOso6gbum0fJrAnwIBrytYm66sKuMciY/JxS/nMsC1mB8aUFGvPGA4i5AkD26eu
idg6JGNeccoDgc7OCuv0qk+ZrfTcuUlOhqWn6dVCHeVD7zIES/S3g5xvtyZYT5HqMCvXOG9Q7iyo
7Ulk36ZFfiv6bO+PezhC7SqvidpU6nErUOoSbsC9XViVR9A3wyNhr/vZ6QuRP3wN+owT7DtopHqB
K/3uN3SI8YjEgvxByzbk1un7U8UTkwntE37UJTJReyWa8RP67PCSCqufhUJpFMmXif9olZQWubvK
zsgPDm46pjaxs5nq8TOR1l0h+KPDIs6JHjBV8ayT7NWFrdMhSsBRSQ8GJQe42Nl954KsBLvF9mY9
LMg9aSi5wp/Ajze0lrwkPrDRgih4+Jj820PWMT2Ln4MNrZsUDOIw0vKYRNkuKar3oLQ2nfPupCrK
FD2r+RwXZqgjmwvEr2IkbJzmmpoin+xNfHkK/6rKTM82uJcrqLhuGbID7NThjWBsuuFG+xpgKOwH
5B1TFa491bv59UgAb9gfSHqwmZnRsinoBaaJ6mueWXeSXSrjq1Ur45sSEJXQYZRb5bY9x3NEwWWs
ikvZKspVcfqWuIKKMPiWwbKuTTFXbjCeilysCg2TWko/DitDEZ/NREqMFiVEX1uh/WaXoKlj0k38
VA/O1eQZS12XxT6uO4ifCjoGCdM+xOQfxh2x8PmmGmGq4pDlAA2+sh7ETumozXIyLGXf3w3DaT+r
XhS7OPWrBYizfazl6VPL2pPljOV7LGP9AFPCXzq9mTwFbanlI1atsqHejUlfvQQtN1BaDfYnfZEP
ikAnj5R13IbMqpboLQCOEDmfvROBdslFdpyssDyYsgPVbmdoM7v8SbIQmVCNKvZEfRU3z1F2DZyT
iOCeezMm5J91/IhjEkBD4VMkRc+1Ybc/Lbg1G3Yozea/TzJWnroMhgcxBtEuVVJo1L29L7EafqaJ
PAyN2b/HqSYOqcKMxxr64u4b5coI4WzUfTG9gF5nxYs+FFf+8IJmiQipsYNhJT4rxYQ0VXqvcITR
M+HNc0lGs8fXKKDfsUICf9VIYUAvWHe1hL5Jqb7qSrhM+7OZsI83YoTB0KPIUAsfbU2Y+ABJmskL
XlpSd6YBSJvNXdwQIgTktCQMqWegWOrMolHChqxG8HnCDFaUh1PRETqoIiqwbminWT8PT2qpXYWk
IOL1iDyjhARAozchqAq02+ho5N2q6msE2tmgqNp72fTCaF6MEKY6jvmSrUdZAtjS+GEafVsJm6VZ
yj4g4Il3UYDy0hApogSvScsNaPsqY4U+vziSTBkM/LtSzKZR8x9JVleKM5OTjL8Rh9Oc9mIAXfa6
XUlPRB/X1is0FfFiyKqVNnwPIejX2VIMh266TDUl6MjGBaVAHNnellHlo8aIvLdt76K2KSwFRT3b
EA3XnYVKRYX0kCUlEbSB5BaJCyazoTsvSZtQWSfKR0Qsz1RwpQVM/mUa7HVHoYpgxckwMlGBzcbm
q2Oa6drR3qK8QhfEJ61iC43EKoRAC3wDYo+h8eCF8Z/BSAhgOCGxZf9DLoKbY7nFJ4mQx9cY3JqF
sSKQDPo2MW/YfSH22v9F8vUMGJxUX5pkqFWE87lTG0cg1Z0SkyjzyWqkQGGKBVgDFmLvs6Zmv0Mz
BUc/thsCJQqGlCEVqJpFW5l9mdnQ7cOoHVyPuQ27UfocvTjBp3lh78e2XPttgdNuJ7LnBF1jEqrj
2my1rZaBGaupNtIBs0OhSFS4Sr7IB31fpK95XQJibg25KWk2XSAqOYtxkWToc9BYA8Opl5bVrJE6
4ZQheaY3ShBd4Q8zVzzDHURyI692cTQGaxNQK9P76M6w5OGV4wXGE4tu3uCmfydycSG14SqaWSuR
bVNbvw+ZGS7xoa5M9W6J/HeakLxrDYRxbg8P2yna4ZOsBmJ84oM9op+pmxxbj4OoqvmqupGdH2mM
YZ1oO/WY1ep7F3Ooowa6g+iHlPUKsiy5xF1JFEyJXoIJf+n/IcT+tkM+SdnV33HTX5IaeB919Mqc
2DYBflrGDNIk6iHSfWhYfSaqnuK/8VOVnQ52f3rXGiJtrT4zaZu8XVrX28yhfTRDScUd2qeYDjSP
JXlaVDq8/b8Zg26N8SzboBcohO8Ju192VUWNLwNNPErwt0JHbzw2lbfmyL2K2vlArbQMGlMjOyge
3DoyYThWwQscGQMBOVAMqsa0jm5xBzExyZxqVxU7ORg5ACLoa2Qecdi8ipwKzg7qz0SoW72qyd2K
rgYZbRSyM/e3iAAndcdu2nraT28pvpu1irMVrfHqoRx3mZhxtSefXcO1WmNocjOOikKqIKjItBEB
yI64s3Z68NcnjOOaSsF1EaH5SaqDPlI+xSBN3K5yvtsOCsGQqMvQtn40x1jktYdtheU1NAFSm7CG
IEcgKhD9tlWvci+mBUsE67DI30TSewJKV41/tVYeCkQQxBOiKoK2Fg6E3otsh+XaI9OyB4zW9A7R
EhVnU2lAIZfgv2Rxh1JxT1u5aTX/l3HX3VSGK5PUFjWSekTMDmKY2UYrytatteRbMudMGKa7pEKz
jPwbpcYUzRMEfeb0hgG69S77aZivGAbJ1E05rOowU8F/Xm2LrB9DY4QC44EYZhor7aS1+GAmZ97W
5jZLCCQkhsh47SJ0VdUntKBqAwzg3XOc/dB7j9HWXns0gcbUE2mH50e2PIBR/QFPNdmRoffDTpb2
sSaxvlgBd2UCw+poWwHGE8JnD1d8dzmPVzeupmrOiRzn42W+q5wSd0n2i8yPE0GfrtGoletYKgdt
wNljGWJcolj7zEHJTVX6CMhI3ajG9K13rbmIaa190/pnPVsCRvU2N0hedb7t4CU12U/y/fQuz0P5
ANsYLouRw0kpt6lwirXqMGboBkpp8nkM2Iy6BV6y7+NTVjcrtlgd3xjau6nFZ8AKi9Gzt1T601AO
ODEAbSyGWBFgbVVQYj2/uuqRblQwsevuFJfKn9CHT1+s7Szf84/2AchPaUAW9wwFE1c/vIYwmtzR
f0KHQvmwau2K36PI4RPl8VVXC2urjsGDO+xEsbONoqxfVB0+ipmtJrV/vS+qpRKRkWAXKEecLCEi
tM6oYREJRh6yS8bOcI7Galdb6Dws7QhzFkCbDTmkJ/47RCRQhskDMYSKlvkP5ecEvMN8F/xcCipf
8mijBUKlLcPaX4bztqGBYOSXAcy4inyax92RcZrSBpyiYHvUmut6GpEw5M4yQ6DcZotUZP1aD6xX
DffNnC/F+KFKthjuok1vNNesTNioxv2a7mqZEiqxGOMQKC2pkUwxnJulZR91UYGM6wiuSjSURR3N
eaczFqJAXGF6uhGZ9AZAEM+Sv9D6dEOX3bDif2SQeWAMcZmSgXuMpfarNih2wrx1c1XjBRCB51ai
R5Cwq8xqF9rxrunSja2wEyZsfql4ZkNYLVUdVsad0mQ7ihGULJd4okWxiU+ChHyPW/Rcof/SmhjP
hn+jpdy7sLZdygXjhXiag9FZ09lWq7s3Zf8Uq/qKJQe8pxbEKuWVWBIhXDlnLx2PDXei68TDC5/u
1mzaK8DKg94EcIDpmTVd3gleMZXk26nWBnEIhH0jzVX5VCJLMNAuznmQmcskzbxlTxguzjiAXhXu
qEVdM7YnDd5LnlY7r2TqrT+ndJj1LhwH+ChFcAN9+0pJg6c4PZvVw4kKD1PKUK9Uv6f3VsHaqCEG
Qm/VTPWuYvyi2zh6poIGF6UH2XLjJs3s19AAiZXW+1IlGMgke3JVstpsbUTzxRe92AVkk064On9R
yPgpmMZGedI9wWkxUMaRA4xubSVZtDFgiGVET1UY3DapnYil8JHHUc7cq5KLw6muvYnOJGKlx00b
L1Q9+1Fz+5o5zBcJgV+O1FALVFUNJQOsvOngo+ssGv2O1O9GqI+/yGr5rSKTlUn4U1MCNDBINTs6
D5JYGjOlSEbgyWr5KNPkmrcsouxgZ2j+q6khsVIkV32Yj7gfxQsIkTU5D3LjjdbGVClBHbIqWaRO
K8s+CKApSicfdsqv6vQL0j6LvJZ+10ngluhMl02KJlX2X3CvrjkDir5mnuEkvPla53z7g/cOXJd6
haejRug0UsuR/UQAxEStPhkssiShFp757eTpOYZ4urRHBBx6fiUCgru+WE1Tic4kf4VzD/tTUmvN
ZQosE4bnPrWIZURnnagj4uBwMqk2L7xxU5zqkjbTTo4OinSR74j8OMQVOB8bRU/RPKoopaq0AZ94
wyLo1pmcuJtweCzYml06GECM7PR+GYBMNJlobadeLnU5rVudj3QGB/czSXIyj34kXvswQ9CBbSLw
rRfNh+42poTTzYGmSD40yV7BguU2Ja9kXN/LEI0R7jpmjQQiqxGlYK9fDGUviRSchh07VF4w7xJb
VMTK/1On30py6uoaLZSJ+7PvkdZojCeVgH4yg468SqtlmJ87C+IumgKy9vwGHt6k/dZzeLhX26fa
k/BCUXzkqrrUuvzHUZOno6q/JO8iueHyiM4JKug+0GCFMcJeaMKClh3mW8wFx0zEXz7TRDQNPQ+Y
Oyt1ehE3u4a4Pw+1QtcvR42HqNP/LN8hhbSuHlCXPwYVsnXSXmudR7fKNSDsf+bE3JKIy4ZtVjj7
PUOP0j2XNQdu+BMXwYuFTGtyyregQm+QE9BkJlT/bJoPXWQdC4bOrGmYpwiUAfwng85KEXBUT1DB
xoqwXdTiCfijGE1cZxdo0J16j9jxJ+zYvgsfdZTQxIsdDQsJgVWXzUlm70i1WXSo4xPBIcRuvLNB
TgRaZaWL3jlroxKu+0C8hlHyBJJ7Sy2ec4g4ZKjKuwwsItM07VcDc+xO+F+8zv5W+nRy9ZYqow7C
eOFXPrJQgSOnwVKZOyzZ80eghW8ZKKXCLhn3Df5mgNOsAiJdpDoR7TU/cBNPHwKV9aYli0RRkk+T
+saP4cCXN5itJGWDYWRLIV8xQlib3m4ftnkLRPOhSPylHaqKZRP4W8mXsTGID3aHfzIwbqD//vsz
V+TuEAF+tkC3+5yFIHe8RasWtyEaT11iouiMtJUMlEsV0mKxysQSP7M9ezodHfgh20N98L/0akJC
pxs79nRXTB5HAOQPc2qOrWWOTI6pPNBpkWm1cbKy21QGPwBrs3VVdN9KcZxf2zDlNk11H9aWVn/P
3MyUZQZv+sLhFPLL8VBGxiMS1QYnLLbHCaInIG67/zY8bsGYOT2TCrHvRltdEpnwSmaVaxDTaDU5
mPN5h9/1kFutViH8emAobY0ApPX83He8dj3aeVOvLde0TX3lJ9gj4xQBj3KtTOIjIerFrl6q3dIx
/1rqAorMbWuxYNBJQwOzx4dNlDSKT3NfyYJgKeYAHYOwaGpOwou/MaOXhHviuLUhRnV0xKu1kavH
qOJKCsJs5w/96MbG0rfah8N0hHEd033U9GHPltQbUdva7Drog1nt4F+uSCFf5VryZ4zOEwlw6k6s
lelEKGyxoK+6GVbIoWw1r06LDqxLcyiAXrceh+wTF8875hXOLOYXvSouaDD2pZx1LymuLkBG97mk
qivYoMjNyeka9XE1xGxehHzLIe0v05EjWeL5EVFI4Dkfj9TSn0ifAeLddxhO4IFp50hHy9hZsh3p
bb5GK+dQCpEm69woaQ+4ihxmUrbhVDJWSJk3sghGtdQzk8Y0t1Q9w8bpIfW1LE+JU7zreM1oJlJq
5rFez38OU6l28y68aYBOZIxo6JQJfkxvY8fvb/j1AX33SQ/yvWEYvx5PRmkySybe6pBWHuoq0RxZ
qs+7uXyWx7D/SpOz1xsfQWRuADVPC1Urzhi8kSCXr6Hp7Trf+LZJ/9GFvhnS8OGAdM9NwYIZ/lU0
gwx4MkbPrxf86SFIN9q+IJPKnFu8qNvbFRIwXWgeRWDE02OJcTXW+smZh+2e/4wzaR97PCBWbZ6q
AlajQvUbhtLjmmdfpCBu7dSv1hr/6WRfLJux3Aci6FZVxcpjQibmppb48Cxduop6bwum8k3DkK7Q
2RdTF8puF01tfxzx/E8qboZWYd2bV/orTcBttLoUCnc+IV4Kby2MX0SHCoTMKVyN5NSs2swL3TiR
f45DupVgxlGnzdo2dFTNL0MaMy2VnX9gdX5Jquiiwfl28tZzhZAXLy0ult48/AJFJiCERFVOMWKj
BPmFGMIzPw6D++GgFOZHI6LdPA4IU674tkb0aiI7DpXqMWbpZsztYO03dU3NRrtuInICwucy5ZhW
NmISDhSwfcz2ampUt9O8VwZhfAnGdxihjQDB19olA/tppZLwvZrK7GGhnB6qRl34BRGKSbSfPOV7
0OmeMoFigFX4U/FwJrWSTDXF6UglFi8kM5c+vbOY7QKqKt68CALr0t/W1UDyXDzvWkIeeyCNi6q3
nyV2H7eLxyuWFczMH+MQIsLkRnLDMvtMMvzxNpmefUCepKLzgOZUOSbxkD1bmCW5kOBK0q+GjPil
r6C3GOQiB5ufKTvyy22iHurRVUMUIJ2dLyZbffXRLNYZwZF5Pew8XelWsUUsAwfSnVyzcKMnrDkx
3ycmW8E8Z4ZrEGyZsg8ZSYhcEUxxkUVzNYX9j2QwYtCofrWp0t1ZvW8Qv8YORKCVHYvP0ROfFpLG
seIFHWsvWKSMkN0RNySoCfUzzeqbrWevZt9ci2iadTKsDhozfPT2Kh84u+AsXFL0N8spVL8dyWDY
1OKHETLD8Fm2KXbFrqs8so+6hwJVV5CLN12j8AnpkvUE/4Q9RVuttMBnBD5HqFy1NyIdvkpOfvZl
0dkuraVXqxjCS2PrDf5noMxntWFkOzu6m0zw2bdCjq25VTTssr6G2XOA6xvWkqVko43LFNdCyvBG
L6jcs6vZkIRe9wmpn/HLJLNyy1GKBkOIN1MtN3AvkCJMOv65VyspPxMUlIXQcNdCH1lnNWEl5Lw2
NfutEupjVfwwuCCKZBrQ/jHBKtGCuhVB5AtQtAcJ62TeeGNYnPdTlCiKPs9MPGaaZIM5nrUBoX5j
zvMVmvS8enbO/fruRMFzjNGKKQWXgjCJzIiDA662eKmRQF7+j70z2Y1cybbsryRyzltsjSRQWQN5
37urlyaEQlKwNbbG9utrUZn18iYe3gNyVkDVRAiPUCg86KTZsXP2Xpt8FZHI7agYjzKbN7TsFDAG
QMOUbLQYPQKGuHTXV3gfBNaiIelrKl8Ai8UsT+T0pPz6K7T9mzmTNiLjsw3yL0YW1cKp9qkMvkOB
WiwakZioq21FM1joW6aMF9yglEBCcrxaqruWo3+z+wcgzBVUhXCf+vaxJNNQt9FOk1O9jsPxi1pu
LRyEWSLWdPTZ+bhxB2FTj2m7sSB8q0l/dfapDRFB+yEDSNtr+W8hkYtEyA0NzZuGXT3jta+VojU2
6HMeKSOAcu817otOQ+BsuQjk/J6kmXBmwTRYawh/S2I4oJIAayHY/9yueaia5CEyCKYM2WWFZtEN
xsYREBmXJ25Mx1GdODWD3Raz/5lVPbUc6O1a7GDxYeTXdglkxObouB0fX/fsomYv89SlyVW+JhFF
GYHtYQg6MxiBb3g+0SpUBL1pf/pBxF7Eyqrq8SPJ2WnT+sX3HfKOE/8j8qKnjs5F3eKSzhg1eGI9
Zpx7au0i9ZxCzypfkjn5ANsEvmgOlRyvm5QbqUMcZne/fc3+MGr/xZlT8KYXASsWOsbAzUpGiqBF
mUbYTDxs6Tyl4/OYzvUxRdBkrlOdzEiH1mjQ8PNG24pXPPjfDZpE6hPGMGq8AgBp75xKv7SaS2oU
h6FcouRl5sZl85trlNJKKIxV3UBn9WeIeETD12zY1mPSOQtzbVVJ+yuqqqvq8CvE9UKTPuFE6dOU
am9IPp4ls8edtCGYzPNtbyo3aPpYi6b2C5wso4jmXeOItYjDYiMs64Nn6eiE462DljFPkh/sgEKe
09KDJ4NPgswJhuyGDXfkrZb2qnWrhxFb710PPPQOmu/C8cpPnAPbvqvGnRWFhK6dh1SYd6WTTcsi
3tp9OVs1+Dj9IF7NBkuB4jFWEWlFIOCBKoll0/qPaGxWLnhN8kBc5Cjsll6RbFpllSunqQnhqSCq
GOG1eALt3Ny1s7jH7d7V2H7i7/7WiJBNzp3Q4JXWxcaqkf0m8OPpl6P9DTyepqjyxUKWFpbJKHuP
SMjm9tWRpTFeqnZBhh9XYYoQISdz8OIHmSITNLXsQQOcS+Eqz+QG7xJTA5MUMm1OsmVbMdrwIR55
5M72hX0oU3p8bMLnLFHh2pOs8N4u9IFw4I2y1uiACbpYFSVw8CZniBri9wzz8Ine165qEBI6yZNj
W6emBcZq+8O+0QnWhl2wlEGXryzYJmbwFMU0wSn5yJROLaBgxikf5YbML6ivxalU9VqJdOslPGTJ
adDKBM3qHDGRnXBTbFJHv8TUJY9jXT0wKOyMndDMeqH8GDFyYtPlp+ObswgNFsGqyiCPL5ToWHBo
X1kY5CLv+0sZtZyH8BlJQdRhOI/yUia3Ok09x17YwGpxLWMfM3tYY1njztAq7VExEEQUAkMBvSCd
WT+Gp0s7LHSshyDtHlIbtkoWOsWqSRlKNv4ByBhOXEkQVJ1jSleUjcxI8dbmd/g8Xr0suXXaw4QU
bBHHmbeCR05Idf1pMHfnvqMpYA6ut6BjdkRFvfHN4TnW+QTLjOGsiTXFwV2gZW2JSB9rb4Gqar5h
k4lQnvkewyr6kZE/6eQk5KBT1ZoLJ9R4ZdvNLwJlHkdCmNZlZSWHgg4/bm/9QUJuw6GFKt4HxzA0
GliE9Ga6HjPRcDQXcUWVI2qiML3QVqs4Gp5tmsdnJ2ad5ZhOz25khwlTwrUVgqE8iJrZkc0+2OYo
D1FmlmXsbbhPLWZ7M18GlDu+nLAl87WntisZ4Omp/+T3Bi3ZtpOrxvZZZcF2jFhY8xyU0XxWGuS7
Mcb0mP1zHcX3Ov0wfLeawa5ZrKm1McjF1CdJlyxo0Aq30BbCR1QRdOZmDFDv0hPG4T4jINYkyJIa
GTDI7XFu2UC3jb1Fx+UOdMA1qZgaAu7eyXZ8zS0W5UrmG4+uQMib6brysyyNcK1HBcp2xc+iN+Ou
5009oqU2soiGefDmDLTe8rlc15zJ2xYG505GQWMXvAFQsxfC/pU7XJAwcaBeqfRsaG606RI8L5Hc
WEW6tx2qCZEWT5NqO0aJ+qeJZjUvLUxUeYAUhdsFcPKOApYTrtmdkgaZjTXbqfIioweBGn1eUCmh
CDaJgrNeBpsh4LqKj6Cj5iQ/g+U/CSgS6v5XHFobeyJaqumrhzYRv0EM3bcUhq3KN5l4xDpzTMdc
bQCFfBOuM62ihtrcmkfMqh+mfZoET6IZGby0waMocuo+W7/HUJ8tWj9/j4iZIZJj1+gulnAvpZHv
JeNZR8QbYM+B3mRnDACrmc9hvvRWrKNM7b4yw3P4r0ZzOdfep2hbsSCQ7GtluzLYl+1AMrmmTvhj
QHrxQHejfZJNSBdCKKwKo3gtKMiqkSPO1DxreSyPtv7pgv0rCRdc4Sd5gBl8cXLGj6idyEBou63i
EFnqer30CuOto0lER+Y99WHmKaKI90NmxoupeIwLWmV2+hXEb64M9JXHmEMv/ZtBHyWAUBySm7w0
cdkNSMDbWfbTYRHAdvc20I+Y64CJBtxdl+tXm+ng2kxcnqRyWA1OtbTSTTcglafNv/J0wGbVAAQB
pYyFm3UQwws9ReYQ5kJZcCAgVTurkWgoIApHlXq/Ey5Q6DKWEDRf2Nn7xXy6JDToSH14te1s64JY
XqfERNwN4xPyGtJ+JElo1chIRw9pGjmF/9KYZr6cjyyunFaV7n4rEo5svyWmenS/6xo6Q2G4J1eY
pyjtt7290EJGtaXQ5oSz8uCQ97PoGEjUcXXMJ+pwYxRLtpJFnQdgX8xfujevViXFQ9Q8T2X0PtTa
IRmIJLFThMNRxNzZTteOJjFKMkInIxvZW7zshhsLFNQAD0sioATafpzwAxh4HhKZBfMXTG0h1VNG
8DwdMZR6GNhNy/2kV8JZzEyvacYAQTXXkizWu66vJIB1JkHqMJQ8lMPgnxCKo/nwk/e2Ey9GnO8h
Pm60gRCh1ASKxfOjdDaZpi43WsV9onT/RDoTu5950h2dCsMD0ef40Sodv4KMeBuui0Pqyi5ocEUX
ZbDVEu11hPG90DXs7AbTprx+dg3b3bux7t05hrtgaMsw3S17etgoj+GMX7IKb2WZvyIzsuk52RwR
Gus+whSV+O3D5PTHVpUPKUPLvCRKfsy2VMcPJapHeHe3uvWw9pe0QN2FRdS3YXF/lbRAMr9+DWbR
lz+iyGAppcCm8g3T50QP351MH1HjR0ssravRNkYGhnDTIsKKnf40xWX+qQ8bz3APnVA329XYY9Nd
McM6kqOHGW2VzYFXlZzezcFEIWd4Ml5pI650dB6LKjWH8ygJuneS9szjfq7YCg+mhVQrHRhU23WI
+CX13KtK2gnrBxtp3Uh/bYo8WRRfsnSpTGXfXBGn0NQFGrYTahVFWXz1e3u8OgPq9Iw0kRUhV/3C
xHBuxpQ1xC8m14op98aZrfS+Idxjn2Rzbt50rSIxXQ3K0r0dl6+I+t8J5vFVtP/5lxgClmugg6j1
sARiDD76/VMWzUSGpH7AIEFWQJ2BmMwewzhhluqP+8lP/BXXmxCTbmYj9kQq2KfeMbg1XbXqCgg0
XUAAVY++BFoMwnr5HSeJ8+zUzm1yx4OnJa9Afvyrl5oSG91QHznsNac8bbG815961ofvikfW+p0k
TMg89C+HrCPcOAtv+TgOD1i0xbojkWEf2PiP04azIfXDuLCCMvlUETFPrnkvKiZpVukRqpQiLpdp
4K1ScpvNXhi73pbZJnac8pGMGH6y4XVfCAtXzJAD0yv2Ve9ZyzLd0R0ANSk5h9Hm1lAt6eUpapjJ
m5Mp3wNlrsr5to+rtl6Nnt8vnPmNJjgIFoz30Je23l4v4Fai6j61pgnvY5DtlaN1BvUAsR3JgVfk
W5w8kCTZdjycGj3S74wBeI3UTByb8SC38wO6TMbiCxMFgrXYETtTuMZdRTjZFzAddsus+uWnjJcq
jKiyTcX52LYFYiCj/9I1B9gu5pmN9O2WSLz6ZmdS/0LWcjWbaHzxOU1yXSL8V6mCXUhq2sHW7XVZ
gxFRbuJetbpgC68ORhXXX75oP4D2VU+kynEkc/1HqbfxGilSd0nKcD3pEMQQNod3qRL+zaENiRPY
rvxkGZFrffbzpEN+x4Q9LUHBUm5M2wlrKdkX1dkocdAVfH/fedOvoN6FAiIRMkHytzvgmdye8MS8
3sM+r+urKXQ+3IHmnmZ0J47qc0sI9oq2dfXWuPmgJBF/mGgaGNY34GACMSEJK6mha4zU4MsS42Z1
Il7kPK+bn5dpjETW8A1An9bsyRG6sUSQWSLBlNUOUUFHbRfqjOm8naHl0+nnVVQ4DH/9oFgkwQtt
6GJlimRc0lxsbHnzjAktXANu2CK2Z+DgTQvM60fs7Z4/3pyw4hxtOdChfBvcRV1eWA8WzM6mK1lD
0SXPcA1iOzdjlZx9BTsGr9qz13YEw/ZacFF8IjkeurRxCJT1+4aIohFBQaRZ6FjBCyF1qWuzu1mV
6m/4FJoz/0F4agb9osEYmWgmOHPrpkcr0CQn8p325gWtF+02rBcTOs0bWJkGxby2+3llsEEPiIWO
zuj2u6JxzlOQbltCTpYcqoMV/rH4lvu2c3ZjstmQeB+dflhMpBrZbtXdlJOBvVSwNnKapogbl2YO
WTj0Cz7AwOd4VZpHJx6TW0ktrU20EHKa6D5TvljK+wHaBXRbkv2QKj/C+mtQjyq1YxprnPOcVghl
UfY+xT7S+DLvzpFlxbd4sO6d7h1re7UveZb3le2V+z6XyYLDKhAxz2327ZiqfcI0IaNh0a7asrIP
uhL8yJHzNaii6RtcBsIkSFa7lkrjgaxqmhu17rA1RsFDNWZI8SXnGyddpUlS3Eh5sG5xNM3KlVZb
96ohW7gYQGXwHn7ezc8bMRMaXBLvYwqy+JBkFel386/SjpDfNMAKFGWI5BuvrnZGh5uZO5K0KNLV
3WhkHBcrBlwihxUShVxdN6BdWLE9baw4t0/O/GUsTJQcxN66kHpoAvVjzLpUxCcid2kTQAFearMT
qQAkhG9vvPz8CoFavqv76fPnFQcvqCMxqgwZGdPp50thpAEFPOkVOW6Vfai5W5/Nh3/PWQZ8lgdt
fsU1AXYxpA9W5EJOGQzm+NI0n35eehWM6WEmo2DQm+mt6jJlRfekNTj/a6gyB9qW/Zoxd7DQIh5o
EbEbtwbt4FrnFDJgikZT0CP3qvXp3S1BewWtqM8kQ9ZXG2cXu7DmoWOK3EPvNjHKKAdgdh33OOh8
b6dpWG0qfTtOVk0nfr40f/9lCcEMUcaskCSRsD56ggxfHwsMVF6G/gDkOkhsapll5NoqyQUdEMj6
sdMuHD+x1gUb4bXNAqQm5OPeZdL/4nQzXGdOyc2T9QcfZnKzJVUSAao4r5BnhH0wXbrRfPl5Bd4N
ANOQHNC9xhtusv7ktgXhLG6tHxMmo6FV5pt+gG2QiSB4CxD9Co8uVl6VIR3PPmIoNHfnyY4CqwBv
pMBxtft5ObEkrYaaQ0SKavZYZoVa0sukftX6xzIa0kc7x8YdTtMmqYmllKMdnH6+pPOvyiC/IiVo
UXFk/onSuy7EOVK+OMdVJU8V00MTiI81R3CL88+fJh6FC8ZftTYavfWWudFF+8ZEz+C2lcWszn3Q
0C+f5zhM6RoCuhNYmgGq59IZLJQEMKV2XQdMzyI6hszhNLhSaTHBM50HLQq1vVkl5lmfv+QeLYYp
srJVE0zSRUVrG2dMJaFJn7700E0AfBO7ILHFBe0NTTHGoWaILDZuETeX+gCBxY/l3Rj77rvs7TfA
QtGn1ZeEODK1MRJ6bSXh6+BnKrTI4JiZZgZ6ddZj8SVVXD3LKLEOoQQ3UddG+VyjFNpxzYPFz0u3
IG+ormXwYIjuTemh/CXb9oWAmukXQ7+nYlTRZ1vlD0hpuk8/qm+mZ3ufhjZdho7tH0YP2pvQ+VJl
cTT6UX5nrtjDwzK+q7DbuS35QCEwbYhzTnE0RVwesy5fpFM2vuGeWrR1ae8izWGIU+J3q7y3mhP2
JtGHboMqsT0GqckxPyuLJfHaCd6ZxrxQESnEc0V16ptdYwW85w7bQ9fjFB20YQdjqzgDWsBkDWwO
wbVb33rGqYuMVC9IhOnbCI3uJgOifmm5U2n6mRleGtXg7bLZdmD5Zys/VOqCMiZdIUFXD2ZTg+7F
jrmMDIGLKLLte8nidecJd9hHQb5zUmaeg5/Se+cQzmjFtmhP44ybPGz4JFsjW3cqYz9J9DFVHk58
rHh1NkWv7yxn4OXPn6Cl/cf3oOrVmZNSTN8NuXEZrSK/5HT1LlZHqzV2ZLGhveex6s2/GfImG0bE
qh3IIbP64CqZ3l21aVVruXX++ZIHnnVWOk1XKZgqWx6SAJTd/TrISQciBpUerChZvdO4g15mvaYq
DLctRBOkAEVyRJvdvTT6ubYgEDgqGHEpkUANf83wy4sr8mDjBJywVG6+YRjSnpSuhWvbmCEg80tk
tAXMac6CI2ajJUlNxEiNfr1vKs/Y1Uzd2fsFGsB2uIecwwgrsmgdh3AcNVlY+1Y3X/PAoj6bi5O6
KoorU0oXoMa1nX8nnyx1KFrvPu6Mz7xv/L3nK4caq3Pp5IwF/lDNRSBl6vt4gl8k0FPy3ILMKgva
lAOa5/sS1UQeor0aSxwJSUGvLdBRp2qupW3jlB/STu6+0kJn5wFCx3vuk0Dc6z1eZtvHRGUpeE7u
CLmv0DcGQBAz8W2cGAJ4FWuSVL190Ah/mGhyfWj6sHCLMXgAoE4wQ4xSLWJf3cX2QEoVAihUd2ma
BjurN5qzk1ovhZlYxzKKwBXicFnLvnAeZd8NW83XvQUTZW072vSOAy1Mj23aJse4yszNRHYfnC/A
Z71oy+e0qAVi/ihkTOuWz5piclB529Fsh0vdccY2HE/86q1kLTzpvI61AfKkZRym6NPnLr7qvgmy
Y53S93Lr+tT5BKVOElKHl+TBBQ6mf+kmvdp5bf9tsDrKOMxfSvRHp8ZHcG5aIn9pERZuO61C8jX/
acgYkGNI+qWZFGp9HOSXfr7nce3lHLOrV2U7/VwnBut06HAwe721A1ykrbjw7nvj7jmJeB8ImVPm
bqO/D2Dnlnr56FTDc9mW6hz4MEN6d4C/AYZPaIV/HnIXckBK/JUbVuIQ2NwgVms2Ny/SZy8yUlhd
77STcKinJq+t14jlvKC3WXBa3omyfUpyMihWVcnAOac5wPBBU8wiGpmslMWKHLq8Gace3Hu2ASQi
fGJeXnY8x2pbBTLo12UGMMdxQMMRoI2hTnTfua6eqwq6FON8HlWjnqGK03RsfbO64IRiemW0YjkJ
lg+lONQIVlbc7PMZSNNmvWO/Yp5SP2gk+6EXo6P589LtdLCcTTSsiGLdQssx3kjAgx6VD+4mquxq
ycQbWFmFoNOPOqrzsCdMLaH3IlrjI3SjYvXvw8T/K1b4/4URm3hHdTJG9P+OBf7Yyl/fzV//8p2r
WI27r7/99Z9/6x8wcE//w3AsYegmgZK+iUvtP2Dg5GzqtuPYro2q2zEc8ScYuPUHh1+EGB7eeiE8
V4dJ3hStiv72V83+w/AdwW8xZ0DT5ZjWv4MC57v/gup1BOE5v2Fh2Q7UHmGCFDVtELA2b/DPIHBD
R3SVh422BPM2h8mKexfjShXl26GnRygocobhsRnRi47DZ5Tjha2KL4uzI1mD8aJXTHXGejiYZCTP
Ea6RSQFXsAezoeM4q95BEUzLP13m69/f3V94mq5FnKvmb38l/+U/vWvD1nWAOoYgKNFwyUL9l3et
GapDvB4jDAPuQq5BfeAQjrxmNHdpqOQN7PkieqsDM175sIg0WhI7xrL3GNFwc08cxFMnep6AHgxC
OKvXQaRMDuP7JGFC3ClK7TREFxQG6j5v+k+6ZS1QIIMwG/VQxvmLlxmvncUqoeDUCUbuBPmWd/rc
baZvxbBrSlaT5n1PjbmGHXKMog6VvyMv0FgZJOvw9phbDRnnbQ7ekGBioosu0qX35bjNb5/H1L/U
rvFLJNBnzDoyFja6ed969nD6bAICGlYygQVK9VocYfF8OWN0qXCXaa37Etaypy8e4mkrAqRTirP2
oJYaucbAbGbcIY2ALuluvTRJgbkvNQRhsucYb3r1ekgs3KADDFKmdaQINtHBM7uHXGK/RXkF+bEq
JM1xdRRjBINRWtspmX4j5GJU3VnxtjX8izaKdjlFDMVOI92npih/tTmQmzyH29L1H3GFZTrk8EL7
rYwYU5j0EHJ92Id5fDZHxrC+D/RMT/dZW2FA0FGkoqoNfX7B5Jo3KuuF0xh4IlCkTHpwG+rJhnNu
UkUwvq+I3nAa/zEIHLTP0b3itHY3zIS1rgIEGQQWximSL2ByvtZacg+6kpwj8x0QnGTmLfI914YP
JnjWI2T5Zq1uSYAyMwg7WkSlS+k7z2amI1Jia2fLz65PUZRXGKbkRJJFAXUssZ9hJLBTJAXADVW4
tEOSs0bGUhrAr3Umd1nm4tNMQqxzVa8vHAKavFZRM+XvdHtuLMrLZrBBh4KFiFxQfkNlNFtN2cgI
TZ0e1NAhyxm2fTIwmtNXhQ6907PkKqhQsaQUOLFpfrI/okeI4PLqjL0qCQ8sXpn6eMXFBiakweSc
TxvaisboQV4ovzsQQg1wMMV4IZueFblbbvhcgdPA17QolDhTaB18YzqwR75y+tirXJ5K5kg1Z3bI
uL34ygkBXSHEQrtS6R+VZ8WHLjR/a+Yeo2LyWqGp8+odmD59gyUHe90Eocq1MUzNnV1nrNe5CqZl
b4D89THhYk0gkYqIkaTk1WBugSTe1ap56GFUR137aHX8FFhPpx5uDCgZ/snFZD2nWnk0mEXSiZsO
NtDQnJ5FFuYfcTdoGGMAE+nd2gNtn/XOtiFUhGEHsC0V0DCSssNlHceLmLlSX4oHT1cHO6gLsBgo
2PXoyU2oCafhgBYUVLm9xc2+N8P0QyTPTPC5Kniun51BPckIu7u5BSmyTXjILPhnsmpRgkLGGOrF
QKj8+MjieeiTGCahc+7pQzfxMtWtA+P735Y2Ppeuoxh6cI1Ke1iFJqS9FONgBMzQjk5OX65ZXLOF
M9CYSHqDJU3Gu14Kmvk5I9Cy3gDLWTDjolxBEXUYPPwNLer4dVcRjqahPEEFjryA+aQh/F+FSsfl
VIS/675aMVZ7NkaaiOODBXWL3n6xcYnCyifYQH5FZ3iYE5LDzuIWzOLfjhGT6JAyVTI5SlPeePSc
72Qe72dhMrD8TxnByKDsR937KaLkd0IMRdUacLr5OZUHckVLjVtWTV8qpfapXc5uWoltr5ftua28
e42uDL6HFCfGO6fkz8h0XoMOgLTRb/zAa09sBZycNHRmCim0kncNtoRaZR84QsNdkoEaBltER0uz
d1NQIJdPbJO2uHxOK8M8hm+xlZPxVQRwyDTGtfHJJK7cawFzpKmLSyLXv2ORvdWZ9t1yZMRsMrHB
xR9IACAokbJlC3Mbu+YrHYozATacbK5Nz9048y5zCxNAqCBAOyPayfxDGVGxmeJMvwsQWPUK9ott
5dadDmN6EVX9uWuri7DVuy26T7vm6JYgzqHrsYODfu0ksRwq4vGIHB4F9C+MyyZrHSXmpfH5JLUk
+3Cz9n7kJLoyid1ZjoyvtSA6SS3dZRZ/yTf5oGLDevWa/Ap4/cslSWwxu6BD5AFeP1FVj7RWDPQL
JVFuU/jd/0S7dazCCuJVzRBwUfr7nhS4JnMfu2J8lTqbCilxRf9FlNSaeaTxFJAih6xHMM8oDsmM
z3HYAVJ8ASskLsrYYY/BHFBeBhfLoelzTGzLd9fJnWUZnGIS7IRDlJ3WZpdKb0iXnuqjS9od7npr
BxoQvKjW3bo5Ek8jJIT5urZ0JrqcpauCpa/bJcM9AN0R3ucxjsqVyrExoQ2m3uebSOBrdYLMvqMA
CVwyQFWxhXgiwiVaDHN4X0+KnxyweWAq6kj3K9GKJA7iQkryq8Nz1JjNqwMsLp2DAQurevVZjQUi
wrQnOrCB6Y7FQkqEIdEvTKvMIX2iBv/9ovv/tQQfzzKocf/H//qfJBCF38V/TvD5kL8+xu+q/f5z
5e4L+JHzX/xH4e76fxiurfsU5pane45PGM8/Unyo6YVvYK0Spi50xxaE1+eQh+bi3PmDv+CiiPZ9
huXzH/+zcHcp3D3P9V3Dcz2d0bT4dwp32+Sf+dfK3fMMfy5/OSZQuPPj/rUGLnxF7B5RIF1UH1o7
fIGvgagUXhWUkNa8D1L4L9q0DftJvsWhcQ3n9RMCSECxgynBKsqnRoU6gjAEH0o5xYcf30st0946
fdDWQgcJP9A42aG6rcnCKoutnXnTlokHQye3sfaqBW3at4xaW/cQeqG2My0r3FqaH58dd7r6DJIR
0trluz6QmxPn0bTIHFqbvg5gR8k13u3xWM9fgFksG7LntyRc4mPNyzRbWlIVW790om1GH52+qRvf
fr504TDsgR/+AnB6Z+pRdtR11Z3HWQIVVM6hUR2aaQMvtGkPzUGzqqe6TsqlNYRMmyNDB1wRDjAy
nP7AcHGMh/Ak2wHBgjaluPYlyUbx78oq07NuSJuhpSw3alr3MrGfkLSHS5HHzpZ257jnTtnQG7eX
do/sV1r1RPzn1uaGedMnFEguGHUmT/dMR+33WEO2bg+E2CEnvt+R444cIOl0qsO6POI+K49K2QVf
5pfVOA+Z8uKx65P7pG/UL7eF86RnSlyNDFiIGHXgcqbf/PLtqLk0EI4oMtSz1BNjLSomBzKnPeI2
w0NmElpPAw+7U24zZ6avsBGpzSwRgCC3s/eWBzMQrykftZoKvsY+mNjlpW9L5M+RdXChv41tFG4i
zyy3g5SUkmZoP1voushzFGti9uy1PxF5ZvZF9jAD6hKvtM6mNRzqQnf2NpS/syVudKV8DKMRhycJ
M9xWnn6AeI+MbY6vZ2FM9rjfGGLO4fZoFUjD4UKd+rhur7SmzlStiD1Qd8E9kukRBVxybIxW22d1
s8bvn2DH1sc34xDWSIR83c3vZUML3E9wDnEWkFdbK/Yyhhue21GJNu43pkznnrSf8WwI+dgqL32N
LUXLr1kQcllewVdN5wIiATaFoHonEYMWjwre+0aYmzrorKfMst+CbOgJcHHf6MF4iyD39aMce+NY
2Wa2YToDUBfbnAxi9ZtU0UVtQCFLUpDCgee2Fycd2osI59h40cd7N5PGnokV3WGOjHxtuSRlKXYA
kZO1MeCDsMrrOa1ziKEOj2o8oJEscV+guc9+q5ARIKrkG9cP2mGLvw9kL+IjPTimc9M6Y9KIies+
9hEfiX5Y16K0Ycvg6o1Vk+0qQe0LWThcMB4rNk2q7MXA6AMwjv7Rz9oMH2ftnuboU2XUxp5v52qD
Mo23nuvgcy1o3Mp591YRBwIMBKcc4AuacnmJ7DHe6ToCAJ2FlEucJtdmjoZyuxjPK65u3B7ekwzL
eOu47QpjAEiqejJ3LMnBoRqCaTM5/nSucg7vokIGlKdNdQirN2akNdNx6Z5G3SGlomjqFwhX1kbR
n+/5n6wGrRiwIJf3bVZ5n3Vevwozap9sM9HWKtHGXUMleJM9b+fnOzRsNJFs7Bcd4TYsUcAzph++
N4Z4qBMGhwQ8mvBAMhe/Flp+PrzmGZGG3Gke/iXYeDaX4yk0LG/LGZ1YhEgNTxN+WgAeCdQ7Kyuh
Hz/ncix3ll4ny6opxmcjJO+LYLBireUu73dC5Oc1Voi6mD+tuwrga9ySQ5QTqeT7DSnG2YvdDs3l
51XmR2uZT949gBf1mJP1gF9dDMkr2pLi2AbklxrYlF6HIvGwxFnRrqjAU/eiNg6+uyLRoHpHtxNv
fEEFRdKpvSbrbFh3cbA2h1H/5TTcqAGlTTCN5gn9zVYWrtwEQZBgsofEHoJDykaoOLEX4tUrZbVs
Ju+Js1JKMC48NLP/tiXUh4m26B5n2gWVQL7rYDZl1XDP8cqkJiYQJTQ+xwE/uIN6DaYEOKAwvbUu
etEhDPx1lycfVctYzWL8agqZXyKJODZpom5Bj4D4Hl97a2pgt9R6ZE1MB7eaB2hG5CBstDYNyTNb
9v98beuUo0YqiqttDO2W5RVdMO3mQh4YsrXA9gx56l8GnEYMle1ga/qPgy7SUwGflcWrO/khGwmw
8MuISJH4U1dfDJhaF3qlXWU8Mhzl7ds2xoI8os0w4B4lYHbpu8BkasKx0Gro9fn/14Dl99/++vEl
43wZN6qOP9WfS7m/N2Gd/zbG8drm/xLi+M+/84/6T3h/eBR+wIo8y+Ye/1P95xoUcpSGvm0KU/iO
xb/0f+o/w/zDp53K0uW7whHmn8o/w/2DHrBpcbSwDVKHnH+rb2vM1d2f+7Yux2ZX2LwRfpjw5+7x
nzug3CdOKRI9RfnUk3Hs549A056qqt39b/LOZLlxZcuyv1IfUEgD4GgnNSAJ9hSpPiImMCkkoe/h
ABxfnwu6L61uxnv20mpcg5CFeooE3I+fs/faevHeMqQFdmp3K7OPEI6YZGfhMHa97Djq8ihd9Kzy
fW45ZP6tlP4XnVnjz8bs8rCWx7R0tW3hLs/N3x9WQqPActizgxpgizmKZt2gs0PnugLuJ/PqRfm2
FsjZmwIkVSx/5iI1d5uBxGkP7EBbWre2HdKTZb/9Dw9t+dV/PGPw0shwNnVT58VdHvrvt4eE7jad
+//NIA3cxkRf1m/LmUYJsYRD2hwrmJiKxuPWio5GFuCgj27Sz5/D1gyP/8NDYHzwTw/BtxwXoRUX
iWP98aLBjyRYrQL0L0eMWpwlM8TA2GTHGhVnkZk/nN54I7T+RyljYjLteN7++0fwT+1+F2Sh5epL
6qclXOvPR9BEWNh6hoaBW/jiAMcocFoXJthkDpRkiX0l0QxmYO2ufR2B4ACwWisICfHEtEnEeJzj
tj+K2skAUw/3mMSzlYiapyYc1M6ysbs0FnLrDScR+dcA6a9T2r+4tHiVllnEf3sFccy4Qve4Ly2D
5++PWUXRI4ofRqsOSsci6SdFv9Z5dNE1ecvhwWwIlKDBXDRMH6sqsBBJrmJhxGvKZA4+mjthtYKx
NhGEECUvNNYf0XWsvDFNYXQ4Dx3t921V08jDqvLFMo87wAvPuSZO4UwqAbLBrCi3ZjlZK8QPX27e
I9wne3s4h20cbrVV0ibdBo9MuGnMady5REhM1FjwIBB6EzXdb+fGB5URR1vDaZGlhFdB9votkn2+
1iu6XhN916ujoO9Jyq+5LRs6oMmP3h2jPVl4kOYnLxAzQoq4gsXIi31JhtSAPSnePDo+d/VH1fv6
RmAmWwtb+6Ch8m2tDhrfuk6l+aP2+1M8kmPS1RktyQ5GdVlS1JQdTR8jf+qYVGHSY5qhav8dSfYJ
TNSxsqGs1LExBrZDrF6qL+pbmT6JMiW2rCu2eh7ft6QrrHyEr7cCIQ3mGu/TD/2nuSI2MKOnfes4
mw1Ds2rtVoF3V9FKawS2PgBkpm4piqV016E9tgisuoISOiuVLTNXRWHoiC0mg690/JGhuz0Tdcd9
g8eFMofca4WVDwrCs5jo4vQu6v+Gn4o+gyZ+ZXvGNipPfWij7kg0cztNcwv9MxFrcl2LQ2E+9Xpx
b80CkC5hzx5xQ46JMSmdFJMhqCahpQirW8yD8xxtAVkQxjyVwInTLxU5HloCKD1RrA+0fYZu3wjv
6pLrULfGW5hNyZpQbdhc7ScppT6zDvtd1xVPIDApLZPkgBW4K6VVBEUVYdUdyOJkAu6vM8fSgrYE
pj36ttw7zGi5ecE/leYTs3ukeFaKQBuaApIv1IQCHtMDgMyN3mXRC8mTj0BXP22reKGcUjuJZoca
OFnFhnGm3w45vgxbzsHS+emVLdAB1k58ZmEDxuXQ9RqHp4kQDQcVcuu7dWAm7TZHvdTbAhN3h4Zl
xFbQYtLcfq8JxrLb9OQa0gC+lH1WBrW2fM7Otw1iUGbxn7G1JM84nOYHd1V3H35Zv2PadfekgMZA
8ziiQFb9TGaEfGVVALCJYAUaXkpWwwPXD6X2GOl4Whmr8bdn7HpBkauneNZIZUoX5rEXBsS1em3t
AOeprsRugyltamDX/rWcftu1/u5l0YZkGv8+T5wArdhdBK99tu+JpLrGpjduR82fd2DtXub8O+pR
/aqYCKwLN1S7qgixHhTRVxXCPBc0A+2BkxAFQfdQEEJysB1OJkxQPcxPg3J/VR0uScdry7XuRc6N
PvbaEYXaUY9/VciWkApu2qI4+772OZrzRkcuTIMFJWEzc84StcFpx3tKykzf93b26TDYG4rknshx
bF41xIyw1p5M6k5CpMgRSMb3iLIYgBBpo3j8j73qyMCbsvjSTOW7LfL+vZrsB9Ib5EmXhLKmTf2Y
azFsHHxeEe5iL+/KwMuWQMRevXWGh/RpmtYogIFc1TTV41xdPb3EkGUM50qKox6mREH7algfdBWb
wTTHGPFJ7vBMfT8Bg9/DGET4ZobneabpmrT5vdXkeyszePyptWs0n9qFy7Ryatrre+Zu66JsEVCN
bEDK5Msq3ys2inR2CFlPk23us8UQDtyJbFI+Yglc842nd2umZJfcEwyzOp17qW6D0JifcpuRR6cu
hAFbBwT53kZpT2kN7Swb2re4nYodcAvavRwjDjmTrl4j6onDRX6BWWEGeg7qBcjqOSp49UZUiAnU
hUAHJRd4oZieZihsdi+eywoCqxbKKMBcD0dgXqxK4AJXeca0IYzsp7in81HUv8ZQWbshAqhPL7I7
U/n0Z85kNgszNAya9c6RooG0aYVBKVdiDGAGNLuxK7W72tZ+asuJ0mg0DfSslmCViPM1OYkc+LN9
NHlqo5x4y053tqzGDOJJN7nc3Q19jwRkQTrtMgeC30S032s6G5883/W+rbzXovIIqUV8cEC5ZgTM
g/uZkKraQcHvhO9Cr7wNYXU14D5knHCxh9oatnHZGnuNuNWNkS36ZbtUmxppAZ3HlZ5mX2auuyzT
NK3m2kObORgvRg1NIev6TxhH6YNv/yLOksXVYSSWJPa8Lsk2Q99rf38/aqQS6WT3s7Cbn/rSC7MS
hvQx1u5YhujH2zLQZ5NuJK+Wm3UtnsVE7P20r6DeFdfvMsfQu08PVp9lEJNd17T3cwO/5veaVtj5
l653/bpoBvAvsfE2AmWeRgqxPifpm/TnVQRh0hjdCoMkq+BgyddE2CXTtZK1kVjcStbFwRqS21jo
j9aAzpVXcB/pn5LCeZPoenzIb74gizPpt7hNziWhfBvNQqY6JB9KN3liarHza3YTExlIMA72HSSc
9xbx9IGX5KXyagw+ivO6tOJ9BCUkd9MjmdLVtna41JgkYNl32AS9rFoVA8tVo8UfvcPApENSuSKY
DdBpCZhElgrd0fJbOBVvRIu5IZaRwEQJ7tuokx523L3h82qHMfcLmaDTqiwIhJhlTjsrdyhGOhHU
ShcH0T7Mu9hxkwCSN/96tV7k7Hk2ylNqKJC3FJnf9zHeB34ha0qnDAkHDFBIGlp7pGHwqjCZznue
EZ2MBHKzuGL7aUa+Kfq7Lm5YnmSviJNcsnop5RD9zmpvQF7pcLLZfazvGS03q6hXWHK6hBsPUjOp
DB4pt2jZkXjh7Te8p37x1gyZm8GEMD/wa23/KoKd8FhO80vm2ePa5eJoMDFu4jpZ0oeygPPUcwj2
RFn+Wo76Z0x6rhjBEo6lDSvRzzGwdAw0Ial2Xc8CE1Jk4W85jto444GYcT8ob1MZ3lcsCzLX2C0B
WdTndrEzZjA1hKcESa/o/XWQFhi6GFqmiBnolezwIRZY/kfyFrjWN14h70PgKyjZHQo4f6YZvpTm
UWncNZKLLbZmKhKN/CtHHy/wKr7EzNKskcy9L8b0BEtHbJEde6uxw7/p5jpT7ip6a9Olz4sIDElt
gjbM7l65aoYpx2/kCLlhyzAD8kkCkJjvdur7WwNx4Q96gxl1sshPDQSdAtP+qPMc9A5qha4Nj3qE
Vz2fnl3BeG62u19UOzy3TfHb8+SrnMkvsNoWCW8LLgHRf0f08pYaYCALxbsPSUTG85QaQcISrAl+
PDtawN5GfBVD4q0bFg9WgynCkqykoLKZ33k5d3H71EMZY/WLsb9kQh5g0jGoS5z3KksemfS8NALE
3fcxlenAfMri4/fFQM8TVco0PCWeedcn+BBrquSon8sgwTW1ciEanghlWNE6wtAcjQEGTi6osvqR
GgOm79Z/ylX6Ung2hgR1qXLjMDBtun0f7WYosETnWOg9Wl6CShnPkV3Q01NvQ24gOHTVfY1EZpvF
ePdB3b36Br9Y48ZTnGOqOUKxbv/8rrxc1SHtbwdoYYY73b4vMgO6/CjAQE1iFoduLA8mrzwijzQ8
DkRB0DYWD409gFuf3B92Ua5lI4MR6fMlnOIPfj1ptCONwrzrDlZjTbcu4WThQ17MRLQLkdSwiGGo
ngRu7x5XPB1FEL1k18XaHB59Jga0H8Upz7LDpNQBYXzyjDhquYERZSQUaI25DIS7+YMpxgE1gfOo
QcSNJMX+pOcbHh0cHAxau9K6s5cuAfSCcI3P/URON53jOo9IUOi3I8RwOES9f5rnGM570byJjKAJ
raTORjyPG8vsofMzHuKEyBU1DNg9e4d0VbhhThx98Ryonc7Uah+bFDEhAyk0EK+5X3VXN7M2aZwE
Rot54vvb2zn+ymgIrxQGTUJA6l95AbTF1ptLKpxH+hssSp00A0PmP7DBvS/1XdbNzx3Al03dZA9m
Q3Cq7siVSS92mK3kViGh3VeW8wwG5iutnMOQOMSqle6pq8NXM2cTQxI9YPPS7+s58qk5bBZNCWeS
+fFp8DvnCnlsrzPsO+YcmPbeoE07X0ceMjRE3mrUSe0T8Uc2+Zh4zImGJohceyp6LiliNFFqo21W
nF88BRklYdVvWXE3xntSG2wHity3sa+vbZtQ1MfZB96/FxPDqbKj7fdP7zx5UKhK8Moacu3zLOzi
czTIkfMhx5LvTW6Cr7VOrUeCKKp9UrG+K2eC4kViYE2xJkIOVxESDLQa2U86Kdnmu+AOvZkYrTh2
9t8Lqw6ERNa4e+Yi+znW+u8hMppNKJtjOns2JuhbObr6FnL3w/chaTC1rxk3YzDq5fZ7b+Vszwlr
QpMbObXaEcxMW7atFaHYxV7oAylYgzLgYDPVCJ3xaCP8dhNDPlkpbJDQQNjRGLyYFmvcCpIGMKDe
pm6cIBPos9zaTUwvPQaJX/GUoNJQ5bkm8adN3dd6qZOl5rBpjhzjCgE7Ns+AyTjz5B+4FT+i0CDT
I/UABIVij5jKXMUlNnhMd4iPlHdsw2Ta+H5MZTVtUieL722iRF2omXRFuvEAN+oldIxrEymq53jo
d4Crfkx6QmcrZFrHAwsU5kIgTq+hyTE8m9KfDUyenLYYXs32l+lmT5ULLllk5N6XxfjgRHiqMuIr
NKt9AGCq9r31UYftK2wqAMmiDCYRPaYcdxhuYVop2+O8SEZosCLHpIBEJMdUxatykoL1lZbYZZB6
UHA42eAndN0j1iDct8M1lqh/pJ1+Dontb4wOELn6lG6mr/0UTEvp6O8gUFaT630NblttxfAycGQP
qrJDRda4zQ5xD8FknfjSGZMM7CgB3aWKWgfcCyS/dW64+8jBdjO2uThG7a9BVgmV4/TuD11xw/f0
FU3Y18Oi+5Cy2QENYepIlwsK295vPXK02lHem6N3ny3biWo1/Wxp+rVdcvQwccLRn/kjzaKDTJ/X
4JEz+TB4+XPUGvMKE+qX3XHfuO9tHZFikqQM5yrtsWgoaib39zC49J1yDQBHloHEilmrVP4JFzlZ
w1CDW6ZHZO+lFTeKnTlUMXW2hmJ/E4lToC5n3sJI3AEzNsb1OyLvcQMjv6JllH/IaKb9ONavbtYD
lrEQ/4xOAte/+kj1vL4TCf2hIeJbXBh20OIIwI50gaBf4DdM5l2du/CLa3+XT8YjuxOnirG/782p
P+H2mZcLdA60FtAJaQ9H4t0VDFowxtciLgjS0WH3OIyQ1wPD3pWJtjZtKRJ6dqwNt6F7Gelk7Fon
f+9SuYUNfRtopi4Hmzbgx2NQHmPSwGm6BJ5Noe5J/S2uMLtg3+NP5+4kq+DIBC/oiOZ6YOX/1MJ8
y4FA2xiMzO4qDsVt24mLR0MHUEz5OkMskpV0L9qELdnyw0cC5jZqdHa2Re58WJvELJsVOOEIfSMh
ATg9TJCOKeTjtZcxNLXd+j4tJZLJwmr2UW6HMFYarNtWck6bFJ4auUD5qJyDa8dnnuf8ASI/mlPs
xt5UHKXTgBSeiCBwM9/bdl5lb50o/JFH0jxCYjKPjM7OaDJBrKn4PI9asvG0Yp3mKTtimD0ototY
kecABu7mNhy4jcW5UvplMLuiPPqYP5lssFRXw3V0vSuOwuSBAPuWVnR0x2RwS2aOdqiA/G91rfyM
XdUDgYopSicwxPBh342kP/HQX+pyjAJzNmyqg/KBnXBlWBAP0358riYP4MIiiW5g0mxLn5SsHLZ5
WZk32Cwvtk5VDU5AQLbRTjUCHBZ4kLoQlSmCwslf201p7HSS+RBV99TzkZcA64IUnPv6EjB38uk4
rVBpzzshqMOf8ekAZawxdLgDYbSCMFaGo8AGEJ24VfnLUz5e68qhX1DuqIjyVdxB1HKhN7k1NpoO
Oz8ckOQHhC/3IXTUXpX5/UjIeJT4MFp7ntUYGXjq1jtpocrIxKGlyt7YjtMz6EcSLeNjRDc8KE1x
07r+Vx4FNToPhjhqa0nBypfeea45rLD2rEVubROmrhSQBFQL1KZu26xS96p308EZ4pRGGCTkQfsF
z/1kzvkd0ck4pQt6pGblNUE6hl8hqGATh61XiPqocYNxgNFpI5MZ12M9TflZqyoBZr3Q30Q04/u3
3zAgXenq7MtBKiYO1afRPeZLL4VBrIlYnkZbMDv2QW+g2Pau8eZnhNtrjD9RzRN+oI0F+xatRFG/
JKW2tmsTkysISB39JxNYzMJp/wI5Mboyrb6UxKva5qtFq9GGI0arhhXfSkCNRHiUlHECrkEPFHOV
1Ewi0KJ47XrqLi+GnwmCFeIqHZ0Im5TkO5foK/uRGuet7KKr0biPIssujpk/QUC8hrZ/5xZshJC9
ZG4+2Fon1yaulywCOYcttPWyV9TNB4Qgj70N0Fzq9VqmCYVPqg5zCVVTJ6vY1fB6C6LSYCnumHw8
aTQnyWfjr0vAuHjGk0AsuCKf5Qo65ynsontT6NvQYx7vJ5z1aSap3LmLQjQyVfJGaM9jggF4pXcN
8dV8wQT9o+DP2JCotRbLDdYDxc+bU+w5u84miiLJ2fAIxyLoakkX0dL0fgqxuGciIaQNrlY4L/yG
+qGYmVQ3pEwbbHTypnl+ekhN5DJJfwZZeEgdDaZX3Zebpue0IgmN2aWsxyIFpNG78k1CPo58ta3L
yttpZCpQLwt2VXrNej2564mDfugiRKrMTVpqlxEJaBQfi2YhOUdk64ooKYOGpCc7pXSDs1wiu6p+
hU4dcVSitTo6e6PHTmBA6UGzT1E1zz+zrLqmCRGq48ITGGG4kL7RAwCzuehQkO+YGNSP6DGCuKmd
F9Dy3iXRCR/OAaxf8Fmja4LosvXNVrBLDN7PEKAXcpgfVp+OhyKa6+D7w71OO1dN0yOvkU3qR96v
oyf6JuVrwfKJU24e93Iw5KumE1kSde3VR9j+YmTHiQyD13rUcR+Pi3rYS4bXJmrGXcZaE3x/T0G/
ZU2i0sFpLQUBzGGaN0lIfKN5870mekhlMpwjo334fq8zAHvFrTWdRptbquxNQemI7jPRPn17hnXB
9PJeRP0Jz47/YrYWA9Ma2ZKHxfFl0mZ3J6MSZ+XyWfQo40YIJCV/fVZS2Ui91S/fn5Um1ZSnxsfG
7vRHfLB/fZNhSOz5NVBPHQjXS9MPuAhnSPDf3wTDk2Ggmdi773cTi3xCpy3K8z8+m5yZ61r3C8n8
ebB/fX/UNN0KMU/+9v0DwyXPMuzpGf/1Sb0ttzED4+1fnx0WXzXGwSO39Mjty3QdtXgPqLJ1YIYU
2qvsab4kagLtTRe2AERMgDcouFTqZwqY7tKlIJWmYiJpJGOYh/h5lQzySIAC4vWFWFXZiC3S8KUY
9WpThdHVHu3TwkL7dMvparTO0yim55CU0SSiX2NFF2kP+7olCZSAwG6eNFgsnAdJOSX6u38HaUfC
GRLGalJ0mqrTscxnl2Wb6AqVBpqFZJz5z0NsF+ljrZX0tvHwgXqAD5pMpIlZTWbQCvOdY09UeNA3
ZvoemZvCyKyjIaN4g8S5OQ4aRIPZcbHS5t6eFyLZT3HDVJK+OoNQDnJOyHC8q8HiD1xuGETCD81T
jPKruV9ndi9fGk/aKPrgCMVmJF/ofqvAgii0cyxl3PVWg62lmH83uZ88x1RgW0YQxbG2SvuaSrjw
nebFv63kgQna/LMBKtuiSl75FOKvjWColqLBfOqBLWILqd37tG1JYfXj/OpXKCOhge9SW5+RMxv+
OW4iZDqxGNflhL9hrPi5CafMjWnbzlOol1farruyVvOpRCO54vZjzuVEjAaT0Z1Pc2a/N17iX6KY
lJW+tvuT5tbWrg4RRVlhZF6FiTpPUHD+MEfjjWFGuM8S9auJUv+iiIR+9mdnY4AFu8tHnA0NVf/j
5KxYIe0HQ4mMdJWJMtL2SPHtNHDoJuESMhv+8UbznPYC6hP4aRqidLPG+eiOjNmAUPonTcMCG+Y9
aRAACkDazX4eZMCLAmGW2m4gwPRAQiobPpxlChBvKz2Obl2Sq+NUDwey6bsz9mGOjLKd85Mz/ohT
Yt9bUuXnIPM/ZttmvNUCU8FggH1Te1DI6e4HcIXQH2gtoutdt1l0AAMz3iwvG2/mcqaJ0xT3R6iq
bdWL6M5DaYRheTJPnTf4jLMmnDMqeolrBwpQNU4XdtYlf6LMyFR6yNPJOBqJ5eBBTc073MnFuh0N
Dwwhf28RjVz0MlqIhzBv1TwZVxm6+nX0yWXKjLZdpxi7cdeHbnlmCIMYMYvEwbf1fTJX9rtmcYDG
YzduGpjkMIN97TT5dPP/+u9gFhE7zfLBiOQNDZb7ljVdPkAa0U6lF/4QBQkMwETpwsqqOma85hYF
yQU+bo3XC6JrgTT0PNB03IK/YQTcGAZoMDZBPVVfhlc1V8msxsZdlDuHtgSOtHyMgDreFGF9VV0b
2GlN2zVu56dq7GFfGiX15aCV6xxf0ItII8SzpF1rvvDWtRffmpYcQsvUbJqsDaSA1mi31hi6nMkd
khFFhdh3rF5HWuu/rUa/QKiMP+RwlzbmU5s23t0wJ+1z6xG2Qvs1uXREKzxxMKVzdK8rvTrHIZae
EsJHQK8gvn2/KZULpiblZxdNsxfDBG51psln1cyCVo4zc3KTbUgslDri06DGjNPfNq1Nun9l8mRm
tEPrsbDPutm4R+RB2ECarDvUSQqSVdH64qbQyYntbiZI9GhlcMxU0nA/hgbYe5SK8Fl0gNUiCxRh
g7by0LaRtw9Rv+MK/EpzqV/YQc46hsGzm7T1vVFk485JvYLlykquZlmvNTefr99vsN4cZqeJzlhI
szvJpGzKauvRAqZq9NPTlDsTImjjITEBsolyei79SFtDXyWS2IG+AIh1p2tefSYMxkKsMFiAOwrj
l7KLU11vs8QvH/oxbB+Q55/cvlavVpz2x2w2ieNDGPLacSlv5HKYoJN6C01iC9oOHB3TDXXfpLG6
z+oqgVTGkD51KjQGVtbsuWnLXR2hK0T1YHAiDtXKbzVwrlh+GMY1GFQgdbx2pD5sipvs5uYpbJgj
6hFXXQKUIpUxLak6UuuZde0qQvOsuTQM2onpSdaZJarpRr2EFY1bDz/x5ftd8HAHC0DRakwG995I
iX5tB2a50qJvoJr8NDOgWEmsiceiLu4YD5iBCbWCFgiiGVgMRLLEYFO0iomItK52OgAKiHt31+X3
jRGpndGn7YHQj3UUsknxZ6JuIDjDjyxgAa0/BlpC9Khd4HtB6EXWzpEUsqV7VVy9zAPE6hKUFGts
zddMK7pH5MmDTU5PCGt6GtCd1SOY66bcmFoSEtJk3Uy3/RhMkzmdUa0z8Jps/y9YNqxgaMtoTbZo
k0TO6lsPtRjK8X78Q1XUfXtBfle1aulb9H+8+3/+/zPIOMgS/51B5n+dk/fPtn/7+Lus8tshs3zn
fzlknP/wdAd4mOOaHq6XRYH4D4cM5hnH5WRrGNjKEXAbf3PIOAgkccT7vtAByAmBr+a/nO3efyBk
/DbP2JZpCkf8Pykk/xSLodr0fd3mnrBgYvjiD4u4X7mycJwK/W/BKAKNhG73n10/3sh0/ZRS3uKG
Q9jfnqh/oVH7U/34/TsNppeuJTzO/n8I1Cz2hJENDcqGzunBND612tq7FK4x2Go9mf6S9v63i/fv
Pvh/cgD5ro7L3TBgmdi++eevw+MfmfUAGLDUh1ujUD2TGHRqLf2GlDpb74dYoXE0Pv/9H2mgZf1D
iGcjBHLtRXWqu1wA4g8pJWdiB6OHaoM5RBxlt+kta7uL8hBbdRV5KNhYKQcJWyzELmF6tceP8sPA
n4RVDjqmZ9U006rxuRuZPht4t0uzNYjQGALIYyenc0kZplu2SZTuPCkH5QfF9M+q8bL9GKt8NXLW
2UkfByVHolVqINseCUbwM0IsrRAHszHcaVZ8EFqXBqnuv+QCUg6dN8pDuXfbntI6dw8+HQRmOrrD
3EBgGW6Jx9GxlyZ6/pr1BoTmKDn3zYV0g3cpkwCNFSIiEOv4pdtjQwhiUpaEl5Z04aaZThmCZcg6
kMhn6+KiRahnIrm8FozH5JTlndcXJaCeXxOkHqmR31VnxABX7BKyGndxa5/xLUImKlV132FXj0Yy
j8OQ/pQJPlFTpraqP3hpcwD8jLB8aINTbHk3qhtSOjL0T0P+6ulYZQ3T3tOojq9jj0BiEOcsXHDJ
7Ew9MKhNlhjQhMGUWBDYa90qjjBp2EMo6vZsMEgqPA/NI/oqVYwaBobqI2bTONbhAadri5QxxEMZ
Gv2qkG2ypoF+8xrsVUgIWr2iOeHA82pm2I0JHBOIpXe6Y/yC3jjtVdo/JF7/7Ebyl64IoFO8jEWd
TARxhyPd8kELJpJcMIVXVhDPzXq0vOh5EIR59/IYFjF5z3K+GTBMe60vNr4BtI+0HZwUs+S6afI3
OqNsULHUA3fUriJGgSkrwiXR0cxZkdI7cdXakcDUQvW0HD26QiLpt2jscOLvrpFJXtjYx+kJJoJk
dIl+sQTeuSb0uztik3Hv0O+dBsjLB1c4KAw74Z9l5bHJGta1LwdvPzook8KFgcEICNiCng37gixL
opkk0IAwgpqOGvV51ME62Jok6y4kiNPo7R0BWtVzmAgvkDaccOHAiMxnIKqONC5NZ9GWbjiTIu4l
q8R4MypQtVYucYZXRH+w4X+ZEVV152bHIoYuCiQtJjeCGIda48Yz54ZhG9PpbIZYXDXLyL47NHN9
mQsiyCBXDI95DNWQwipkYopWIKIhsx5oK29xDY+7gvp3xHFM596Td3pG5hF86zcdUhqX24/Cq+pj
qTju87remVTcq65IHhyNjMzhhEjL3sQwghDT1gEmZvlYcBxebNw/C32ipaf/NkLV3KcN3DmNbDA7
OXc2xjVjzIstoYve3nI50tSJ3EO6HY8m1ac1CrkaRZxjTaYZEGXhYy76TxqyNkO5h1z5wRSGGYg2
Zjth5CcbOX1V2kAvHW7AqiDqciUb7ffo4/xw45nWG18zSanu5EhJ3NnVnhigeFPNBke6fghXo7tV
pJbcVNcTi9E3D85s2uvOe2QSnp5JKTliEzOCekmQZbREe940DzrDqrvcic29bLKf3++B3YCJL/x4
DymMnEvPi07T7Mh7bYkJtVo6PS5V9MGQnbuLpAUiqMz8J8D+yal5HeFkhfNnjWjuLl9mNxXG9M3I
fBoyYDUfk4JACBa1KqiiyNhlKAc2na2cx8qx/ZtIfSJCQL6uVR0hjhkiiwEOaRk+wVw7I23Ty19v
7DC9ZPlHrYvw9P0RFerpRV/e/N93MeIlR8Kr9sb3l8c1Wul0fpXCfLXNAqWCX6D5jDrvqZAeSVwR
SgV4zyy9XSfOnvUaZ3F6nxlE9tmAK4+ZNMP77zeDwdGb/OUsbKGHRyOYEItcBogcP5wpZJZTl9Ox
Xt58/8/QrYwcieXr/vp0g60+xu6thZNFbrFC4JTM4Vm56Lu//+d3ZH/ktS4RCDfWOU39L92Ynsou
1h+xGTHQiKPkIAxKWwITGBvILv1pDSrf2LhIj4h861tuxa+2ow5lVYkL+UHmfba8KbWN6S6R3DoC
JQvdW1DYGdF6RYk+Kgrj49D5Nj7yns0NTsMDAEM6DubSazR7C56snl8cAkkbad47dNPvRUzKlrSO
wixg5mIWxe7+0fSKVkY1yHvFAOGQaroB44a0JnioTEM6EHzdMPcb6WhgGNsSLHg59M/W0NR4KW3B
tB0p75xFxn1FHv194xTVNtSKYkMKnv7Xx3z21qEcfrN/6nexWWl3rvCAAZhO82bN1RtuFeeh1ezq
FEPNw642xD/SmIhKYruFzpwoLYf22XB/ebisXuI0po9jD6+cTJJryBi6yANvgScm9TDumJ+xv3sO
zw+iB4TzebaTwDGJYXP9V8RJl1KonTm6J07z2doyTs0gqg05R1QLyv+E89ptZpG9C4Re29kN30tb
Psyp5xyU0zd7MhAf52lyNyInmL3XEZq6xH5uECo9JgXaksbNbQY8tIrnZziMxKrUyYflESHGBOas
ezNsV441hU/miGgZ7CjrrtYmZx0izVsj+ScwtLq5dUquUMGhmRSXHmw14lUE+pBR8jqoyA0d5JDt
mvpHjjGDfjc5RdnSzSWMBKCKxo6oumOJLqvpDcJqHbDhBIhuzAvTyysdKPLJAHfFHNB8Ut+qwf+a
bXTb3F9BRK96yfFLsBA0JI01w6vjZe8Vo1kvdIttoRskpfUbTMQn3dVf6xC5g+GA+v9P6s4rN44s
bdNbmQ1EIbwBBgNMekuXlGhuAqRMeO9jT7OK2dg8X6qrS2JXV03/d/9NgilRSjJNnHO+1zxUOAU4
c1bAvT/NdBEttCYCBKQ9xJPxJQY5Qwc1y33BlM9vESGswWGuj51wrNr7MIfM7Sfv+jDt+ywBuj7Z
tLkHt90E6Lkm0L5wxDpkISpM/fypGu23eQirRUZ7zV1dnCbUik1DtH1XUj3Oas3Vyc5flX3k5BhR
rayg+kRvlgZpOxFbDt3IUMmMk9euni4lTy72hH3o5Oa2mfwXswXXyRQQZxANM30yk6KG1enM0SYN
S568vuI9TLyaXWB9GqbptS/VZBnbz6oPHKKXJuYpaNT7nsQVps9pMYQ6dTtxDRvAfg3xaL8xSEQk
wMG6qcsSWH3p3aOFJy+jWxSbjjJVOJLj16JqiXuHt47St6++AyOR90x9CqdF15piHpg/hZndPzgu
KLHIOyRyUzeWe0gRWEM1KnCpOPgJA8/fRO50R6HhF9z31SEi3M4Wqbl4HeLmNLZv+Akb9lAINW6E
KJsE6wwqzrGjCHpZ6nlw15QnKhGCd6RhMuTe3EDvtke8+l2ywNPkPk4QBsbaGFZtY7uvXoXINAyU
Z3Em3Dluth6iKb0fG8aO1XQwBNgDTS/Z2i6V5S79p7VhFuvacHz205F0HdIE1IAqrCnWCeDrwEuq
X+zMSZd2ewYIp7IxV0hpUmPfuA5xNudMNh1Gu0cHVOlwdbNL3ClaeU91ZERdCRM61wx56UKxT/Ah
1pKwX3UVy4etA0VruujQ0ta75P0JgxiEKgaaCkwSFF0XoZVG/Ht+DubIsUvydzgyc6Izn81QUGNr
rAko9OjeGSkT8ieTTMx58a9gyBndbjDy+yDzgw00C529+tSsiCRT45+Ux1ZZUygtRbtjvclKKrdK
Y7zNm+4brtzPeu4+M7IbQe1EXwmPRzvdDOCupdeDDLbfdmTUXHrVsMtL5vaTTgyr1/tiVSpAECV7
bUwwYty6eZwHyzmAcEBjXM8eRSheSR63LRF97NAcUDaH/pkCJ2ZO1osLvmIHoKPFjsXdQFW36hT0
n+h7h005XHoyOr5MwtmQNieUbjhzY3/2cZ8vVS10jgYfjQUbr4DKAxqM3SKMzx3c3wOblhsfW/yO
5JZ1sAaV1pwsNLZBkye3lc/UjGam/sIOHVckZfzPxchpHEDJF8N+BU9ZP3W14e9t1FEq5JLh2bFK
ZaGjXdOFbH4KLdavLnKKbQyZepPm3bknMtKHKhEYtv6p9HSrpTestKCsbw25UVwuNyOElU1xUJhw
nbF6QBa5fsksgPvxt8mM2nM+eLg7s4qqXWmpIFv26l+LK2wqLEzpskBpw8GNGXSfTcch9dy7Tpov
HOnAiKUNw5JejFQaMpx+qJcaHTP7SeUDFBuVsoGg5r+Uxj2kk+It0am4gXww70fFgV/jF2fUHO+h
6MuWzh4ecUqzFwdTc6epL5j79IcMvPhpDDKaklr/c0wjg2+drc5xBMOl3nyPqlDf+H5e32nEl1bt
SEeoDXT05KaI+EjTt7TLn5Q8jR+WDpcyYUbWywILjw0EscWVv+7srYK1W9EGdev0FitEnex7he/N
W3jlXHRvbSUtFn5NXMwfH5p+BPRQ2WvPJtJMnooshl9jXbWeoh4pIEjxH9WmGW5a18+3Y8ny7FAI
ZVvjSdO95z7xV11fP0H5rs+Gb+mwEmb4123EJ9hsM2Rd/RT2t9YYlG+ssRhAJsnq5WO3GVWPxaTD
E15iYFB1JzhzwXnWI36kvoc4z4kh2JQ6/e1mec5mv4NHyM8eZfNtaDARL0M2wT68yjhT8q8eDc3I
9XvHk0Lomk69xDXOivI9zNjeuQGVvn7b30kLPk9m+y01+npZljiDYoqMDkmufDFgXA16aZ5ySunZ
3oXbWdHbr0yMX9qqoS2QeSw4xGiJ0a/8qnd3mlEq72THZwp4x+aW6silPlJchL3ChynYle/xt3hq
p3uodtKTDXNPCUP9zs1wBFK/x9mii63zoKPoUMJNsVBQ8MtDb51jnxWdhMCpVEh2ODVHurRQm08w
sYdvpY7h1E3Z1DqFZ2+MFo9NqpTJKoM2cwjoJGWqgARgs4M6pDTSDVQrQu1iCUbhg36nWMPGsXBa
Klb71hrwnDx8vCtjsBmK1NEFRkp7qCPSCLXxHimN/QBJQTmUKba8ylG+2mVuvWRBtZlok1vkWqCs
E5c6DIPhr0cewzer/dDXBzfRiMSrNW1so/nkFPqrBlSVAdsdK2W9dklNUHmG4DN+59Q1HXkjz4xS
MI9HKc9v1TSvoQ+RhNUIVx27WC1IZ4SICueV2znYdMbksbVuQKN6C1NJ/duKjBT6U6Itk5rhBd1c
F57TVU+265SlodgzPeb/1EkPzC55E8JXCdqdlenVMqNVkoVnvDRS8Qbnr14bMfqilpQ3sUML9Ujj
WR7I1YfkUdeGL/08BXcZBv9yMJDG8JHyOkQsHLWzBmobnj0sxCsMTP1FDe13/Jd6nPnPWmkzgCh4
Aynx97Qx+33FQQ0VnWF+2WIWabr+oadIyzRsFKuCJWv2/gsz8/9+Ta6kwf/9yPt/Z29zkb81P8+7
f1QCmPy73wfeBPgZJNPvxPFRylwZx/4+8HZ/Y5TNBYK2VpVRuOT+f68EoBFAJt5U6PDvyJ3/3OXq
/Eayhi5XlcS8wQjM0v+TSiiaBj7OZU0eQ3ccSXe7lmpL/vyniPtkpQmtn0G8rgNaqSfWZrXwn7pJ
9hDX85OcpBIzvUnmzDx5zWRt+mncsZyins/hwfDBuWjDIYXmjP3ZfCcdvPb70r1wgmhPPlvmPFa6
pVo7yV0FS3c70cNzrMPmCa9sv3MbKHe9MQdv8P0uaTVZl0KfgLfQDBmNccduBZsahiuM5Vw7IRsO
/ULtDY0qxDnZ+MRXyYUwauin7NyOnbvLqcg91GN8H6q5si9rSCRpX/q3sxsCQzTtZpW1KnQSUMxr
lgVcXJ3unktMfWfb/nHHhgtzvv6xojTf08FRtxxLUKspd3gpVefWn0fwdFI2QWSAsr8ZGwI1bX1t
Pk1dUq6awqhvLbsO9gUT7l1e6RdLY3mr7pk6JWzV53KpT4Z1RJR8yy2g4A5N/1U633DEt3dBV732
rj3dXG+MqFdWVUJIqO2Ar4edcmagLIjGcJvn6Zo22nndJDEl7X18243F3k9q4gp2g8+34BTWgXdQ
zaeY2AmXnOKVo9RqAHILmwjRMk/PLdLLUe/uIw5vUU5xHtjKtRZOSyvFMKnk3R31hezRQzPad+Yc
3QFh1ZemOtqvYCm2DC8pfCE4tnJN1T2lo++e4IMfu6r1WTUGHFdxba3TyXaf4oGhczwFyimi2eiJ
cx5zG32bKGV2UM2UbbMytQcK9dpHbfwyhMonA1gch35uLLlx+sDdu53+iHGFySOt6i3C82Pj5tvY
rKL7dIAO3pjo1hVB4nMhN4HD0guL7/16b0xeLGesjtfaLNXripNFZoVjYsHoXfWIQpLETe6QQpK7
IDKtZW6DisuyaEXTQXW83shRiUJfbffjHpn7skdN6Jp+C/MGFG/Rh+Bd4ugmb9qLGg3+wc2/plWs
gs0p/DuAFv5dkXRPaGLNIlMhaQxua34eJv0pFMrG9Z5PdsQSAocuLA4PKAd0s+CeKP14x0T1K0AY
JgXC8CiF5kFbhbHxIwgfvS6wjzSD+5GltPNgF7WM/hxpggbxgYR4QgtxruAQSvXzdRrGlDjiMCfZ
WbvR+ceXqq7t4ql5i92UqA1uhk8FCg92Wk5nrJzO0SwY+Ac1RmcCO4jgVtLcoBAzTdAi9ZUJWU6s
wprvetdAozdoRbWvGJS45xezqPFQunLY5BQUHecM8lauqP2nBMiKL7SV6cpdEQKLGYJmaYXKEgmf
5XoXsF9yyUverBEUF0V4LnhGCB1yLwT14gRxfSB3gcbhVz5BdGU+X29YrCnlLUw86ZEz3Sqp/qXG
5YuTgXu13Pz4ip6ufNSJ704GcX4hr8zy1CjFwC4pybkr3BpbCDam3NQaVBuXPMkiupJucqvEiNOC
v8EhGOwSkDiNsHF4Mb3PrfByIiHnpCT/dmlPz2SKb/qYCGHn+hUjIIdNgfalFiDQJHwgJuvlgfHN
SDyaVlIdbk9MSAKlHZZPKlQfIhquUH5q4f0oQv4ZahhA6pUGZMEFIommo57jzrWBBs0St9SuIKG+
hClE1wtu/U4wQ0Ic8l3YQ4zICYQJj+j6g1x/hutP4+uvmI4fIqEYAc/roYuIBiCMo4Kg2CItW+2m
Zl60l+23k1L6WtZ43eJK3AohYGltZACZIeaVzRF6SUzSt+m/Tqkc+1cGEdGbZIATTvPsp44gCK7r
ODlxZmX3rfSnDtbV4GAIMHX/pRfP1FSdkTfr8xTWeCEchYolZ1ea9MYMszKd1clZpRFewAp0eDp7
5cbEK7dqKLE4WBQY219nl+BZM2PaZ7t31xra2p/DXVTTO2tqToQbjPLl+RIhjq3ISVUYSTK7WjpN
NJLoQzTJDH7MUDS+0NFaHOreMmxI6VS5so60CCtZycnYt52tFsT9KZoil65hY40SQDTZmSgpGQCc
YUwYac52d9SOPCR198pZjSNmdlNXpNPY+0qNN/4+ygcfHcc/hKnyOMdsw8cpJQprbXOdzpjQCLSz
4njMb0K/XWoq6e646dgu03ntVFx8y6a8GXuaO0wH1FKmRv4yIByZd9iOp87fJr4VMPgetAXW93Xs
ASOmhZEzslbvzGDXuOFRcWOUDbu70/sMnyikOdW8UClJ0anVeQQP8AJxKV5mSmdSI668XUcl1tAt
+jKl2IN/ASRpWMfB9JYY5OahBu1oEDZ2ehYdPSZ7K3rs9nhawHcTE6pcellJ4ASbpjjRClesJp3/
ucoJq8dkKsucGo60pdhPJf9R0yk+eB2su2SgK8DulzGhuwI7Dk7pedlUGX9PWvV8vamo1nDC8JA0
fb3uI2ePiRfycI75zGpaVDuIIoSyGAu5OvDXqj+zJzxoOnwnVze0JbSRYevO1qkqeuWYEe0EeMWJ
uBzeDUxb9HsN06qf3qogd85kyziOOu1+LIzPga5oB13Nn5S0cRe9vTHbPpIhxHthpdqdU3x3SvIW
pFFsVwnOul6ulSqjgi1sl8DUsMiruA7HDHdiE64bNaMfopnt7TQ3xQJC5H3QFlTLtE25jPi4E7f0
KIwweL2blkuk4ijxOhduDf4elzo2j4l2H6E2aN7O3CQqK2DPj7edwu41tcWUPhfAj4fS+OQnnyhM
axaGYc27Dn2b3uxqWzn8E0C0+Fk1uMctIr7DgSuLVWcfQ/6MRnc/5RkvEQoJYTga4Sal23BkWjJE
SU5EInt6Gnd1mByssfta2MT91C5/8mPvteR5tTCpFSVCrUPqbzGp5rpNAPcig2zIfPAbYUWqYhvl
Um7KgdeoZn5I5jcFMNQN/SqQt0HpbNRsRO6diRV4bXRbMSHi00PDuWvB8aCBR8VxSv0aW4i0rTAL
Kyu1qGF9GnG+VYEHLVpd1+Dp+tsiLcxV5AdfFRwCdl9gIXFVhpMpTwF6brBvUtTVtGHBpPA13g91
/qYnirMkgZhz+cKaUOiwGF1tZhqsDOvWj96zuOoPNqMkBAEPF0H/rah789G1UJbYzz7WDFaQKuv0
0bPKcjtmHtHVqpqoJSn2ZV/ad7Waf1UYqx0USvUWzESR+pshXanIDRAFTOnh7pUH3aUfKAFAtqay
8n224vGlmCZzNZsZWXaMcc8xuG35Y6Vshl1jUCzkxbRHsuDoJ4pqeALYVDF3QPEoiw4Wu+l4mNO5
8X2q1LOaauksWCPHg+TGT9YvMvmSKbq5RGoq2UEVx2bK/NuswH6AZb/ZN0PyZa7L/ks7g5klgjFx
cTirJPlPJFoJR6PnMsxm1xxG0dkYVWsDZNu9bYk/MzVLwkvWtiyI1L1+dhL2P1EztRgUaCSZMG7X
PW/daUwIUVdm83mscT/okbMxI3Q2vvXGLuf4UpsvjuV8N528PrXUw3tNoBG3mNnql37wQxwpJbAx
J4O+zLzkFDi2cRq86iax3W+Ygb+nJZdgiI7Nko4mAlsEjC02rX1Iir9sSF3KoExnG0AABH8kBLNA
Te3lQHKcSySX32TLmNNddpGCIdEMXx0kjk1PTTWh3W5LE4x70yFM3JgFvG1tKs5pqHk33lC6p5F4
ih2O2Y1Z6jsUlOChKSbKqtX8tbSQbip6uOaY8M/onINO7KiNYwrpN92bkk9T2zRfdCgcbBDXVuOi
ec34dl3i2qXV36W22aNwY3ElQa9gZzwaPq1XU/+dmW27ahW50nndszHSiRho/VNAycWyddGqlIgF
9Mq3GMydpmKzmSevYWafnjR7nFc0sZYy6mgNi1ffs7ILUvznsveeI7eEGmYHyT4cCImUOnpQnBNu
SZCRLgIW4Y/CG8cmG9XMjbXvHB9idHA/T2G1SqyxYIPC+LfWcIgzF9+o9GwsPRtMVqSON3YC+aD0
C+neimmkrO1lngEs0o32oBaHkZFvX3qALZXgu0elOCVUMCK48HCkfCjUvKXlGJFxYOdWzp8ifocV
nmZ7U3g4J5IAHrJvcuYICbWhjRqsy/U+YCeYaHh/QLsDxqipKq6DywAAAWxRQhl5zo+b4jQxXDqW
LFDqdNHfcf2Qw4sbLXrmQNucE9CqcOAa2+VL2FqmmHQuUa9+SYOA5ucLRaYGxe78X05NFUxKFtkp
u31emfc4hbQDCTp8EQkMbr6FgNW2bmmxHcfmntqNnYp9dzVl3jfHxrxetNvKRzgYeuh5c8ZnvI1o
xHP1meMhNWv41K3rVt5TMEkJVbruy+8FMimpROdmrqt2m0XaiWkvTX4ANoZcVW9VEkW2ighNpvpV
ByG1CGFLL4mcqaiBd5jEGSBDSlqr6ldLHT10i5FNiXukyfeYNqg1Vg6tUylfqS/mszb3x444Hpfv
JWdIEhSDQQeNlnx3tfZZw9+xzELOZDznXpcwsvTQgxIrf+X6My5sjUJb26RBI6dIZweg4ZaFdV7Z
1VysBjhmIaZCGgdCn+6J+LNV4HFuRBvWRSUeK9WhM8ggSoCCPImWnCEqT4jLuqjMBAveFRfdOUSA
zkSJLkWTZr7BUB/cFmL1dUz1H/lX//vN4nCK/vtZ3OUt/x/nt7r9v/8n/5NxHP/093Gc9ZvpengT
Lc/SGXeZOEl/H8c5vzmua8nAzfbYqEh55+/jOOs3BnU6NVb0s1Pr6Ypt9Q8DquPZuir/RNyr/J//
0ThO/ZdxnEW5tOnggYC7xtiQqeDP47ggpIeutVu27tZwLJ1651rGvml9nDS01zQJ3TfmhFzUc7al
HuC7xw+1cGL8bH2q7j2vP4WvHeOHEksaYtKxmrHJVQ8Fs2PeS2G8dbiQGzThrpQit9danL+lRf6U
lE3+nkBVCLIXrzfCb/AVFxZuooMpWDA+Od4BXhi4IgxHF+rlnGUBGXdZ06G4Kx1dY59EwaCVsZ8I
a2MCv4ZfZbJyfdf21NXiuXW248RZv0587UVkwqrNR6whdryuqrK5KDNZ7LmJMEnK3Vgt6a1Sw1Pa
9sHGxgbwWDrUGxqJBRUxY3elBFL/oIb1baa486km1UbRAP9JNFcck/z+80z47hssZkD2Lo0ltQfp
eGoUfgan21Ei19/mQ0FACVOjXQNhI7vsHToBs9EByKhQYG1FKdy2WhBug8DcOsG6DQJ46/KqJQLD
8JM2O7Z5EOAcYcFpQoUbhQ/nhZDiTGHGKUKPcwM4coMQ5SZhyzmKUObAzY3CnVOEQFcJi84GSmeU
0OmAteVCq0uEW1cIwa6FZCdEO62Dbde4g0FzBLw71i5+HBRr1o/q2RcqHvUq3AgpLzBg5lnA80LO
zqtceHqDkPX6nlJlg5H/E8M/TghC4Lv+rc4a5wHnG2YofUkGr88Tcp8qDD/KirxV69Q1WpeCGgju
L67G7MRJlgpEWOmVSR9mpavWswkmpzRq592AzbO0e2u8rSTxkTbr2C+qz3WaM35VJwworlN+HnTM
AvkQ+yuGAzrgPfiExAM47AuzsDWgFwY+GiXS9Li7vmyqUA4R7ts1vG7jZCfGE9fo5oZBlL8vwSO2
hboEb7xNyy4hl5B4xzEk4aNMvo+oPC0VEHtvdUn7ppAX2T1kZ6Cr1CN45r0KnrESTuPoQWyELtA+
AODzFkD1hm0vYMcr4rEU2mM7O4dQ+I++kCA9YUJGQocchROZBe4EEo3KCGFIgniKtqVwJS0hTIbC
mmSopR6wzDKOExLlHGowKQfLumfV9Q707X8JJv9hNoIOpacSEyFRCbEJFXmk3jm9O3Gy0J/JeQJX
CEDjUPhir6jfxqnDaO8BRzIhYRCaiZboey3PmoM3OBzqhbRpVjA3cStB7BYOpyVEzk7YnL7c7XL9
xfbhdrpC8NRBeTYgPQPm5ilF4Ye+99Rn17+hI2ZgrjvGp66hxCoWNmgMJDSNqFPC3Mw+UQiiirBE
6Q8YNnNIc4NfOhSHqT2XpJamHoMI0Y+b2F7nQij1hVXaCbW0DbNPYdBeCuGZsmVwmSBj6dmaPXnv
H38o7/cJGGpSmNTjXKmpfTuoh0mgqtevcImAUi3CeV8ZvMNoZZkyCgH4HkfIqkxd/IUqRFbSC+Ux
bii8r4TXysarOuKDnihiyPYJSeJDVnCZy5LGfPAKGOq9T/uZH+TNMovU5gKmiC5jetBu3cjFTJr3
40INUerDuQ5ubeqozEVm0so1C202tfCw6q59hAVhUaiSNfctIeJVlZoTJv2ivGm7mRqkwjgyebEo
emzzd1PdRwGzrlwLyc3rjX5bCwW3TeHhKolOrlwYuRza+21DyGfrZhB0lfIQKRB1+xpjREElRCq0
3dLIlrpAeC2Oq5zJinRp5FRC22O793ydurLSOpRKlH2z5uw01qP5VbfMc5sm1dcxmm4zvXS/lGFJ
1H7qvmRZeglmP/iSq8knDsrTexc1T6OLWjLW7Usf2t7FFbZwU2vlZ1N4w42Qh693Q6ER52FscN2L
qs8aqOJAUStMIlySp2nAbaloEQuMARQuEs6xCfC4F/Ixpe8vYNWdV1uoyJXwkYlJcYQXZrJC/Wg6
UfeuCE/ZFrIyn+0RGiG0ZRpfrgZCVgFAzKowmXG7GUtN8oyG3AQR7OZaty5mwqUxFq6zSdDyOAjr
2RTqM0cG/GZIgKtImNC5o9nPI5jooMIeEHTOBVYDCGlcE/cFFI+DfgVMlxUlVAlNoqw+9EICKJC2
PFTZWBDVUUsDwfUvWG8EYt024KwrToWpAK4Ja/3jJqk5v5Ffn7dkMlEuEKmjEEh2yIymEmw2LUq0
4tagtFWBausetO1SQNuFILevd03BcCcdV5ZC0NxQRLt3BVp3JtjucQTgHQrKO4HpHTnAvV3BfLcC
/CY9GTElpxeupnFzMOsnj/jHnSM34WDOt6r5JUlz/zDn9cUjz0UnaxreUAqIU6xI+61XGJsB+WQU
acURRYXx5/Z673qTIrvMIBhXQzVby1qEmQqL3x3uQnQaUWzMq3gzi47TCAjFFG1nSF5yUX4mRB8O
IUTV5J5Uy55r0YYSUYki0YtqzuCNKEi6aEkWopIj4pKoTKboTfo/b3rEKHX8QhVS+2iLSsXaZC1i
Ua5M0bA4pbIcuU/RVd0SnSsRxasS7csWFawVPSzooiNLg3dKRCajx6dYZaKfYX7fGqKoNaKttaKy
FaK3taK8+UhwBHfnLR0NFAgw6RSVTryWRD4B51IMmp51UfN60fUaBD7frl6VkRbZBOkPu3l9VQJF
E/REHWyRCW3kwsQmgWOJgpghJWKH33Yu2mKAyNiI2liK7qiLAtmJIHm9UdrqNRWdkrV6vrHt24xN
6yVDyiQnTXhe1E1DdM7y3hTVk16lSxECj9XsmBHYSGkCXg6KJUnEPo035R8p7jbNVhk8xXfSKLf5
1HgvjqOQpc+wndVZ9Z2OWsbUXUmovYKsWTrd+XqHBUZZEvfHsihSrzNqjCtTN1qXo+/dpqL3eoni
89jxPQ5AtnmiFLMCnCfRjj1RkekDTDazKMuOaMxkj9XdRFv4Splp6o5o7X3UNcquhn54xD1rXai4
uNAFE7yp1syyaxHXMLTyaWqz/hjNTb1t6iG5I2pExKQPN2Yctic98xwsH+ZaNd/HPBkOE/n0gyUK
uu5vYlHUE6T1ORt2LBdEul33msS5ycTWTH65XIRidb4S41No5HigNTFD6xZTFbFHO2KUVp1XvNr1
J10s1AZe6ghPtSPm6kBs1pUYrg2xXht4sHMxY9scSegpxaBdiVW7w7NNFnydi5O7lBtPjN2lWLyv
fzaJ7bsWA/goVnBDTOGh2MNjMYq3Npbxmokelc+sNlSW5oy6sZZHYjIfxW4eifG8FAt6U2FGB0mq
izm9x6Wu41a3xLbuioGdfpOMHSt+T2arnLDh9Kl4VE14lQ+A9JLdDGRn5/UadTpaxLVQg1Bc0N23
5lCvYqzDSJ8pq1iM9ancZGK2N3HdM+p88sSGb4oh3xBrvi0mffI200IX474lFn4Kq51VJrb+GX9/
hM8/EsN/ItZ/S4XWapQlwQBJB1y/YqDAfkBiA1NIgKCfSsza5Ax0ME4Hi88Mm1DJGXhyc/3q+tdK
FT8zWwk21+9Tk5nFm/xCR46BS4B/f73hQqMegLhKXoXgg2M+aRKEYHtgbFIJR6QSkygkMKFLdMKU
EEVr6E+axCpi8hWqvOE7SVxI9GK8ZjIktDHLV3/cLSS2Eadfr9+uyjdcb1wJeVDpwIRFgh+jREDy
axoEmvkKtI53V0tUJJbQSC7xkVmCJAaayI9wyTVhcr2p9HGGGVr7XMfmetV3VnJq6fZlGqvR1KfV
JUvm9f71r+jfSk7Xr0wuEKc/7hq9onMuGBkj07W7JNzYHBUfTYNow+QvZzydB4AxSFRU9rtAP0lG
017UPhfEvTEScq8Ao7WyEwc9a8w3kRJTJJ4Nd1T9rKhTDrcthvJ1Xupns+uoG2ITSIyRcVipvefq
/Jx81gNqWs3WeXQKDP5DrHlrqpSZ22LiS9rqhjLSfuM3O5pH7w17fvZnn2FqDq0y7I/GNH2mckib
WH8ZW9IB5g7PdZ4gm0UDVJzoyPQSnTjtj+RB3kO6oK/fOzo1Ryj+ZMopdGWqcGTDtVT5hQ6VxxuP
g2Ow9ksmY8VA47Mh3ZuJPW5Vp9/TJ/eeus0953zi3FN+E9j8r/G0y5QXTc2RZosq2BWJ82zmCUuq
6yzN0a5XeoANMjfyDbVXgp9qFsSt2+0ESpw6qfK/4Bv726z1U5RE5bev0dv/lBnYPzPbvya4/9f5
snn8+A2/fD8Z73/M0IT/98sdDKvQuu+7b/X0gMM4bX8mBf7//uU/mN+P01+SaDzcYOSg/2ratXxL
07dfUDT//Ee/z7kwibHD0h2T2LRm6C6OtD/mXOA8VPyWQqH52XSmab+5mmPqeI/ZwGtMZP6Ycmn6
b5jNSCkbjMAM1YRf+PtT8Etg/o8A/c8ZZO0j04Txr8W4nlIsZm2M2j7krDvPGFPygeM6Rvo1SZkx
iN/5l3FewrQuX/O/Yah8jHVfH87WPHKVNinr64/zk8VtZEekdTEPF57GTcphZRF8JcQ6/Bis/tto
tYzmfkaN/HgY1zUtXHls9j/AFc2G82VnpsN6GrA+QDsNPcQ1+gp+erH/JDCufYTS2BgCScJ7OABN
OGDCi/x5RKh3HAHHjl8HRAKmnUfG9/hGx5SYwWJ6dCCPVT8+hv/2N/sIDvr4iB9+sz6zjGgIHdRI
KeZ08Z0OUOisS2yOy7/55T7OPz8+1IeY+NzHE3peMqyHe+diQ/TetIj5d805eyVIfHSdnf/sHuut
8tj/7WP/3a/5IYofjyrUw8ke1s2aZru1us33ybrfp5thA39oFT5oAPE21uPf/Mr/+vbk9eRTysfL
tnVb/fDsUiPSGeDmhvXomUv8VndtufAP9CxRxLgvbqeNsXb22ca9DeddP762r3/z+H/6a//0+B+e
8oKuvCpUkpHHX8T79m4grdQugjdHX2lPEYHqN5fsyKKkWZ1IyfA3760/uRj8+ut/eNZdBJLcrXg7
043YxN9rbHnRYt4V+3XkEBvO/+4d9ue/rm0jOpuqylP+68eHZsw2rEZeZfeeAcvKv/PW6qfxZG3M
7/FFO6DWM3HCS/g3j/tnD4uDmum+qpuG+xG9SvCtm/HzDut+k+/n47RJd3/9On5sdpBPzs8P8OFl
DApGbqrNy6jRX5+uijeccUa2MN0tuL70218/mPmvl/BfH+3Dq2ZR+W4majzSLU6AADCFksaUylvW
i1Ip7yUnr6Id6cJqmiVgQGpeSFy4TOeXgWUeAh0xM1CQP3OLKD/Tzge1U2h11cMe75yynRR/p1rT
a+gln0w9iWjULal/L6PTRH27mJ+AS0ljs7uY3f6G6r9tG/iHxJ8+zWN99u3yXu1Sc60Y0znDGLz2
GmX718/An31qf3q63Q++aR1ZPokVJAx12+or+OX6F+O79nk8//XD/Oui8svzLCv5zxd7i/SVlios
Kj5eiTIhX3gLJ+evH0PeGb8uXL8+xofl2GE/O9gT7xwvgRBp5ssisFc1sbuRAgGTSfhfPxz7iH99
OJzmlLbKmnxFdv20HDs6BWl5xyfBQuesEqrzgtNfPwJ9CX/9GB93GAkemlJp9GGd+cnGBBQDLMtX
inMEYKbvE0ocyjvXnbAcWd7WLBTsFf0yrbAuaRo1gZEdIxSzG6ezonVuA3o/emGTrMoqfAMNdg8T
Dm8h3RV0Giw9i9Cv4SwixPi1N7+XAW4AM3nLO+2iVzpv/h42h/ngFPt4es1STo1zvekopXcCeFN1
sun16ilsfEydtBF0bfwYGMQ3cLpuW5wBTRyc8I/qNvgfyzqqzVcHFhEV+0vmSYu5BZWphIvQt9c0
z1nkxZ11TfOtQ5Ir8O3HMA8vUR28Fm14rzfGe1Pnu1EfDr6j7tzE/o4n9UBRFr3L9UbXWgpvlWcI
8ltVi5aETPcdhhqm3l+yBocQJIlFaacGH/UMpY1ki51vdZV+Wg4Hmsf0BuvkzCicGRO+jHCNHetl
KPXbMjcOAyeQxKSK1mr35kQtNPPrRYdDM2Om6BcB4ZV5w1X7nbj2bawRRa4oYbDj7DR3350ebMBU
7KYquakiFwdMQDxrkYNP8zplmeEtM5GPgkT9RKEMdSZcKAr7vm35Hk/bAM7aMOFcaXbBbPde72DA
7x36vDWPim5oWa17lyvGugHNQAP1zs6Gi5JVd/aEMahrPoGsrwQ79qn2noqheJhd5dg2mOBD2BsO
mYceOFs0RPtEw0lSu0xjeXHLONt7SToeI1o7ezrtswErDy2nDKv3U0g5CwgqncpvcRx03m2vKusc
jJIS3+kVqWqSqJHxbnXNsvQ+5Q76F8FS3/RXUf3ZdNgsI8rV8bsXjv+PvTPbbRzLtu2vnB9ggf0m
X9U3liz3zQvhsB3kZt9uNl9/BhWZVZl5q+qigPNwLnCRAFOUbMshs1l7rTnHfJINswA/+i7d49Q/
1fGNMm/wHGTbciToggOrWzO2HLdxoK2t8BXb0rKaVagETnmOuxyx7HnkAifuvZ513TZLKv2J8W4F
pTzWV6Zbf9FnYsrX41ylTcCwgx+5yPqMYViRagSnVls1JbtyQB01xT/QVqEgKit3UdHlg3S4HCz/
UQLUyDS10vJm1fh3Tt6cShWfXHECOr/usnCjmK1Yur/PQZXr6ePQ2bsJKD9C4Z5WkfwchuhFZ2pX
tkj0i7XBKYAO1uR/Xnix+F8TsdzGPGJdkgRgDnuuNr8Gqm0B168yBBKdjZ15r7lJs0ESnMUo9SFx
skeLuJBRdnd0bIZ6XOXq3nWPuv00lqc63ujxJgrvavcg3VNDd7cebzpfX2TCXYTigH92AbsH2AD4
Z6jjC24+x8zEw3gIQSqO3CY2OA0ZKx+5AIWY34LuVqICnXZYBJ6DiegKJLuOwD0dcG38YTCBSufp
teqWQyZ2kY5PE5SGDPc68chKRylmw4TbOOY3OpmN5R2q4qgoIhvvKMtDT0ZKyK/hfuMUfnTTbVid
HRPFHnRe60JIS92ohdM9ZyGuNklgNoPhciWjcxrv8JstCoaZwQ/8KBiRnYXR/6hjAntXMT1Wct9S
7R2++6lvYyDtgCTv/v0l/J+WhSwNfdfwsFCJq2/pD3cJ4pc96D7RsEYge8859QnDlfaYukSoAG2f
Goom8xhnpwE26r9/739Wqv3xrf9S24RSmWkaUZFWDclYKf3sFydAR/Z/W1b9H4Gsc8nm+J7lC2pR
xCN/ubnH+AMls4l+nQanYuZHQyZaMpuv2o2YNkj/ZqvmuoMQ8M2gOEKG8etW/D+iBfpTL+WfNWH+
V3ZPbNOwqKH+tVbo8tF8/qV58tv3/N48scnqhSWnm2gtEfYIftzvzRMXSJ0pfA+/Hsffta/yu0gI
fh3kOJ/hMFGj3PF1jprfRUK0VhAd4ecDb+eSReqJ/6R94lh/rT1nt6Az+wPx7QHMs/9ygILEHlSi
UKhnVvqeGZFcKqevmR2OdrWoegShdmlhk8i92+smn1JjXTs5Fm939G6lU6F+B7q1bso8fPARwYJJ
FZd+1gDHqLA3yFzzFZI8cxnV5sXXjFdy7vdJo6+MurvJmQvQCN2X7pwJ399Ewtug9Fs52BOiadwj
gKPYCrdy6p5NfpE8vrGYBFoug+iC6b8eou+0nZs+qxapSd3FxTLMXPiQBUCc4tGRUFZjUtCJKbDW
hIbNE0BfnupyoHPd5fSq593SqN8iyDpPqFc8k4QPFW6bXvsWdE1vrRbQVtNH0bKHqdQEZ1PSFS6I
T4unWEdCPBjPyqkA4LsZHl2DILy4MCUEMsc654kK1saA1oJIx+yE5yk7XR8hgSarZtDPeqwXxwrP
GUFtSDV6DfrKaGaXQrnVXgmIlUTehTTqvffGi8tD2+lvfiSby3VTaBoTmgg4TV4iBcbziJg6NA/2
VKfcW7Pg2CVu/pijRMeWiTH9upt0U0OQAlpgqLIgc2OgzMHU7xIWyds2HqoXzaz2FrKv5xmGtWjt
bhsXcX5KabdhSJ+xXlZkbGJBoutYuztXdcBp/WxZdY3H4DCtLnkhqoshSnWkw3WLOv8rGikSrh/6
9eNvgrDdOhJMgYcg7WKUQ3GO0TLkREZcrk+V86MYgF6D1YcZMwwr0EwFBDnoSMiO9lFWNo8h3IxT
moC2cQmg8nI3e7bnmWOn+d0CXVz6GhEspVKqlFSE1jmcwmHfRSrdWdkwXrq6I2YyYJJC8m8xG3bA
lBeVyUHrm0tDG5klJ84mcZxxjcW1XSNDDljYVNvE0KxD4IxPSVkZR033jH0z1pvAzId7Dhdws2Z8
21fg+ax4ihCUWt/So1BLhgpwg3DGlSna4l5VHjOeCutSAUXCx8s02okCRx73qFcMe21M/Us6Te3W
UK75hD0IFuDfdx2vgJj85PdeeLpuHCvSbqjn7aY94CxXez8/ROjlyoNHkJpdCX/VyzZblyqJ3uf8
d2qo+nMKmNTqVoHxzjji4sEUIZMdoSbxrtY199Bbgb/um+ljNP1m1xHXMhJRO0tvSDCaBM4YUVgx
qbbYPqCjvzih7NauCYgxAB69MPKkPsY0IndxRqdW8eP2kMsXePQt/KPxAAjN089tHB3hON4wEDJ3
ZRf9AM/v4seADUxoXnLOGn7xqRm0R23E9DNiMvkco2SO14zPLrwIPrpi3AJS9pYaySYPiVGmD2CY
Vki/CLVilqJqKz8mjQO3KCi7/FiBYDlmnGSYh9AqGxPI4yZNd7rm37okbA3wem9TG0drouzuzMRt
lTBiMpUJ7zjN7GPEXfnIkuXZSrGhQOEhFrHTz16Ug5Coh2TLVVwcTUeEG6sYAhLZ4ADFkW9eHD3v
Fok/y2QsVIyQd717kUViG4/Oq19p31cUSRcW6SacGn3rx+HwGjnGLc665r4FDLYBgFgtJ3ApzCut
5nB9dN0UFeKsfzwXD5i5Fr++MNPgfc3oS92/IUBZvQCJXpdZYHxkGtx6VQf5TaERLUHpDaScrsGH
EZNA4Q/lzATQCYzqOqAKjaUdkLlrjGPnh6JhgUVt/9kQw7spuuzJI3yTaCj4aLp2TApXHUejDA6l
JAO4rIib1mUTvGp18KWaLj81RhytBBeMBYYuxnk1AZYaK8Yd4qJqWXiqZaliZQdGVT6kDfLBk6wg
iI4VR9f20wM+k772gqPV43cCDiOnG2ZKthrETWahOcOH9gDFTawd3yj2iR/rz5MRkN1ku+9ZU0br
oEG2IGVmbvhNLGCCFVCgvtxP854NB341mAQjWoSnbobAJJPDqIwbm2DmtQqLty7kAsa8b9tmUfkk
Z+12R2bOMa5b/d6O0iPJlZyWhKUtpJmPt1WGyieLB4TxQ0eCE4fEUleut9Nnl6puhEtdBNV+sqLp
AYNZjnUJOmiDrv7huumUs/IJgLuQn0Zbjo4dK021CMtQ+yYY7z1krnBJ/WRHpGZ9G5vTiD7UkfD7
PpgIfuZDWZ+oTsVjDzVj2eFRAPc5LKy69I6laiLkEGZ0YsEdwa5xkMj592E5ETRtaxmGeBvBDQPi
Q1rZ6Sm0m4lsbqBI6cSJGbmx/zQIaxNqZnkKcaaKpk6P9nyBTtPWefAR9btjGrwraN/oNL1yHbSc
JobWsJg18PqhBIherCkh6TG0GuyR0EPNtPE3ef2pVZP5BUWFe/5UaY+1T90rkzI9le5EdJ9VbXJT
w3TSRuBO2tanN+H8JCfQfUiVtTarzvkkMT6eIZsb/mX2Y94jhg4jDc3kfOkts/JZD+3qAm8Kyiaa
W2amhTTF+robEtZ24i+yc/kTHGtpbbrUsoF5SPs8Gc1vjxy3YL5bTtmmAqnJ/FnOaPuoIOYiq3eV
X9WkDkqiOJq8f9SKKt2mGh2mDq5kpHsQvuaNwCnm6mUC+Sc4kiozHkf+dRxMLeInlAK6johEVvKi
kvBg5SYjaRSYmzglwdTNsxffAjGDAfE2GvzuxUnEr1b0f1T1/7OC/k8V/7+yCPzpi/4fGar+xuWg
7/mv1wWnj6/6+7++vv+L7Njmn7gI+ObfFgiuxyqAZYCLtHuerc5D1N8XCCYGA0Afgi7/n6er/t98
x7MsANMsAUxDn/0Ff18eWH+zXJu1g6ObnG42a93/aLrqWH/pfgpwSGBFPJwKjHIxJvD6H9bOSW13
dTFl/qr2BElZ+nynHKLxCBamXcD6Cu9tpG5W2Kib616jCZOLDjTWQaLVJvl2M9X9no+gWHY4YF9Q
8DnrKh/67VD2CjUZNuXUDIJTOyfhlC14JDU+d5bJJasOv67fg/+t3wWc06tRNMVL8Vx6JVneEOZv
fMsfHqJR3BLcSRCPsIG6GryhRybra6c+rk870WRRh3Bt6LH6Ea0CbdY1KJCzzvKomkz3ucu5Pddj
+WCVzZZRD9qHT/JXB5I4xR3JV7RGWkKEQR0w2UocY2lShbG4w9aKo3sZW+6dybwHUwDapSLfWy3w
11TTajDLm6aVn7M3sR9Ib2lkeZ7jnXQ0UZuyczez/NVtta2b99se9yLSx3LplvFWR8wHbMFeFpZx
iAj3WNmYMRASISN3cQKbTkO2BPdRsji2dQfiYkKzD3xQtFW19qMAhBkcC5B3GLLyjx7YwAJpsoRc
sjR7hVXP9L801cN9yml5EQay6svc5O9EbiYH54IbC2R/2m3cvF8jxGIk0FOAYj7y9eKnrqoXlYzo
sjLBGsT4ievvpWARFoYEr0VK+/Ti6C4ajJsu1X80IuT+E+KNjGEDIVVUiMW9lyJzZuS/veI0eM9L
8YF+yV81M5CjQpTv5LisR7QU5gxkG6aB7ldyFsbwrtz0G+wtCErbfBqUDl9Av7SiWRST/ZlmBXDo
iRADd0iwluXupgZ26VZfCFiLJb1hwoAKuestN9noyXgKq+kBSymJQM5bQKl5G/u7BG3KfdWjuIMK
JtviLcatiZOlo5sXpocQTXBYGOGmzjKExG2DrIamvPPGMWrBMVkGFhdh1RBROxQuIqcAH4ceZvva
1ZYkdiRgkAOD1lhC+gIHlI79YvSMn7Ku8lMlJYgwJ36owkQ8BRhzqshlSs5x9mQ0L+AW2lU9aqyf
8Hs92bx32WrjPX7r+km3xSERtXGZonIOdSyjQ2r5b1ld+KfYT6In/nguHuXWgR7HLpkc5apzPLm7
7jZizHAtFns54J8eM296qoRjb6wGtV8k5vghq/8o8NeZY7bErtytLdcBs1o7/r2syhsLZwInp6TZ
aojsDR8AxZifvASlgRie9QN/sjZDC0x3XDjwIkcM6NYELi9wffHUSQnSx4zual++CjtoWBWgmevS
4o1lX7CtRi3bsIDI36Angi6J3PuhoGY26vbYz3niw/yuggX+ypIFGRDAOogu/kEsV/6WNw5tzBZk
gdf1w7p3vP7Ni+WD2br6/aQl+dmuKgSBttE92lTQceZ32AxVCzva8R77ydplMOFuolbWS2HqzW4y
5b0xOA9EcZE9ONqvgQwPhqW8h97Vw6OU467vBOvWejhLzW0eqoZsUqcfo7VROojUzS5ErkgWoFvp
KysvkjeWf/murWnddkiq3nq9eSIK1r/z5ZyEaXo/ZEIk3fVLgyYeF4i9z74pp0Ok0bxvkxxbQtG8
x1i8lkGpX0BIrGtsKutkwl3YC7juFTktxEKZz4Y1ucdcUY71YyDfvNIOSbnWiHsVsdyldVyuK0GT
RfUrJ83CYxJCMK+N1IBnKhV+eadaReVnX3HAjwjglpNfPHdy7Dg3xIeNYZb4VTTQXRrNR8gJoaBa
x0NyECXAs0abvI10l5Vf58eW5Q5UcHQoo9UN61SBj1bhA4Zknytc9ZNOxLrwhVpN1LL8ftmD6ekD
2CK1zuvwZz5pJYV7s3FCUd5KVrNDfmfHgOk6k8QzwOWC1lBu3cTkCdLzUCxeCTvfjgURLYMXMeJN
usehsuvToKvuwaDVTphkgQm0OY95T4KQL9bNa1GgZgA/gA7cd3de2VGXk5wZhvW9DRxcQxK1MHz1
ruIMMEas5GkA+No6It/AzicHOQXo7TY2cezad0hMsTRYBWbQyHPUrmRVkajFPX/hazoh9MwCR1tY
67HryCW2/HwnKu+FeC65tWOE9qmucwKPeybTj7blRJCtXEK2BQyRTBjdPkqbCQeowAaaiPumdp9D
ySoFdsbS5SxcZ2Z524UG5FW/DbbpKN8zTXuLm6l/VJm6NTP9Pap7D/olnmmUsNhauYAaxDIu4yw6
tK2HB91/SOfoxJAYHAfdLN4KDz9VqqM5gcpSDkZwG+YWMcWDZa/CkPm72eOqissShz7TUhol1Oip
h89BFC5i+GA+X0S2d+pkOuB6MbnzxVioyZuUPXeYJHWIVtIyeMxYetGBlwxC68zeuKHzKnwJyr7G
DBGHyckiCguWQgbx3qnb4qDHfryx/e5REz87+5hL199d36ZI2oncatDYXe7sBvI4qQ80ozi0jG8J
/+vsaNsb7a2J+p7pIM0RUIyHqQx8WAo4IzMDh3uiJc4WDOYB69a4HuKa9ZQPvVALqz1xiObBd2Jr
RnFgsMq5zFqdudSMeE7z5Xdj0lscivk9f+1qdDNTN7XRn7Ms7DggkMtHlCcTCWilPRyTAHB81XbJ
U9BmJTzsCBFqsGSSFnxOBTOh3CygNaTnccr0r9H0bshJ0vZmIJpVOxruTsKyAdapmPIl/bQ3KNt+
7ZKF2B4IKXvOWMHWBPRcynnjDlh4aK69XPe62nUvlYjdC3Iu2/n1JdcvjlSNPDyzMUQ5tw6S4qfG
qOGBpEyBxiZf9omlXVwnMOkcOvUuHOP+Tq8RxGpG523bPG7XwgK6oQrHOIWBbM/YZ0CeyrBBosr0
a8ySV6NI3U0/C+Oktm5bbbi/bsBUrAj31G6ve0WvDwRcMsZ1C+oIe97E6F4XCPwIHk5skzxumCdT
SJheGmZqO/XOPNMcPqQTxxewnvKxCsXm+rQgTvnQpjJZcad3zlOkWYRfEmkrjQ9RKLQVIXEWVS0J
5tOLakWCKNG1eLnerbzchxQKGrGRj4OWxRAyc0RaZRG8GQPVAATu+oIzYLj1ffoWZgofzmd/2UMT
5jAj7692i3DrZnmzo3d7uRKVaWsPRyyhp4j5z/b6VGklw/H6/PWRB2GTLpM0j17ER9jFRnJqNQJN
lTZ++rHfvw89hD4knrjb4AxeOr2xLlkAVM9/LuJBOxZ2Uzz2gxrWZhLITaXcBDiqHi2u18m0IGKZ
Qv/cOIKr5mgUG0Ng1LMD887geUaLeWrfZo1+8NMWc9pg8Vyf6smJg3Ht9sqCp/dAPKa3870+uvOU
rG6a2Lvx2omkzlFkx8ieuoXulkeRxepN1sQyq6Cl6pqML9umi+cZXnbkWqSIGfVTKOqkRRdme4us
AN5AkBSECNu06AVImWetIIQSgkOGE1q7SStCZLXIBgFSMoaNASIdaxIm5MsYNSZWAWi1W00Pv8Wg
7OfMMd+LUEvuad6kp8aalgapLFmcvEJmgo4LGnwx9EOzU7WPmcn1jpmlwU3QIp0hYOolhKvCpYgM
Wtx5bd11FmlkHewHImaIgk9adWNh5luCU2O6TzP7FnHus8bA5WfR7DwRBt8lpbaJdv85Yq6+Ylik
nTkA/F0ucMRw1ntnFeGd7GO5J/THguGR2oek1Tv8oTJ7qkPnywnr8nUwtEM2oA5AW3GfD/oI10e/
V12QvsI20raAW0zuR/AyGCjslWvMluFk58L/W/ZGMPBPNPSnPjLOFYzpH2E0izyqqT2jPwxIjL21
xbXLI+YoBbs90GcuNpk9/wqJemddEX8DRgdhtimpOQ9Xu8x1Y1AWg0BIPkiYphf73eeoGgLosPd+
hw3RBqsOZKM/JlUOMDGOq70Zucah9kV2yCY8IjUJ5Ue7tPGTTwbqBaq1HSUWUCpZEmFsRO5jqTMO
ECMhu7n51HJlRooSWMeeDIjnPh2xc5IVfqKkQBaPAXvT+hOZkm2knswiyFd+a+Z32egQdRib6qRT
ycFibbERitLaCLglM9HlrU/jZJehUyG+0x/G03UT0FdbqMK41z1nPHU1AAsZx82rkQXnsKjTb2n3
kFMa87XVPC75e9cpy+eU+PJRt8JPLlvAurUou6cD5rCaUJuOTLhTmHtns6qHR8MN+scQccgYim4b
6GjKWsv3zsE4GtSKqfGgWDhrntasKxcFRzXUzgN4508tzaNtgg58DWAqXhzpapFx6JMvZzJAY/37
VI0dMx+CpWNiJc+5JY2jtD5GnPPLoKmqfVzCW4mTylmZPpIDDMXVtjCg/wcwZpcQeOzt0Gr2SjNp
OVOo+qTmDFAvtq5WmZfS0YxLgw9+1w91vXBktwfFl54MX+MOWHCHAKdbt0y0m0JbhR62Oztun3qA
h8rL7kKLdDh7xhFgUIJFni5bTiduBTa8/dY7k/jQLkh+BgZoveX58B1DF1sXHZD1ATa1qZph2YwF
ZocQFUiYUiJR+DtQxbQCWZWQOyns3ZhK0OccXEvPMsKzLkx8ddJ6kPb7CPJ9O8ZVvha1BtDArdKN
5mj70W/LO61yyjtCOzEsDnN0C09dN5YR2Occj1lU8wXXp6DiJdteQw2ZhB25Ok5NlElppqe0HPR2
dX2IwyQ+xcwYezAFMbfTg3DUypvtx+68mWazcklu31pCm6Q1+wm+vHhOjeBYd1pzJMzz2W1rddL6
fhd6TbYm9CXfpVxo+TspFq59ap7ERHq6OzXHyHDTm4Y8+ptccZDoQ/cZYZ9DVsxqaIsL+sVTVXBD
Ynu0U5V4cPSNOYftAoCol9Oc9xuybNxQX8DysYkQ5t9vLf05svfXq6T4GiZxvtcXO+e9mIN+nWvk
byVvrs9S4OU3kU0w8K/dOSy4rIgNvu4Oc5Rw2RIqfP2BA7OdhT5HDv96Fa5M6RBHnHoEE7ckFF+f
bnVCi/sOaIHoG1KPCR7YhXO48a9XMcKv+zn6+PpqO8chG3Mw8vVVM2S9OYcme3N8MrW8NccpX/uG
/7+9+pXNQNumreVn+8cOqe8Sl/fvAwIPXf4XOMvfv+l32QVNUEG5orP+E9yW/ohKdv9m8xRLTuAt
SB/+QWYx9L8Jw4OUIkiycwX//aGrav4NkTdZd7YB7h9Y8n/UVfWuSts/q2S5+hnYaTwYMrb91+Q8
vaHl53hDu5Zmg5pCIBtLyHh+Zv1WLQdIbyCI5McccuGzGi2xvy7abES6aCTdsch/ZnZmvblJedHg
kj6kHWpUTNBgEefnuTsSpyCjFPdlXu+HElUdnFjwUdz3XgJWuwzf9PCjcbUnoTFpiUo/2fvoNw4q
aiQRNp7/MlCLrwadNDnwjNEmaOlztcmUPOf1+Epf1vnScoeublC9+Uair3JtnE5WdUoNZ1iLIYyf
3SjN1q4MZ5iXuYO5FByvG69y90bnqgWLgnJVd51zO405oktm1XCoImkts5HsFBq4d1K1xoMbJA6R
1l25nkp9V08Jms0ocg4qxEFCNMXJxCX61Dd9d5n3QMkcmIepmThWYMu13UfZuBvJ5Avn/RTfCEbx
RICaO7tPGUdlDAJvkrQj7AKcfuwropswwQ4HALfD4fqIIcsJ7tuP3hue/KH+RphC7F8xfkRUAcsk
LiaAayBCe+ym9xnXw04f+iUhTiR7uT3wQ+7tva2d4jo5y8r9CPEIrnIs86vWREBCKik6PTN5hZ99
TuZGtPAt1vHaRZbRHuvTyfErj7wZPH2CrNUBqzLsrSJmTtrceFPyJfuiWBm5jpI13CtKyoWSpras
srhdub0Ro+PNU2h8dXl0mN8u3QxgWdYjgzDV9BZ6k72MbVR/soOU1rePU1Xwi/bWodHI7i0Xk0me
o6WceyU7xHwDxu9CRx+UV5Va9pZ5m+gBsziJWyifSKYwbD5YA3Gt6ijXZOetCaIZN0ReYg0Pyrsi
GNL32gki2Mb2Hcn11l3f6Z+iqFFCd1QPKUvrS6vrM7OwnRvGzSao6AmY2Rs0s5WFSUlrmEeAqFxD
5umXY9vjNvdnKLA2jgs9M7aN4YTLchyaNaEK+qIwUJ5CQF1UxEtTHNdYKtHKMfQDetREDLqD+i2f
+Q8NmeFtQh8sSKKXrkI4R3VNOo8gqLEZzCURdWRAUiCbcfvMKmPYANddRFKd/cZcWzQUNomrKlrC
pvbQhuUuUUax9nVtngGaETWmhsqBjgSrT7F2rfYus4piHw7COzU2Q/TYMwAf4tGl/1bzb7Nk+OjT
hl94zST31GFw9mPzoZo3JKXhxw9aeaDPmu8CnbG4NnLrt6rq07H6L9XHBAwyHawHPz42Q8Zyfn70
j81o9u2aG6FOsHLHHdjFF0FcSsKSJIhOttBXtmNU91VVtXscrLTeoqq6N+Di3rupnK6BU0xXjGSv
VcD5mN5mME9MtRtt77byHOeBUHpUMahYkEpNR5QVBFYmESIR07HWoRQNGOhmJkAFnDuto96zkx8J
BbUvgaFCHbgwdUog122PLMe/8qLfk+SJPsMo/NtMdo/w4lcTxm6CS8BeMn/QT00vPfiafXeQnZvs
LP2i2hjeQzf96IT/OXoAAZohuu88B5+7O5BFPerP9hRdyPC6U0kZbHxBH4s2abinMxXtR4WsqqNV
IMvJugwmfxCn7q2zCHqE+31sXcISNSupNNabLImlEBHtZ4tUoGeThdr1+TEp7trapKIAprITXbmV
VjmcGEU0VsmF7c+b63Mh/abKMcLj9cXcHId9X8qHcQCKINMOkUGkmat+3rUDZzq3xQxyJt4inUzr
pdHdZoskD/CVTOwXm1QxcpJH++b6ato/R65ZP8dMudBe8U1jaIBgVdMObuohs8RFc8oz06N3YHwF
cQ/OsohmLqJFQrsLczGbepw08jMsZ7lPH2x7WTrgUBAjjKTe7wqti+6FwS1pcpTzJbaBa2tfk80E
UQteLBLoTvGgpvsyjh47xh9viWFk6wbt096dUufVrPf9/DRABrVLzUwQNNauEe71Nyj+021tqg/e
NwS6Oj+ndEfdjHFZr/AZqqVjFeYN+BmwUuEuCxsiKkBa9LnCIxp4rz3pKts6wSTmh6VxSwMTbY1j
gXPv5SlJHFT4vh9wqde/WXRFRzsWWExUHd8WLrk6QvT3DMM2oYHyC3k6GjDEYOmsCiur7XiViU2z
YiydtWNoEDaOV/LDdZucaTcxV0kfWCed7spem/Vnalai2bMmTc3qtGjWqWWzYq2ftWsSEZs7q9nA
I6JrmxVu/qx1E9ebGOq3aNbByVkR1+M0nBVy7qyVK6+yuXZW0DFfe/ZnrZ2e5PlFzI/gJi8j6lxy
NHnKkBGlxqzLa2aBpJoFknJW7RXI91xkfOas56MDXl36WeNXd6j97Fn3JxAApkbs7vJWf5Wh0DeB
p1ZDK4jNscjvOTmqBVfFZZEzNHkWRbl3rLh6aRIt2/opCNiotKKnGN83S0W5YDXZHDurzR81Q2jr
KRfT+roLats/hmORLvRORz4/9DtTWRXFvnBp9CIW5HSoL79thje9ELRTYyQ+s4qyn/WU5aysDGaN
5YDYMkg6567KHX5CVKPEjHP9PCHODKH4IChBr3l9ZM4aTqbYASYSZZ0VrfJlN2s961n12c/6z2lW
gjLA0JchyKZNpqpjNkYs6sk+9OmXo27bE0yqbhvL+56czeimSE2B5OntU4UCVZ+lqNfP/Prp/9qd
JatqzlCIQmrFDqjDUiBLXbAe5f2dhzobv4oY2qiqB31T1KzCjaZ6Mx1aJnPgVNUAZ058gmN0snJt
W3s0M1iSPqGzEJndvSPzT5xhawsdAPdNz1xwnTn4VpMjjc8gKtufTt8/Cs9+HDznp0n2fEYrRKM3
xkd+8r3iJdYA9HGJY/bq+29KM94qw9iIvvcXij7HwnZPSBzdhcEMe9n2AtaS9oEwltmHldynjaCz
WadLm56DZxv4xooBv2F94+YFhZMkhzH1NnCnNSaxHUYQEv64vhBsFu/MjjlHUiPbtb0Iv9+QLOvi
MqATtQzpLxw/fzNG/VN3gG2I8r116pVmG/zRJXT35E36SQGVS17Gzme8YdsAPm3/EyHvW9vpSL1c
5zWBSM+UOPRBtqfBXA3QDipFw09X7Ze+qfz41RniH9NPmwtfBNywnAhPlnw+og8XAUk7ytRemRjh
RbXkY+ZumCNvfTOBqgb2fzGYAUm6g3uuYKqaifuUcW0ArBjcuGru4siiIEfR+LDSR0dXK5SUhEmZ
fotqEDZyrizmqyD4M8P6AsgI2YSPnTfUpJUsgae8ls20jWPnpaaqGDI6InEu5YI27GeSQ1zT5bkM
+ZEx4xOVQ+Ia+SiydNwOpv5D6bCuDB0cbcGBwgypRtFdxtp9IGn9lwTYNqXQ7r1B6mvXAOs/zkpx
S+PeK6BpoYvzxe11E07GjWtq406VKKvwedY1cZQ+/PosfvdLPT46llZBH6GEcAtZHx03YqwI27RM
sLm8l9403jS9P97oeUXopi6OFLU7guf6p8igmgtKsKpUU+49cvty7dbT9Gt3Qum36Ism3irH6E8x
1SvZC9lNZurVWhS6Wje15P4/aNHK97vuY2bnibhTz0rprDgQ6MnSMzdcGcKTCjCKAbnRLgDVwEom
qKavu6aoHlu/jR7HmgTdAOsP7+lGj3w8+9albc5ECjF22Zdbw9P02y6Q2orI3JibmU/uLl3JY241
v20Kv1wTdxiiLmRUlFTJgx06waOfBu2Zmc2TTTjnI86gc5fW/ZzWdBcZzvQrZA1ViLhF37m8Rq5d
N1njxKTXRltboEjpzdZ6T6fxNOFPQYCWfLa5327KkPzENOiCW+Y0ikDssdg0WY/0Uiv0VdfX/qGZ
N78exbXa/Td7Z7LcyJVl2y9ymffN8KHvCYA9J25khML79np3/etrXeopU5mWVa+yRm9QExhIiQoq
ALjfc/beazdhs2t9GXPhYJpZmqQZdhL3fhQN6XNV5ePFTXit2d+2b2UsOk7U3GupHJNLeF0IgpD9
wwu+74Vuf2ZdGz2X5PQqcPd/fyhtHMUcx6uL29feUiej80Cep9unIJc2EzR9LxPthTc3BJSZkoV0
8OaTDSfqVHVRv+/RsGI/OdaJMV7bOK2eZUUB1ueon7JKk1vPnOI9QuIrRbfjq+eYr31nFL+6aUC3
ycSK/rhsq2VVc0XFaZd9PvUrXZEPJQXkW+l3FzDAcP+xCK1qfU4fahdDB8tkY+/nU7rQUF1uelhQ
5V5yJsSI7/6RMfrfJdF/tiT6w4PnYEX7Lzx4tI6gnn/+dbn095/7c1Gk/6ZzQ9F1aB7KSKfSMX/a
74zfvpki5Kp8C8KcQin8mc8xnN9IkxkqoOM6hkWO5y+rIgX/tVgVMZc7f3Rx/RsGPDJq/+y/c3BO
gd93oakYBtVu/+i/s0epMwRS60cQgZIlox/ufu8cM3INryBiESPdMcIqhFWJdmZwCyWG9AltILSX
tHFVpwGl9VxNI022c/nspPWSJbHYaty8rr2TV6u+sOYXxEoVFj2OnkNXX4+WbBnNe6sX3TMLkgDf
Fzq/Z6pNT2jbryWtQpmNXqrCvr2NFbCdmg3kdvCU0RCvQdtfg4pBoNbap9kfuesPxUnqk686Qw6N
1ae7LpePlTUQpS3BAhMr8jad5UaLqZOnUqvjR2N2dlr5MAzW1aU4EfmSh+9nntbxjPYAkgdNsU7r
uLiws/+K7KrctWMCuJw6vUVsGvVnb9av3AH3ve6HN66h9iGRNO56kdvwP1pjZ5R40iagZocknIx9
7AvjkHepv3fdiF9VVOnB0LGds5VSYCLcPbERsRlqBmefFL51MN1Q7sMk1Q6OiMRe/5V0ePA0fEwP
FEtgrZL6eCyj1ltlzaUi1vGSTBmuHJIdJrlObmX+45Q7L+hakGn9qjn1FqZ5ipmWifqqq2GPDlB3
c8oqMQWLs19M9aqx55I+h4dxti8jEvZOZGXKyWYOrEWT0QU6Uf7JBqq7ehge2czpzoJBsNw6Gm44
6iFe6jjSHkK9vuNLLF6K2MTJQnrTmsO9Ixr5AjbGoaJoyBbfX1I1UR4EL88SvSBn2DRPuh1GD4C7
cAj28bzm4AOQ1Mj16EFr1j2izlNxz3I7XXm9MF5Hiw7ZsUutfRwU6Y5I5qwsfcYD4FIHSasrt3Un
ml3m0qUBc6FYAyFN1m0ay5uNn+IGW5Foo6nQhJ4U18EKqDEDqBZo3kRCxqQALE67g9/V8tUPvGM/
hu09TwJsfDVG7+Jog+mipWCghyKO7YOhqaJKXCusg+tjY8v6WAUR7rxyek5Nb7yMo3GXuTs9tUY3
PTnVXma1/TiUcJp9O7tohR6dcBftXUvv0Lk1PlwiTSESRuVy6tpxSxdJfcMrS6TFBPOW9/rZk780
0n0n0Ub+DtcHnQOg2i62IC8AsDR8Hhvquufe8H6aFTYvc4iiRZaLa6c5+rvyy4M2wgwTtaRirM4q
t4bZeIdmLJyTlRne2pRl8uTGkCkTK05/cBzFpywPw1yEy2Qitz6C/iOFVLXWPp1Z6IUhi1LCMctK
evnKHv34+v3Azo6e9lDmS87QMPX6W0wNRjohU6fuZzCyTNOCsrhTKZUe6yLh9KqD7zXicqnVDX1d
lXgXnkPSZ57wskWQenV/mB5M9fD9DKghZ00TXGGt3gxpKYbLmBa0N2ftfMOC1uwcjFPYKNIHU1F9
W60kUxf61kVETM1ZVNI19+f36XenQ0Iaw3bSICp6yWNGmMQbpXsqkmlYT1hQ7z6dPsupziUrJqbn
QC+2aec0d5wC08bsBK0lIbak2o+qI7vK//vMTFNz4zKGL7QwNR7a3l3V/dTdKS7t7jI17I0Mx2yV
l0221spUP0azfY9hTd/tIAnO0Tz+sHl7F8asf1Ln+R5Wef8o87I7lDlO3kx9n44PtAzGpHFyb0TI
aSoY/Qo1PU8otUp5nahB+SA0Cpgt7YyTJ4zwDnTiqSRe9hC1HPf5MKMtj3EhL5OsjsEEKUHYib9u
cUltnJD6VAFK+YiLYj65FlgTYYbRzZvkl6055kqrc3dhA3nkejWQeVHPonaAN2xMFqGzQD9Erq4T
DtfjlQG/fKVLUZxM9eBJme/HuNq3ssPaoR5ARDAl6UFztO2UMulWvNR9UCy6+vc4dZOvHML1irvH
I1MCtYhtPz7AAMiXNN54X3bE2guwRVbQIEYZEveC+sJRm4asycNGMdAo4Q70jU96CdKZppSCZDxM
WcQIHYOfQzeTwdGydilFocBtj5P9KVCw5MnMr98/aTpRsRRp/NyhMZZnp/MtXHHjY8kbnPRe9JC3
w0G0wZPfx78mkf3qHW8/KvtSb9BSm2bzkkDQYapDQfq9BHhQXI2hugYFrWVW+ZE69cNQxWcSntc+
CJGFMQLM+XhT/031WwTCAlEooCxjI1vPBfDv9peF1WFRMsYC7/0gDQd7m15Zd9TxyWtwaz3AHN7s
50t/Fk/6d99J/sFly9pMZc4oyL6wbJ9xP+TL2a6ubRL9+v7z5uLDKbeAl2zXSFZ6nfxya7fbTKw/
3BoypO01F5/yIduH+j96yS/eOvaTURIc6ydmtMIRFPp6kKV1usULVua1rE4UcWy8RluPVGDETuTs
/HmSeyvELE5s4G3MPHHS63lrwhx4dh17F1hAhjuzjbdVNSUPk1m+JK6/GYsquY70PtZpmV3i3n3J
C5OApF/9D47L/yps8g9plP8eCPBfJV/Usf1v4MD/b0CApuFwtv3Pj8v/R37+QLL/pzQ7h2L1Y3+e
lk11tCWybhowFCzIU38/LTu/6b5lmnAkHAc9UwXd/3ZaBvjHdxBPOWeDBAQ29be0ivOboxtKcyUm
/0cI/t84LBvYVv/5tKxzjOdX/P5NbEsdzP+aVik0SKlWDv1D17Pp5lXRT1FYNhVk2n4YUu8Ri9Yi
U/0Ujp4WK8/TnZNZ9vKB9vmPCFu5wCxxd/Dz3q2gwpqUE7EcreYUpBTlsPKxb0VdiZPpdNEqmozh
zBoQVzEAG6ihzby3lf+m85GrGp+9r21XuFGySVJNG751NZvFBDH7GZ/5qxxt7+K13ZvrlxEu8no+
Wg5uhoUI5HyM23CJO64/pqOBNTzPTJMiQuxo9FMJJvdRPW816honbfRJeOgB+zo2oMspKG2YPcI+
aon56DS9cSYsE28TODdGwWUy93PiJUX5TrfXhvj1g4nLAcbwcXjqg1ruhJ5iUNNVdYAPHjQoKmtR
sOJdGfEQYZSL6VaaSur3Ot/h2lW1FJvSYGYNQ8OZ3rRRX+dxLzkar0QisqWfJ9GZjPazbSf2V4jq
7IN0MbQ82ArDTs2FkTQ0vmpUQubKBTrSeeu4WfjUaoYKsPTdqy++wjp7CeOo+mhsq1mZkAmOpFuD
J+zGR4xi0qrOnhFLBwAsB+228DDNQkNg6xrYF02T7cK1E3cj6wB50+xJEnWjuzFc1M6x8+ACJop+
EhcT1KbUPE7jXK+zVC2Z7FBeUlbGS9bP89Wt20c9lOEuShCK876ur6Bp+fl6zrfAS7TTmEjQRUxH
izQ0ikuQhk+RMyPSiSG+c0R86kRHqZXhlqvvVUXSTGwK2WxtLTmPiLBdsy1FzbYsQKsxhf+F/9W7
4fWrj2YIJsqZoGiLqvg0g/Cp0n6F/FFjao8P0xyYtyhsX6mnCdY28M510cf1fuJ+xIFS2mLdWXuv
7FHOgnxQ04sDORYiy9S68Qc0yOdp1O3fO79YalFkxyqIuyz8tNmMRJhYPqNeDkq9HNIuPn5/icsr
HCbkpMkFaSUNioXnqTxPIzOjz3adXTOZZaYmhgaDuFZt2i8+fock08c33EgCj7+55tpSHAzWZYsS
q/Yj5tvikfXRD4xQ8UlvqS/3kRu2YcBNJ5tYZVOK+jHSizROiwiNYdno/KbSSTZGHLKhH4EKi0kZ
haQ8xX2Pc6x5LKXfbm03/TnXza0zTFp30zh+qBCLspiU+WwP94i/xzPZ12Ml7Gbbp52+oJ8eq2Pn
fmW8tcAgafUx9E50/i0STkFfWpCDUspvLWtNzq4RRnZdmjvPOXdF/jDlOBE8M89ORkerDI0hdnZC
U+J9aXTQ/mX2HHgR1RcmCpkpAIOlYbvL/QIMdivKGyo7d98wpZytN6xDVIfW4fvZgEWe2l7z7Hbu
zumaZwpxOc2GmOmirKTwKVGC5jo0ScwUTevRwjG0y8mAKJwxDY8aXrlSAyamRxXuPEzrooFVSF0D
pzPq5JNApWxEvY10uFA0E1AUlpO9GOmbxoPH1OciVk2ygarDgXh2IwLcyqPYNWJjdUzVlfNFYVa9
0lOzOMNtpK27oNDSVs11UJ/XXs9gOXlyrwMwXszSkivUHB32kAe/KozOYZVQsdpAJm98nx4WtzyU
hn7O7IKSBxa2EYFh+jrRnsrOO5gDBQozxWpjLlZVSv5gTn9ntD5OgfVRK0BB6tjdCul4TEzronEs
3lhwIqcIv54zlemqNu6O4X2EsckY6S8JPOQr8gfuMSmaNR2qEp9dGG+aiJck8RXfzWmhl7TdxsY6
wKJmMzfFq2Dc2GlOuGt0vdxxxLknnozAscfrUjN8lZVfxdxGD0nhbpvaiY+OB+PVAcNkxylmNt0h
FyWddIuV4q4Zy0RMyRKLRLnGexA6TnqWORl8KaS+6KyKs1RwsyiSMAOXytha4pSwjw3xmGVpz8ek
DQMup8O7VtT6wugga8OkWSme9ap+Gh3tQ++QaBwL246DDmGV7fssTShX3vyTC8+PUJj0VE7ax4wN
pzKKtyYeT4zNXhy9Q0xPD41jkk6bVKgpTUI8n+4ykrG5ko1ucFB2Wjz9L4GdvPpWaKxyj2x+ypuv
iUkt1Z4DZWYCYh60nxAiEmqqlk3IDUAO5ToYbk7TMhsKG4jRqJH4oKPFx+qbtjTXatxPnoQ9L9OM
3W8j50Pd1JBre/j4RfDAjeQ9nJkPdH82NoHvAYvvxlXkVvrWHcp2Uwg8L2n44lrNeAjSrZMlXA5N
4JH5rPFbc+tceEPOLS990WvSeag31Q5Y24g4Y31mvnH1E4PoRpY12yRodknWtuuwCKql0yM5wJ51
uI6Qd9MSnTpilblBHNbYy8sdfDs+qo31RUPKOXG9tQ4h6hC03kPu+Z8EaHZeBM8wC7N6mZm4mbos
x5UIJ4AYsbsh9ZcAu6FXJuw8snxRTZqsbbetJV51/p9naTxzHfCXRJyGhclUqv6cusmDpeGDp3Hc
RTHFquCce4Sx7BhhuE2w0MKHCaoc6/nQpOuQW2RVdgw3NsXE4dxZ0AXmVz6qcpP3tJ2E3XPmsO7G
C58vq9nvrqbj0BcBAYNmJdCkEL0Jor5rpq7vqc7FHOrWP0fwHsuKmBRG/nIn+qxbuCJ5l07MNXWg
f1HQy3ubBdiLNeZ8MOd8YJZpYlyUnl0O42ePIybyoWhBBYBLallPaEf70p+Y0LBlJTaS61gvcajO
Vx0Uf8D0H3INokwP+xMEwpmBS0vWUkmcpsDXmZgzzDjr1RxFesMbvSAt2G5EYKQr9n5rUhvQQFKP
PphR28m4bO+9/WiPOjgCgotaxIteevFTU/eXIox5h3QNYgJ/YZo+ZCuyl7+XKbNRyoc2SpgCMwGj
0ExSFrEWwnOyxpnzYdDPwqi59fWh4iPZfgmAKXWM26xCmECvmN7pMcYgVBmXXLS7Eb1p0QIU6kaK
OgBVLkKSHH0xkGfsvwYDnMXkcLPlBJmkdbLBYPsOAf0ninhZZqCBa5yCYYuvwPeuhRNXC3+ykDzS
9OjrSYtIRxkLvZ7Sn+FBy7he9jO+KAMq0srJilsj2n4DkuNX3Ea8WyQ2cUExJDanKt7BPWPRyUew
cddcq5DgbGFx+uZ0DgdmVTk08WQlnVukUlj/+E966EerqhHUUSYeRcnqHg49AQ6CdcZO02OcHkkA
tS1ewRe3AAA76mw1AjwtUAij4DBLl6nckFzqexKumFB8ei5xn41d9mRN0UHDg8BW96cwyk/8H1zP
kvAFOAPZs2DXaaG1rRHlZGffqswVh0KU77aZJuskB20pM0KjEykmf5Scq6hcpQlgM9RatuQI9Rqr
UvPaLwySxpL2AcIRC3Zyy9pK3iLDtje2OQHRTK+sx+a1F0XvIVeEpelI6iOzeqd8QKsg+/BZpsHt
rF5Sd3gN/IRzU0F3tp8R8ZXN3REzte76VS+nF7MMWJzr065uKMisOKnTVmv/3psyxZINltwxuTrR
8XPD4hWTAsxWnZeHb6Iwz0YWc6obvInsMd3shOLWfVe+CzcuFwlWth4kYD8PrMSc5qXCJoM6n2O6
4x6kKSdc5Aer4dsbp0xyyi1XKd8cJ6IfPXdDXznqxpbccka/ykhXLiMGf0F9QeGZbc549KnKww4u
GNUgnYhg3ib9IFUsJ14mQ03WzsX7Ftru2gsMKk01NGOsfy4WQLICrFoYstBQAZdgEyyUX9BXzkFf
eQgnZSZUrsIQeyGon5hPO47DEuthojyIgXIjYivjnYFBkavjxVSOxUp5FwvlYsyVn3HC2AjRmhZN
5XWslesRaYFfHyMkZyscOVgjO2KMyimpY5nER/dUtJOxzqJZLmU+PqRhQp1hn/QXLaz9DQe89NLj
jt2aZsVqPcEmhGOgP8/C+KjaJNukMEWZbuLglWOcv4yqGKXBISdvONzYlUfXD8IZylHPUn5wAsq3
gnCnTZV5K/QMwiwuuFWm2G0SnsqG5elxwBS8NotmScrf4O/H2A9pTJ01LhJcf+5dLyEO4Zt7AFtw
N2Lnw83NayX5ANk1ZEeYQF9s3u6QN/2VEf3impVxlUagD6Dh8/I+FjHuk4oVThZq7J+oM+awqn8k
GPN2mskWH8/Z2sprGuyCGVmD/3LdRfnegYOyTIpyXaXvRAGbwx9VzgHryrKs6aNnobhgV2zuiNrt
XBzRXuy8xTQW6waos5wPZs3O6quVtDvP7NFht7LkzAhmN3N9aHy5x8+0iBCQVnEBHHoSVKv4+04y
OBQRx/uwvAdOo53cL3ZNhHDHfqcbKPtklFWn5SOFYzM92TGzTORgvHXJe3p2QgkRsxDxBXUNaIbP
KeVdETncxeLmB5zT/rH1rnPkv7S1VhxLl9LEqLh3DWZVENc/TQHsl+UpTCqX6H/4Yuv5i0QupxQ2
/Zm4IXfkGXGipnCvKsS2ag6OCU628Tjszd0oNxD04kPbhOvUis0t4tTVSvFMWS1RFhlzG2ALWq9c
BLPdNBQaafMiOjQcCWQSW5eOEuFFZBvBFkH73gMQJhc1/6KgNthQOmWs4TTDmMk+6R2KTmVJckcQ
dVrQcncIqcyjCsxKF7ip1uaAW0fY4LPDwf1pp7CSJiM/Nw26RW3iv9HyVWJAVgK05l+TRCPjPLXa
1fb32pynpzilWbmP6KQMyqh7LkNpL5K4Mle6Yf4O2YqZnnZeR2+nvXRtKKeQjHZksvVzPfMPKFFT
Rmz9uS2Jrdpu29zq8FEOeEoyu6bpJrHurd6Y98oAscp5qtmjeGIPTclfKcnLocBo6zF2rqOwwo2P
1XTpjV580Kk2100vO/WRTkM716n3ifg869oXMQvtGJCgWtSWZr5UoVbsKC/BKiicfFV6w3A0hflo
0gb5DrNKLOOkr+5EKCloMzpxcqFvL2dPZoxC1riBmJ2xdqKs2ZLpryjEjD64yUG6TbXonRFDG58i
fDIhMwmAu9po0ak0Sj77ApfljKjhh/o2m0EWu/CTryPLhCoc07ul++md37glO3pnsc3wl7f2pTCp
T5Ld8DPLGNDmDFtFjt0hH5GFghb1T9vrYe5+kbQ92Nn8UBuOdcfo6ZwKr/hCT9IP3w/4e+2dmQI3
CoP+yu15uJrSdE76jKglu5PBsuTLi6cFfvrmkhHEWjSDCPDNkazKH31zNB+rcN6Nrc1Bn5ZdyMEx
nXQBVCbHTI7eXH3BY4lXXZBS/ZiOglyyMewyIIS8Ucejx2lyYbbSXXexRbTYmh5xlm7YWbVwXl13
l/kxJa63Ru9tGmhiCNnUSBMexWv2UPSi3LaNLldoavuKLX2Tj+c6Uhtu0QIoCIadqMduFdBnsDQ0
l/7ptDyVKivQsakbXUAjGkHtTQYLYWFN+cVOxjvwt73JOb22RLDNAv+D4venUnM2lRJC2o7a3TmK
PkdOxqYUzmvZDJcCBw5t0cVd5KFxnuOAzZIfrePU8Rhog/jRC2v+oh1+RD0At9RXoVUmHyUC38j/
+ZBrM+5NvbhGaZhfCRu6+MqG6GynJDMHoutdOhQvhkzNQ+/Q0MW5ywkD4tdVHd20SeXqZzJ/IIBM
Do+5bxyMHMxHPNg3TZX5taWYn0bTCU64LJEwCJsYaXu2CvtXqBf6Rpvt8KjJulkbinNlDdEPO52I
OWT7ORfbmYXmGTAJoq0jJVn7+N3hNNK7nfc5WTHg3ZChp8di5HtmsKpj34Ag06YQ9HQBEplxde3w
dEV3Hf+GfO1MoMmt5ZMQVEJvO7PX419MbQnSc9SKlUTF+mJ9MzSO9tm5xBUJBixKt4zukt7WSxR1
+++vYt3pTjMhuCDVtFM6pT5B4h+ysaEfmh3rJsxdIcyxpzxpnvRiKs5jPlZrb4jWVLQmVgXmWrP3
UzzxlhiwzdVB5LxWc0KVn+M6J8+bir2fzu+lSesi+5/oZGgd04IbnPM5nU9pEIEaDSndMkv79P3s
+6EgEIPIsg7QxAl9VDljksN904mC4kC6+FVv/BZv2Jhs6GijZHf2OpAdOn5NEmkgBxr39v3Ql1wr
MvoF9gVtg0AZbw1tS1tSD3w2Zm0L48E7ui57oIQWwstUUufO+yneyKGWkC+sQ4CX71KQfbsG5GFq
xRrw88F7HMwXEUQcgHvUKs2d2Ne40werpuipUg+PtTXGO0CaewNu/bHXEMv+Nxz3/yp0YmeLA+i/
0HHa35s+qf/B9hRgbvr+sT91HJJuSBvYl/4JSYyIwywFJdsg5MbP/EXDsX9zbZfecuoRDN8kU/cX
Ecf7zQx84NO2azk6cOJ/KxyH6+pfWJ50DBM6ZigKgGCc/aOIMyEE9l7PVbjQaKWOxM4ut56sfeiO
bBlamlNRicEsjtrwWEP8W+VM5l+x83uOqYULlC1eMKejMxbtsQd3yixuwQFRD+NQ732lU1tKsTa+
tWulYrdKz46Vss2tFle5UrtjpXs7SgGvlBb+/YzVHx9CpZT7SObdt3auVHQomvMJLMRw5PaOxq7U
9k7p7qFS4CVS/KQ0ee1bnqfUnMK2qZ8fkjh6ZtmMfxau9El2MWGawa8+2pzMnuWNyS1wsGKxgcML
kAXurTZZ3Mj4LBRvYiZYxqFw6A4mJU6PZNvee/V9/M3bsZp/RGkXnOmede4Azu7pIPRjralAsMYg
SMGtvSEO399zZWGwOm81O70BlLLL8JbXFOQq8wNlsABw1DNmmurYe6zZY+WUSJRnwsc84SsXxaj8
FBg402VgCnkPYwsmD5u6Ey6PBUSv9DFQ2rs/bDXAtUtLWTYK5eJoi7o8ir4GWfZncfP39600fwiw
YKyCoW12pWHOoHxUI99sDhdjzInycyZiQV35C97O00OoHr6f9TlS2MiycS3gguwr931Ofcwok1My
3LnjK3JPtIYDRgbKmIt73QOktWmk+wQz05F+fCp0kZyFj8l+nJP2WYCnvGSN+TRwt+7r+KfT6Oep
Nccf5li9wsw1lpnrlidnVFak1mg3rl8tIkpNOSrPvXns3PSacl1eMoUs7DQCvTSMzUs0aiUW/rJ/
5qQxLfu4nZ/clJMn527FY60f6nlucMtUzYMoqxd4me5+sKFGMRXxPbjWv2YPlobE0r6wExIkbep1
G3MQJoplw3ojwHHqOBp4ZBbSVl9Vh4BgF4vkgvLGovDo8nS8DYdEZx/PzlfZR93NklRRh8PdUw9D
P01b4Kb60hJzewyLeVhZXhKfiqIQ+8lyN30l+Gpw6BUpG3Ew7HlN0bnzNg/zdugraq4E0KJm0O2N
07b62m8pv6gLMzxUJN4XstVqfnKUu1zUuNdEMi76LO/eo5FNgdWkeNY06zyWlQaeojoOgFAu1tSZ
t8HTPuEUbbok1G92FDqHMiMGKThmvpcjke4xLMeHmMXxrdfa915936vIgVNnV+2HNhbvIQe8sNFf
RXho9Lm+UcbYHxvTfvZirebkyLdmvGKFQAJt3az8iBOq0gAH/iytulmYuL9XInaCY+sN1A4XU78T
5kQDB1ryuQvDCMKt5TxI2ekHjpWCut28frS9Pjpq6c4pd3Ou/5Bg+R7DasYyaLivNWrBw/eD8KqS
jxN39Th55MqLZkbG94cn8BRxKn+u+pDDFe+vHYYhuYND8DQbY32u7KJmX2awRsG9bvtz/+QNyZvt
luY5FtHwVMD7WNnJCwcY/5BlensW3hSuQl2zX6XM7onQjK+JV44wyKbR4vHXlJm8gsL+vdA9RkDH
37aK0tdQgLXzZUflTZGNd2qbh3urSDtButNqVx5o5zMX6TSaKKBIH0U0Yk6CznXl9tQsnNmILzJV
iAZeN/p7m1cjbHNI23WyG7Qye3N+5fPQv8Wjke8NNv7ZFBXXjq+utnigAptzu+SSqXXdsQvq7MxV
fBmA+8nnE8zq8S0yoUcHgyjOrLKanYWhm+UvWjA2surDtMWXoZvuZpayXX6f7UdVAesXBdSXALK7
HZvPvRZoixKO0qbWBdvOGGR7NR759FinifBRJGd3AeXBPUfSEY/l2F3ajo9FXWUfySSe0cviDw0H
8sLLmeJ47Qmq4to/dRpy4vezamxZ41LT82RnBAjjnMlM0/QT7Orhpx7crThgOHUTJIW00YK9H/bD
oezFeSzG6dhZjnexIAWhOqC4gFjUoE2XT9AHY7DDo7WYfO+pNNoCQq3BNS3qCnAaTnjCykCAzsdh
VIuwulZaxOpda5CueJeGmEav2ti4rHt1efHtxjsGelevnc41jkS0pkUs4nkzKPVcVzo66goCu9LW
J6WyO0pvD5XyDsXh0n+L8Y3S5Ts/91ZlKVgbIJ9UZ/2tSuJjFOOJ4m5Q0ncsgZJ7U/nRR8lLFn4W
VtS9WtqkLYzCDp50Qd+zBWLvxsULw4NbbXUPf97CoQUbPTP+MqfgmVSz9cXu9BnoiHbKcPEvmzHy
V7EOHXRqOvtgK8dCrLwLs3Ix2MrPwHRss6DH40B/WLRXNKdVDF0DSUK3n6xkpNfdiFjQZonctXep
NUcD+4SNjSJXdgpsFZnyV8BJpfAAy4WnvBdGlRlnL5gfhzi1j7kNay5isbwcKABGRsyFvxyawVxG
Wmye+YXgUe4T9XxSNg8IxCzwtcIi/YotpFP+EPvbKqIr14in/CND2LyBg/RIrmWvMurt59rzGQtD
741VEFOXcqK0ypPSK3cKstr0xHVn3jNnUrykXCyAOoezpZwtJW+ME/lY+xYq3ws+4lNRO8Fm7sH1
dMoik7Vufh/dnJe7+yj6VD7Q+OSQKQ3zlT8GxddQ0CZVWC5FnLxfh84+WTL4ATN5BDulbHNqJpgZ
Dho1JTzVamIo1QOTxEcEQEBROcRCZK61aesXH0XgEUBW9qx2cD0LjqvT45+p0QJpmcdEPYNylmp6
obcWApGaaEY12yRqyokZd1o19wg1AZXTj1xNRIOajWw1Kn0/qDv0ImGECr+HKV/NVXZvJhvfy8Wp
Ap/squmrU3OYryYyrjsMZwZjWsm4RrOzdfp+cNQs9/0sY7wr1JwXxUx8JqNfoGbASk2DAWOhr+bD
TE2KOKeRYtT0OKk5Ms6GT6OnZyxA5oyaeRWlIj7Ecp5ZCSPouAX0ai/UN4mix8/91JxT4910Bvds
Spa8eY9kPAZgtLLiq60IyEcysHdTm+w4MdOBoYBYuZvd2IC9OonuLeoeEFrG/hbZXNvMhXmn6epA
fpaMvnBXU+5Gb+w7trBpdikZ6o5zyI51yIJCT5KGuZw2KRJpOAj3kDrvNnvAxVhXWAyB18QgHufK
GdeRzhqVYFj6GIm0uuvy6AfI+p7VYCbMy+nW59Gw7eMRRwZYLUy04kVaRbkwNW34YTSoPZ6m35u8
1Hajh1UhwIs503rW6GG3DoC9LninbNkTnvSBACweA21hWTjfy0oPtxYS5dFz+jPEbdPX9TcaopNd
gXU7A6HPKmtk20GMnv1c9wl2kqNVmrqLcrSnNarGm98r5SItwlUm6nfb1cOjr05JJdnMJTo6thkX
nGGv0S808Kcug95LjiZhpHMeRMGip4GZHrDBL97ZXI43hoBfkWX7S5xL3oIf6G9tpgU7bezmBXLc
1cl87WTQVn7/D/bOa7lxbM3SrzLR96iANxdzMSToKUPKpm4QypQSbsNvbJinnw+sPlN1+kRPR993
VQRDZCpTEgXzm7W+xaI/jG1R3cEL/QjwDW90z3qdislF1SWGNfeIQ9SWa5Ogn3VVZ84qDqbDYGEX
tQyb0ArwInXdD4xJmdki2aHWMvOvuu/TEGxwtjPGsdpXML8gNEQhcDz/roAcm+ZQNYUDkTZpi+0k
yGxrIgOhl8QSiJAKVYV4Etoo9qp3QswSq7w3gDNF00NBggSTAcbfuvA6nHbzE661GI+qd6ia3LiK
wUR9355cEG97Ox97budQRJVTPTOfWnUeobeRIqS8s/riubIWNJNytVPUxYslPqZmcb2JagsqmZey
WZ1NanaRV/aqbMtQ1VJeuyK+b6t23CZojZDRk0oW+xKGhe3uTbYzmyFCU+VpTjh3Y7aLjIqE60q8
j+Inh8SeTIL4njTzLlzYZUMavLQ9fsBqSjsanOwzyjJjo5lucMirjjoBcpvIO/c5mFkUtljFBsM0
D+UC0IvRazPyL0l2mMk+i/Gaj4O3FZ7jXVLHRCAwE4/FSPuksQb0AujQcbNJKiCdMDjSbZZp75JB
+lp6zEgZozqFecms6XuWDlEICQY8Er/pAWq/2WbtDOvDZ7WgXT1heYjXqHF611vPqeJKPo5L8gQg
q6JoWXJVe6Oe6nXUgKbiFLZ3hP70rPFde9XTYoUuUqwOhTC5dADB9TDzGLKzl7tzrD55Yl6WPFkZ
502Tymnf+5wXs1f8aPxkePQ7gLby0c1Tly5myO8mTjfTLeTGJMh9lfiUn61truiUz3VBlBkJImyQ
i2kfS7IB6WW452jjPQnkxhpQBwEHrOlCdpDvtyPNGfJ0BfLsuYEwyraSyWVTRWey6p01OSD5tmYj
2bKLCdBWejJr1svJY2lsTHsiA2DY6OeidT9LzA/I3Ose6VZ8h8kf/99yJFtOdIx0bMK1SPUrFA5K
PEhTLUh3JtLY1TFio/zzK3eDShLMG8IgmWvxwQ3AULaVt/atDmtFor4Coxt2sZcDsolwgqfeZvCM
+Fg7hb+RynvzCBtdIScjtKDeyOo803L9gCREouCCLmsTIgE9DfBaGpjHca7YDUezdhUKTYOKO7Cv
Q1Y9WqV/sS3OmsYYnnIVpI8lA2zeEH9jGvabL515p/mZeYaVbPz5MJWucR6Wh6DnBphHVrxNq+Bk
tE1/lnoH2aIlRVX0zVlxrdgqmt9lUTLspsHjp1TDBNuRubIPw3dhdYAg9XKxZemBbGOZr9TiHaKH
vgPinkNKJbLFY220Az+3Krk8noIcjQ8iE1o+GeBOT4d+Iye4R2bsnxtGVsjwzq3NvmPmLogZWYYd
TQQNvR5xa6k2PWvefdY2m6K8YCv4PTqdvU7cvNiCItwD52aclE5kVDj9B33ktDaIdYlaMHM9oUos
hyqsdI21c/uhCa0g17d6MgiGQDEswqBuwT4sgZRMflpsL3mpaZvUNwGxQ5FuioRAq5Yrm8vuc/TG
X6Ofof5gZI3sbaNgCKyCwnxQJmWVTGmQm/zaDRnx2ss3CCNgZyR+z00lYdW2FA3mGJXb3kx20oaL
Usf6IWgLbctswYXbSqJtEs9Pva76q+WyFpIBCDzLZr1rIVNYN25d4sRgmN6i1RTTUJ0gDzc7LdSG
zjo7dSv3iJ/yrVEgautLAISI9tOHkqUSMboo973RpFiCQ3M1XI0Jtp/Bn4/huwk5rEsTHSC4ql8p
0+BD0RbxxYydGHt/lpEC8xD1Be4/rY3vg1HfjQ2INT02L2WWIzrCPguUUdJUWPkuRZkM+1B1Gyjl
+IdZY7BG7usihIND9lIabfNuKrduprH+cTAl/88E+f87Qf7TAbvEyf/nI+SXX5/Tp0j/1Ti7/LW/
Rsh2YOEAAHHu6X/GU/zDOIs5FpRfgNtUd3wHVcBfY2TvD9skb5P/bJd5MZL/v42RjT9s2/SZ+/oO
OHly7/5byRXI5v/FC4AXwdVdG2qbgYP3PyQimpbqBrpURn2l3GsRTiI5fQfTuJ/KNxGR7ZnWF3cy
HhM9epG+666TPr9OdM2rpmcx6FCch8ji53WhlssP1JE6HwRI7hJlkQNcci728UAGTdpPexnE97LO
oTx2R0bAj1o/7jydwrVyomutDcdK6U/YE7QNaX+HlMFmjkfIEJCqlVnsi9bfTngyV3YJ7CG2FVOo
fc7+UaFF2OBavCaq/zBrFnDQZ8wwEPo+kXsbS3sD3Aj1DOIY0JuSs19101MRtU8K87pOn7Iqdfnt
sSdt6u+xsS7MlsUStTvjEo31sNXNTxm8pI4q6VrhkNkoiKGkyq79mmT/2Sb0YcVJz6KHSKKq7dmR
S0TFiOB3lu2e/BzCS7RJp/rnjHZIWgy5iExth9pbcbO4oD+je87ss8Nm2yQsyk9jwX2gORIMpq34
JW3Ih55AVljhVMUzbYR1tLv+h86J7+Q6mXZj9J5PIEYaZzwYojoMSDcI1YRsGSEQofUnU56AhcRF
5ubN30xfi7UoCAiGcAbtqKae98WDq9FY+RVb3BEB/QjahuBRuRpj5DfS3MRG9N5mmb0rbPuraPxX
Y36HG+wSDLZMU6PfrVP9jhpAdWMkd9iVsxAM9HZWrYTQPn5UenfxW24ejhY9lR0e5Oa1Dspk25EE
p80V8VI6HurM08W2KFEyCVm8WASar5iA+RSxCfpisgSvPSMmEvZEsPHzyD8OvrhX7HdWOrOfV8je
wEaaUAIeLhcCMWFP+bUESuwvdOI2CL46Pyla1nmMDyrjVTkrsG4tfoNkOrd9P4KdhuYrAB+rhYAM
t2n5lUBFthc+cpHhi3GzkY4pGlr50IEzjmablXaPlVLX5+JUWaI8Bd70NSwE5mxhMfsLldkAz5za
M3Ul5fwpWNjNuKjPWKKbMzT15OJICR6/em4613pg/rpZGL98AxIwv6NM9xTRcZrZYD84o8VYu4qd
CwJyfkXYoLcdAvYnDwfw/egGdOFez06BrPR6oVEbC5dajRCqb6V2uVCrNf9VALG+lS/9wrUGyagf
jZkQ51q240dmGL/qufUvUcS34SsX5ycW55NO7tdKBHI81ctk4fZRsVC2Zdm4u8oJ7m6v315iHfHo
+vQJ5Ps18U4leb7Bv0JatUc+zYL2diqcgg0N5IPjdGCJ5hQOPYujH4ZBgcLtNDu3XUaIoU1jbDTI
Vgf9g+nJkkQim5AdM7JNkEnHsjaIOfcG41PMW8vKSO1Nc/d+FGUO0kYXRy0tk/e05ELii+zZtfuM
b23+vL28YF92hKyl2xHdx6IZYbIbZGibHTrFKmfm3ywPiQ1PIwZNeXCqdrrGYxw/4sjmbs+z24PU
Kw3N+yrJgCp6QLzfXWltFe/Bz2bkLRxouu69JmNspQAWjKKWG/Ia/F0uJxIgEjVcJpF0+8YoLIIx
0viCyqVc2xAEf9JC4XU0rBcFNMaOlX2UvnxXlNqPcnmoF9L8XZMp99GcCRm9vUjv8U7X4Rxvz26f
XOQcpZ58NXyo067mAYgRmOk1ac9A+Hk6MRJcO4r4BrhuXGTdCsiyjM5NbOpfpBreu4OovxQCvgI8
76+WwBalsrvIGmoG1l7+gtt9hLxDDlI3at7FHaYHdO1nORQFvmzSDFVSshYywKug+S1O45RsW72q
76mR+wp9aVFmX8XAZDP39kNj5pu+7e4rlpodKYR7iBXJKvvKy4k8aTzF9xFz8VVR2oSlxAh7xeyE
SjqvEcHiaq7hChmy51hZJrEOshBMzdVu6tmDPMFNbhEZeRDHkPiYnlNzjms7f6wIN5EAVYoy9Vlz
TgckGJJub3qLMwZhRUy2NQuNh7T7Mg33xWl3WVzr60W1b7dju9EK+yXIy28ICMj354mbiCU3GXno
vZ8uQeTdkQV0ujHGggtxhcp5KLkkt6mHRjCxxSbqWzJPxhlhsDYQ880WJfsxIWRaFVH2JiNunjgR
f3N7xJDDPcSNxbedyz0oKUxAccWEA7YcAwK1d5SecyFokEV1MgityH8WZbdkvPt3eW8ikmrNg1t0
1rpL4mxPJxIzAYBRJZoFFkme+wZD3aYg0GbXxdnzrNvZeZ4Aykz+uPNjCUbBL9hkWuN3r1R8sg0y
ScgHaZy0uNRe/llN2bOp47uZTZO+20d8ZmUPVgs2CmWr1KMt4IQlQTwCzkQy3LqKoWOIvLAwy3CN
7n2lr3RF1mevORu/KZpVPyHkuSfFMLqMg7WZ4ZGslYRw2XYDUqbOZVGYEz/gG623TjV7nUYIk0ew
G7DS86Vo3yO6qUII+AXG9sm6ung0hJ4S/NrbWwAGJvNq95tk8hTVzC6tWgTvhC+yiNm6TfuSEPex
LXnuwbiYtqQ5KLhGPoC4eCYRnI5YE83znCYXvRNotZN+FQD12kvPJuQGfmxT0eDPGHhYfdDYgaQL
yfVhIJc/5Xrzw8nca5DHLgNmcSECXXM+7OgOf1nMPt4Q62lyEfKJ8o1jPyiKd/YQUWhbDDyHuJru
Lf/eYeRBUiWZIBE384yQWqcdfotYD9ZuwrRxJlAizkmsaMglzgUu5UKR9TogEfWDpNzIri5IR9Q+
0MBTPJWzs3HqMkrXYyOe21IyTPbNpx9ZWUehmQ855Vm8FtmMT6rae3l5blMFcIhoktCtDPrGRnKa
ptkLuqh03ZUFSkTCINetCRiFRI3fc4AAMK1JIckJpCxbfTeVIwqt22uSPesRc9Z4aE1WvwGZELeX
2uX120dpJ/otP+xj7lvl8fY6eI7y+NdTYAlIq8zZWOE9LI914eGtun14+8TGQEatDzbO+blktnz7
kz8/LAXiBT9Nd3lFSgHX96g4VoOBJX35CFrpp91lD04V67vKnO8STSv30+wj8Csly04xgP2VXH9Y
NgGCIeK0ptOvi8bY0nQO62DKT4bNFAM4fYw/XfvpDjYhXPR5q0qKi3ILtYYMfQVmvBV19Fj4/rSl
11aAI+bvuqCe6uFTST1RIc4vZ+WUFt9K4uEC8KYnP330HYPgZ6snI4bNO0eYtcpMJtSlwamiLKd/
AMieHvrGeBfSGM5mpH/XGpaBWIK10ALj24xmi0R6hlCe1h3qRKYcgI/WgIV9cDlJ7aVebBDFK4Of
aG60Q5F53proTW05XXd+Pr50Sq1cirZVA7EZ6w5B0DGyyj6yvt2yj9bmDEzWLEQQIodNX0DqAH9s
PpFj7Mlei0L25uuAKOwTETuPeJkagmLm0Jt1b1MJRNeJ1awDUOv+QCSM15gOLhdHw0fQK6i/hAwx
gmlWLWFOtPIR8tNOyjBykq9A19ttPRHtagenSY6/DIx2a7stfwYlh23j69e0peeZC1bebf2W58ZR
1hb/qor6DZu0YOfI4jnoSrr3dPZDdmrLjDOAVIkCIoVODBDN7v0R3xAOmNsRW5vjvx+7/F330JVb
ezn8/zzUl4P4ryN8DuJh6+r94+1INan0GPcun3J70CwVAe40LbKT5qBgMDtdCl/fG5leb7pa7P0g
Y00wIYpmyhUGC8k6LVrGRBhQEcMzFjTZZt7FFvSZfp7PSpT3uow+O00nu7bnroSlEsWyrc+4UbK9
4XHxcquBsyLN+ns/l9T5WUq8YDLTR2jTl1E46m707SnsVPO7a76KMqBbbLMV2h4aNSb7YD6p1bio
AmEiaC61uPfV1qszQ5usStPfitL41XSlvim95teY2KvG1BmQWXq0H4CvMHEmIQK02botuqvsKRKl
gM6AfkNttXZ4Lcw5IL2Atxs/OU2lgVyZjECi+7SqXouGFa5neOuOwh03trw66rHPfua1JbamhjDW
VnsbhznuT9Xf2W1/EFyM0ZfW/ir+YJbZrLM6YOcJGLpnx79mggnX9n7ybuW7wJxg7z20IPjTjCf4
2NoxsvlJFd5OmtTk1bNmGpzBK3Z2q2yErgy9UJm9QKUjNjiJko0+4Dbr4wyaS+yvpVbgLTGMYk+c
mTT04dmyMdU5Td7jGBzImDSiV8jJxc50W1qEYPRW2kDiFez9dAn71Y1NqWO70XlHElLrjMYjMy0o
vwV3jxW36Veuzf6xq5ATeCP3RCVCTx8xw46eubWagsyhUj1EVYVMGobHGqgnWsyk+pmZjYcnM8WH
hVdgik2LWESfOza3S0Kb3QM07UX3409o0VU9ri1HIXNnIJqpDA5n5IRVsYQeRIbaNFHM8WkXQ2ih
rfBS0qjHiXQDTfuS9FUnFWfvqaaP29n9IIit5dfAYpU5P7yW14SSfEswir9CFJqB52uxjdfAU0Oa
43QcnA1uwWxLnlC5r+0cYcDQM+t7N/P42XbiYRdVw1nraxc1UEldFtn0YlVJbKzOFbyyUF+Uc7LJ
Jdscw8dXnU5fkeiNby/5YfXGQCKG3x6yMvk9E9aVGhmXpignlNMrT5jEfkVGI3cpXVWo7KAKk7FI
dm27eOrs+cfYJ4Js+CosMEsddVYboVPLE2vy4SAIFixU9O0gSbCVgc7FfCZs9NFKiU5EdhDAsJ8f
Zcnv13dwmHO+PXseS0tmGmFHdcBA4MpagQG3loqwmLhBdMAFdC6eWt7pdOxsjgp40OuoNAqAOkuI
MzXbSquii1iOVd01VmzVn7gpjqs6Y3ykROCtkaMNmnlmrOUf2LeRbzhBvmYo9OrX08oaOCdbb4br
Mp/qqgwHdvZhFDQF7oZsG3syDxlkMx0R5sarqTUomHKS54yNXzxltiGwAEQcMVOzypqK9820vikM
Tgh+nNXQJPdkg0f4smZY3DIJNnp9nrmpQTInrxtVB4rD/B399rB3pj4P40WEJMYKfhpfi8yQ8Tqz
j1XdeJ4m275LdCYvxsx2p+7Mbk29/LvS31kwxRdqYORhGJuETWWGS5UqFVYPzVPfbRIMrPmchhx7
2dZvOUXapiWVy4ZJZUI55zvUcJq6OnIFR7GVD2ZMopgAA1t4HALwpb2xz0FjYcBs5w5eV01atM0O
MMMi39KgswGDANy4DoiY5qfNAr/RP3UxbyBvMS7R3v1CGmRrmcbz5C2bH4q9rxgSHOtHayN1tm2V
FqmdrzGvT9vBfTKqaXiQfrqNMr6o3rVHjnCMuRP5kFkaHxKntanHxIzJmhCrctHX18b8qecfopNi
zbgovZunETiespC3A4gDZeGOZ8ZnwGPdSr4gPonu7JK4+qaEMA018JgbyFSr7pICiEsUF8fWLyqA
74lLlsFmRq/wA8n8jE6qJaRRzz4gGw0n5fnmoygETu3I7n/y+6Wq0Uk3iLx4LwbcKnPn16+w0e9u
nwCkFAkdcUWPhZXtGaMFe5x+0/H24CBqPPaGp47xbvDz6fTXQxLV6Nduzz3Gl6c+N1jgtu7VNG3t
qgQSD9c7GFwwnmrk9se0ca11TRmgkkVflq1SEt+fue/sHHrER0Cb/sqqA7ABpl/vk0l3MWbjWANr
1WLOS7znOmi8Q2/Q10SRtgVLa394YnqZE+l/IdRgKRzTx8rXLm1pevNJbAi0tK5ZimHHMgqNwOFh
oWbw0e2Ba9ZPfgvx0Q2i6FGUv6dtOTXee9WC78srAFFzUfjvMsJmDBHM2uT90sBBSn2q4BKtWrsi
dKFoQ116Ha6KujthB+eSXjNrilCfvcE/LwWdZGo2W97hhpGioy42spALn6O2uPL7zpuRjhIW0Sbu
8LeH22uJwWLJyu1yT2GcPenKpafRGpLL4vq+YTWCez/e9WRf7tsCUkmbwbNsuUuxSM9FXb6iPRRn
B7Ml7oASeX2R7lKJmZFStjybkqTTGZ9wipLkOmhdcYjGik1S6gpYfgr6jUcup4a0LI509YQFdGYW
kU+7epqDcwWhfjUp4822dIMFqf4iq958sTwR72wr6Q+DbdmXlqgL7NXLZ+AQcQZ73mdSa8+5Zh4L
SvcfkB8jkgC2edCqbVSALumUDaDOpCeo3ay4I05NIOQW2VqnUwwbk3GY05FrOBJ28pYFOiT2rNC4
PJbpmwRmA2jWv9N7kIJctlkTxdqRkRAGE71e9s/5z3qdVk4O+KFt7rN8iNcw2v0L0ehh03UBM4vW
vNweWIEDugGJv5OBaNe6NmAoN9Py3lILatInyEDh484h914rb5HRqPIxIYpwXTfVeKeTIEzc2L0f
l5irFQ5rRzfdu9kJ1AmfxNG0qZortK5XxIQXaQ3WwRlja224ufYcmWmY23pzB+JmnzoMF0BPF8e0
ch9Jb6QKLCtQ+ZnLxYFUoaMVqWk/NdrPQtfEqWhs683untplNMMIP9/BzaY/453T2vJ6e0D+PK87
T8rdX6/JggWrWRn3t5fsuPQYvGYXPe/iUOeXcZhKp7lnyUouRqY9lWixz/bQVBuQkfNblnqPHALV
cXC74ZxNQX8MmvYY0Luuh9FBC4waZeOWjX3HIUAwWCPsw8x1jkGyp2Bg5N1FN5MYwudMYl3OgGCu
lfNzajgyU6vjOES4zp4VklI+X0oh5g8KCUBCi7TONlJiPybBltQxxmV83Z185SenpOydHZqE5iGu
W4QlU9Q8Y9fxVwaGvg/f9Z8yzZ5/u+aPP7+INZu72iD8grvNRZWutq/0S1nM01ETnORmPXWn1NAG
7jJeb4QyNsCKF0RqMw7Xt4WYxVMWQEAcXXPTDhGal6Ztlt8sZJsicl+Djp2p2Wn4e3PrsalrdbW0
16DUFfvdHpNX/zWSos2oJ/GvvvmaQuFYtwFps0xJOvbUWnPFlHVhIjHHg/teBtPeth15b8MbVwXS
ba/qSDdVed4DOXTSU1fr+27o+/t0tBB63/4A0Fa0dZRGd+ak/3jx9kkG5uF1w0w9vP2rt9fQrdEQ
x02CsAvdPiZryzw1rTBPGTPqdT7MeMfMt8K1u2Btam57sqlCQ36bFdkF97oau0WWOjxOmR78GHVA
APh6dynH74VcS0SgoHc2lRdL6FVtvs8SJvkRRjLRTuuxLILXAFTAropSFAPA5z6INqIDZiuOlwIG
JoASpAg6gzU9V/7RQyq09nWg9LHesJKO0G0dWShuvaQ0z9Ludd4YKg4x+gdvqF+lPlunOPCtU5H3
1sFnEuNWIswz3rOkbvuLFBmJwLrB4NF/CJwg39uiqc5jm6SMPL/IkU5OAYsQYkscKvG+tVChVkaA
a1n9RoUQZkhxn2DpiKexa/31aFcT5x2HRGDM2f2InGHkzPkVTVQzEyPhZyqHYhMYfn4/cvod2gEh
svCiT5Cqxj4tuawPGtmxk34/zNGAMrW0oGr6BEOq6MBtgbIUSMJeB/Z+CiavWiFIGXYi9Ymmsfu3
GL8zw8kmeylnA6FONrehq42MTBENbFned3vVzZ9DbwcbZZvukRscAEY73RsGsXIB6c1W1T1OSzsm
NNX+KoMmBPSafKiUb9zCNROiX3iLx6muj355jESkDjV6jmO75vagMX7wYxxtPBgvQZu5gBak+eLI
Tu70tiVw7v89dcr+jQuBvelRdsDRsfo330C3Rypfj3Dq0rJNDqEsoHFT7F19M7GO2ZK9QYLLHQyv
5uQuWqmbYKpZ+OFqSe0IiO+gUav3MwVqvAR7aNoO+2FxlnIyz6Igj3pcckB6nUQQ7r8DBNYlJqQh
MAQBilhCZgHZECaSKAaoRqErrhQNl5H50MjZeSewdjj4vcehurws6uyZzKH52qomuuu65N3CUGM2
VfxdHixMnl+WSt1VbLjJFWO72MvZd/ec2MiQhB3tCB3djCnKU/JSEgy1q4wIlTIhS6XuATsv6Sok
jX5ExK2g13p0KT9iYljGJY8lXZJZ0iWjJXZJa8kHUiZM681Zcly4YzMLW7JdxJLy0urkvdz+9PaX
CErcWksqjFryYWRCUkyyZMaMy1NFjAz1/nioLbJn6iVjZiFCtbdn//xwe61M97Rr453b1zu3I7+m
a0myGYm0wVdh/WA+y5SUtBs3IfcmuSXgLK9r1HZAM8jHYfYn11LGP12hoqPM7Oh4+6gBQnV0CJFh
3fvaSFInoUsWnBA8HSUqPEa3z7jZYdAwrQWjq9ondliP9F/+D9QoxYZiMwymmt9VK5br6FQHmwr3
eZUWcquX8KpuH9mml2zZU9grRoH10XW7ZTUQHewZe+0iWxocLOwLNTZXM5wi7K2sDLL7zjAObQai
DIPVmonRaxe310V83dXfrsHgqekJxqQOWCnNxJQmH5K6vg8SoiYFZCZpjytU7atYL9fG/AAbA9GS
GVxQOl4rJr5gsstPEh32WlOGvabdtR66cB2XpWt27B76KmzHeN7khew3XtNtIJZT2ZB1L+jGgzx/
DiSi9Kqe7wrZPc0DiPpE0qimXVjHxm9BFJsjMfpq9i+9HLbADh4aZb+xCHkMbOfcsMUOK7fY1ZZ7
YsoIPHXxRAlWY0InYAtKrZq+msF58h3Cs8zBfXAe/fo9BeOF3NTisoyGPHpKvG43ok509CrZljH/
hmV7GNNMRMRO9ta0P/ukzBkAdWh8+32QDU815BCdwliYGvNDK72nhZbr0eRqkMbh1CpOn7mD6BUP
J78EUIVC7XepUU1kZpofXVTCZFWdnHAY0Vr7uA2C1DUZzhKZJexrTqQUlgjKhdKd92S2WFxir/id
T5GAIKAgsGgVKSNBe01LWVODLzs/973tQ34qZztmI/EyA7bCbiSuABWFH0M3DbKPWpuv2ciSz9Ky
NzLOTkrNVIzBUm/H7UmfzTEUcUUO7ww4hC3we2nB/RGJSTKOOWJX5r1yB/SilYX5xHr0DeejwQdu
WU44aua2pY7uUXyEKrbfEwmcx9Rxz9dRs2E1cdVt71zN3gZM3HMlnK+EKDrYY9htaMXkFGpW8pHp
FuExGaCGLOY646jdpAZwWaB9OsSNqAyICQFfRE/9P8qq6b9WVlmLCOk/V1b9n/LXZ5f8i7Dq9rf+
Iaxy//BQnAauQ18H7dn/G2PV/8P1AnS/lmE4poX46i9hlf+HTunHbtxDdOvZuHH/JqzC7kurj5fW
4+8ttt//jrCKL1L/PbqS74slsc7/juk76E7+2ZxL9avF2hS13DXBMnc4SNdJpTqgSaZY5dGo1qgs
9xQK/x6FCi03/sZbhDe3Kv9X2RePFSda97//jZ/zP35plOksG9FDW7bus7L+5y/NaNZbahm5GSZ4
DPDd2UK1IhwH48ckfDfk1EI5SVkx6oKjPSN+fRi8V6myTRmLaZOq0dvUoiMUXEA6dnuECecR2sVd
znCWMW2GuieFn8kFyvP3Udw027EjP9Dxp2TFxX1e6yn55YGltobUUXXImC1U9rtzHKoI66vX6B3z
tIRhaOYHw9U75JC4I4rEeMSPuXOC5TpkZdUWbr7zYMbWcK+z3vTNeG2ClVhPZrWLnO4+QbhxDfyi
f8xc85PLiXp3MTJiUDAybu5Y4pB5vmLiqC5q7JmwdDiqpqnnOhTkP9C6wvX2g35/ezpEONlMJTf4
gNRBJ5IVLJFc6T1oRlXfyXEol6SScaeV7D9ixcoCy14XEtuQPXFUZU9zrq9sxy0vt5fg7iCFn5QX
3v4QCancJhJQ6m2jOC37SH15mMycrVpqWdveSvY5xuaf0s8DPF9J8Zg6jTrlgSGAA5nBh1dvWrS9
Cj4hgw1du1dTprHqEbJZO1UVbG4vYhq45HXvPkRFwW6opKzBGsh9ZVxztExvIwqvuymoWiIM5lcj
6JJ9WtmGv9ZGdcmepdtySaQr7PF8IjFPMFTAbiUOT772XYt5QTM+NWiXikiYT0MPstDxEnVv+4N+
UNLcVmKkbB387lpaQ3e1R9yZGvzPg+eK8ZBWnoVVJJHnxgNkOuZR91ymk8nkZdfMjXyOjLF7Nvp3
/Cyo4mzcmJqYn6OKHf5YJg8BhdF+lqNL5KLvh7NsizekOG+ogoZdbfrxvsuteaUSwi6IwWKwOQ6H
og/R4IQGC/Ojs5QzeeKHge5dMU7JXRIAMmrWMtNNFqOudUcD0QIpu2AbjrbS0dR+dIg7xdC8RSyJ
t4XU1bUe+DJsAu9iJ2x8YJojmVRMUrKdlXm442rDPHoIwxtRpbsOjs/GQGK5MkoMe1H+rtK42WqJ
u7x7esDPIRo2OkyHMsNZtBbVGQbYk9AdnCZMFbM5sjf0oy74VuOlSefqME7mZiKuetWUor/Ktnks
KWsOKKPysNSjAexT/Uv0hK9nranfmQULUiXyJ4M9JrIvVAG9W4GFyT6Qrtsrx2bDuux1rEH7KLxq
OzIZXBPE4Z5BLJMi720Mf24veoM+YpRv8zyc9CgRh5Q5madYVQhjCg6peKxy8WETAbke4AgdSbjF
zrpE88UOGEVcy2ij5UlLgldYpe9W3KQbpXjHxlZxvQyMsIYFwgS8JaeOLFQwk25xqGb5NmSLGnOq
/E0XaYDwWevsFbTYqe+neyMP0tBP5u8xQDutGu1XmQWQ5FiQoMAggUuNv+EPpqGMuoKWLso3BSGi
rnSKa8/H/5e980iynEmz61a4AOInHBpmNA6e1iEzQ0xgESmgAYdwqN1wLdwYj0fVzxLWbFYPOOvJ
s9CZT8Hd73fvuXb/K8mjJ2caeFHamA3ckcYwwjTHXC0jI14AQ1z0zwQKAtTjouSFIRWhUTe95NLY
5/RdR3Pz4Js/KnPKr8TG3qoSkKzLUe6pKOUW5wgOPntyARqfeWVd+jJ9VBwdV5VMb5RIkK4NanlS
qfMakGLMR/+D0mDBySRQt4lXyAqNYGVjZ9qPSBW7ZMHB2eiome/rLEESuqRjsuHJLFGP0PWuwuqO
hMvzdbH4v2TOy5MgC2OgHn9VwxtqbuH2kBxH4/XzE3RAiPqy/B1GFtSYQvUrq67IfYoPnMgVHhXS
zm3ngJerbKYj4HnbiOSbamrqypnmaxR09W2SpbtvOo4aJlShhwn6QRfj9jCimH0ZU+VLZduwVcOA
RxTPzyYaQ/tQM83FZD8EB3sSDn0AwVaCA7oEtgf3uaQT0Iyns+cQ3jQmr2XJGEqAnCnekXpRR7Kc
6RlwLKAYM+ruWgcLWVuq9IBBZBvOz64qirM5+fPaLnDCOg1JpTZiplkpFILwjlOJuR2NYNjSj/oB
j4Bjt5akWOHB74bkACk2oLUnW+7LxGBM0Z0WbANjNsbfsHRqdA4Iz9aEkxdg/XNnj9JPN0SzIDib
L7DsqrF995b225T1j00/TAdw/+/CINvt1neNn1sIEhn9wTFjDQv0md/IjVGIe+JqKQhRCKpLReTM
cL0WPeXY91l8ggL9cw6kAcCYNbOu/LNjlkiFbjsdPB0iFMlYnmKcYBACF3wCy27i9YithekldtS1
318cEdmMER3Ido1zyGm0wOmYvQQhMLAlm6nJcIL7IPc3mMOHNdMVek4+Wm37gh5GUHbwwXGm6TEA
hI3bqn7IQlx/hWlfGJ3vs4LupFbm3brjxLYCaGGM7wFOzW0Pb/sGGIimRLmMG4OGIplJ59pgzqaM
huClvKnY5xWuNOcyjW++JU/2EHBwSga5gdm9TV0i+CB1cju5MFpnMlu8jMmy4EEBbULp8A6zpbeh
wCfb9oV/DNqe574V6mClLuf54F53fTKhAxDZxkc3gDQ1OlspddTTxv5VMWFrGyS4kqexbvoWnApD
zNox8wPeqTev1Vs5o/KeSyHqjRdZat0GLURXgjRWK+5MM3poR46glKx9y2dMfj5jLnKGqtkEYsYW
6nYHBnFkGcFVsISZvcKWVZLTDubmKvrk3m4HLoc2DgbIlQNPLbCvs0VGfeuLnhGvhzFqDn5iXX5g
+URzxg0pnOIYWt5brtgzUIDH9F8K/kddccwH48UcmmRrYCPHIAc9oYUtTv4EvmQWvdQW48WEAOY2
cdVzZOP8EYyIVxmDIasFe9IGzBUUyaNO4Q6INTNvshhmYE6GP84v0+WOM5IH9W4BrBj270JD1kaM
kFKm+1LGn4RY411hEbGdg7BfyVl9VKLbhpAR12bOFrk08Z3T10JXh4XYxhkvsScOy3Z37AjAF1Fx
iiLQu05TYUByOH2CQ15JHGTsHNV5Hu1oU5tGs0W4vpMtbNsswKxRRQVmDnph85K7RWUq+ri+bzxv
b6FlrIXL0xknw2sic7hRwLYGlnnMTFSrKkbDTUqbSkw4g74oUrwuYvykHNqxfaqWvZr1Xjq3UB1R
r7n8kFNfQZIhg7AA82iFc5oMhx4o2vsYjrvrBVccgYJ85xO7XwWMhmo7AxkbyA8jGNNN1PBSawws
j/mQndkuVfQPBd9kYZDmpDlhrfoRvVaVmwD67R6B2gjXJhALIzbBcY50kLQ21wWfGk4cSAQUgplv
eBZQdBeG9leDSqjDpJlgiptpTMHQf0gadEvLwJVMlcswh3QcUpcEgaI4eig+lkvAkEZl9h7Za53v
VNG92nA+8fgTWPDIeQ7ezXGK986RwUaWKeRx1cFP9efN4pIDW5bgoe55JdouxICiaV/xt+AZ4zKC
EkCOnHWQRYIumzuIbO+N6xgHcB7YQmHdb7hI5YiCxTExeeKYlBbboQ+WDUVtDOp6ujuDySWcu5Nh
B+2VYCnFZ9oFjj4tC0C5llE+E/o1eVg4CFVFjfkp9ZtdZAqBXvfkhthNDLu/K3MR4SrgRWjYxpsU
Z3QMCORhfOd79YdTRU+FZ1Fm1ENw6wnn+TbCVt8s7X08At6cefTKKogeHcGJyI93jTDbW+FLgAbT
iL2TaN0+Nzq5EiKRW2BAeHQat1+NeCg3lkLRnxrrTjXJ7yZQ6d7TzyJeI7wwIGpWM8SkgFnNFkXn
uhSEfmXNs1HV7PKARswrwfnLNG2bFYUhKvkD9k6434jJLI9O+ZwbmIS5jv3Ic55VMMmK9qdqKxsP
HB2j/phDB/rU57LkyxUDzC6UidhalW9tojq4VrXHg8S2MQMWoZKcZXgifSb6yrhjCPhoG8bGM/38
c2koJBA5Oh1u1PWSV+2pa+JDQ3KZcxrLAqkcktzeN8HliHgLb35LejljCWMzBj0pfdiPK6wuJACp
4NuwzdflDvHFkMQ/x4X3sSJoypjtyZQ8HO2UhKvQfpiq8VUUIX25vuVuw/shHMJDmvKSpMXwgvZK
/huPxAanDsEiu7ob2UylHkSpuLliCgFxK7gYOB1vuNhyN7ahwkuWOvdUWVfbgzfzjhPzSfgMwEjr
kYwZg2MXpYwgof+sp4ERraJddBSieCxleesTKMLYipJjX6H0QoZRm7Jlo0llIZcAhcM7LDB+Mio9
4feFFNxKeoATgz16JH+BsVmx9ibvAtMK6NAE+2vPDrkw5AOMUJUxKZuruTqDHnNvBjbC22fRB5Qt
RKN3a6OcqTKQY2b0I3d68dt9EA72c+JUwd7vtT44likXOMvb06C3cboZ0ZUL9mOY+v4+BT2xZhbi
E4BnssmY7RTRpPCB54+iZSqlnga4RJxnpvZCMBmXlzmZXHx76ybYQuHTCN+LPnRPIWcweMNx/QCv
lA0VJpBjMZvo3dCMLmEk3yfLrL+ptt6wBP1InLq8S/ulBPYTlXfo1dZORBZ1ayUihOQd+59Rx/+3
IEfG8N8T5NYf2Uf50f74B1zeXzOS/OKfmpz/B/GgEFHO9ELU1xCR78+wY/gHY1mSkChCrk478q0/
e4+cP4gImlAkTBFgXHKdv2Pm8RddgWHftyzGeKZNOPE/Unxk2jrM+A+yHClHvurC+vPwV/1zTagX
Ji76w8L8g56U9Vc2KShAerrjt4LKPHYENXLz1H8ECveBspkSJFgK7UbhL46MH41vMk3R5A8IKdue
6NK+NOtV17nBqZBpSPyImyC4F3E5Po41XKQ0FRchiKan3cWiBpAB5NC/q+SualCDYOz/VIAxuQBD
TlDKz9+K1nioghHHfS8ySMNI0qGfjB9hFr7b4BKofpvvBUCHZVLe2pts82GJO5P6RBoAjeotU07O
uUS80yJ8iRvRsUIRw3DBc1Fb4aU7g5nf4ohP28TAjtdBMsaOt12avPd4mveo5scmNLdqNJ9is3wf
JjD2S+GdHHJOZDpxwnVuWW8z+kRW8WnxqnfZdNjfaIQAsE/1Q9NPO/QLWCLZvTnCCW+hxmHY/ubB
LA564i0GAw+mT2jqQx3flR0RhrHUFvL5KKP8U7Df6tvhgYG1w0yAzThX6vs2YlNMm6Lc4Cjb57P9
wxCPVpdmK7pXfPKl2beksQC4U5xmeQMy4Ey2yDdfZhkzxGb+WxMP7NNqR0n21scjEzbDyyQaEm1L
j10PHMFqGmCXVdhl5BD+jjJv7yVltZZKz7tjmO7izrvoKc0dCHJoOTjWsqHdWUkLOJppZdRy8ldQ
1dIGpnZpw+1v5euIz3cvnfoJeyF9ST2PLs5R0ixLvxnZweB2zkh/LvW9zPhHJpaNhkPuWs6UMrH9
Z+8dNseWjQ8KzEkGzcUN2OWXMv3ZRMB1KHD45nkvLTPOTaaRSn0bPeGdWRjwU5eZjtn3gRQh5Gb+
ZZRpmuiWemMaxrJRRXVX2+Vy8DE4b2fLQ2NtqAuCZfKeh4TmI5WDMIPRViWM6NBOOCSMr72qfldU
ArDLQCCk7AfAPA60ajrjFWDOZ8h3rwqvZRdP1CPk57CgCWXCER/a4VaYP2EQDVseRmvVBfcz+dV1
SgHq2g4hjzjm8I7XGOITPsKpMs27zo7XM2bDVcWbyWyxzXY4N26Su9sN8neGQ2TNOX9ZeW7GLFEz
zVz2d4HF+b1Pv6yWZwpVidtGWDWcut8H3rydDeOXoFOUlhf3ME/dQ9d/SW/xPijZZTH6fYvp3JjF
LE514zwEkhh/j6m9xeBJawgLPC71zZg8lTTSZ4P5o5uXJ/YcSFmefNMdLWxY2awoU+3Bg8BcMXwW
+MC4D11srE7QrHEna2VV/605zPVA69TFT6olLevPPOj5xPk4ATwCOOFIWwrVHAnmqTlyAF2QSwal
2x2zpUaMFpO3WeSC/HKaVEGohHnuOorjx5LBq6laWnFUAbwg/j3KcNnMjnwX9cm2+1NduszZg9Zb
d1FCrjuqd35udsx1pxu0WnsnCNpxSux2Hcb2XSnDcVO4bIbhq4MgG2Igg9GxXzr3GHhJhq0tSW41
zPLCGuenvGJ4z5dIgI8DB2mP7TKHMXlphpCTSvgdnnj5pGw3WDXcB1jBjxZ5t00pios5k9a2TA7t
DXGcQ+URqYyzswp4qyXOACpSDC/O1Cj2k+pVGQ37qokgh1eo38AsdtmcGmefslKbFnXww8i8WPtD
5nj9ggvH6zg45C3Z6iFn64rXHhcG89E0BbvfIUkmCkylnPxrv+BNb91r43JxCen6gI1hcoBb4kdX
4kzHvI3bP0PKksGFQUZ4s8RcX4m1kgtpwhugnuAWDgozW4W/cPaqnQH5LuJlcRaDDNilGvmeUdFI
w3TcgZPDPUAbptndWBSQTTCwNp24G+lB4BVU7Sm6oFWUY0adyY4+I+qinMb6DcbrV+yQkZxyh77R
8jLgxiMIYzd3X1e+3MhwrIMO3MixFFs46RenY8+GXvybs1bawpxiMnPD/JmeFF0MfYaeNPdF/z3F
mrG2PaxATVSunaVh79/NPfFr0k2d2Q/fq77ngpvlyZMqiAq1kRvcOWSkWcTS9Jpl0juMJlqqGYdH
iILTZVnq+JqaCNFkRcxWDj/6Mf9ReV13xPiHMDSXxOlVfR6XXu4AATpsrlWEKyhxObPoD9My3rpl
a+9Qp6hP9cO/3DR0wO6XmFezk80QTlid9gSYrctkcNEyDTvYZqk50kA1TW9D+0wKrHrlmpSe4tRx
ENn4sjDjH4R33K1qZoVI5RuPYeanZLcs8gvIARuvLL1DjN5JNqrKT51Z/WwG6d2nVn3smma+mykP
RCaQcs8ssHjuBo6mzCCfQzdI1pKox/P4S4UcifzeIaRfZQ3Ytij9TGZWodwWDzIrUKI6SI4hiXN+
qNomsmSA7toZCKhCbTrlmVsE3Ny0u700o1ffd5wV841oWw3fIqyeMXzute12eMUl9F9FlYQPuc+r
hupBu9Vjb9mF9RICqrqPk20Wx9/sLkXM6Oq907efqUlCuVT4WKaA2peQvhGSJycv/Qg7eR/gUt+K
uLN2iZ2MN8PK9qXHrI0R+jWgSx39G0RjwrUsLMq7WnCmmWcAl9hXftHkDW8BNLHTM1jELRwzBPPY
4hhgPGvlxRvO8NPaWwiFxBPSWjYJHnDbhsu5qv3RvSVBtm8HrztGrrrRvowQy+hyFQzUwIbW8pPR
0YnVod7U3O3VgKltNZUzGxKIiCI/pVDjeaaSHSIn3T+0u7iw48p8uVh4OXE7rcJI3UVj/Vy3I3ON
Pl/7Hi2BnW+USCgCBQ5EgbKAFIo8O1qth3YHa3ltp5KZ0AwGhonlq6W2/Aw2lAViENOEbwtCBVhh
87vpKcicfTOuUHcIxDkUAtn+1vPUA5GlZ0BhXKCEuheRHm748LOWsAe1aP4oTXfaUzih7dkVm6kG
j7UwabZt4D7EdLUvi4NhLskZVBn3tMtRPu4yPkPLzyESslv/ni3LiwvLCumui64lLriryieHYDTx
4LPbOAR6ejBWXq2QglWcg9yCkRXFMKgUZXlYkwJvxeUC13Bq4ocLi+WKnjFP9XC2O0Ody7aiUGQw
kkeaD+ZD9lXsDXz5OkvzeaQf/kCrZXf9uony7BUZw97lTbulkXf87lh1dBChJVlIzOHRDOx5B0Cv
iXwDvZ33Tk7QEJdb/ejP9EBkSO17Ot/oTalHa+uGCsfX7Pya62SD/LOTVW6eg25IOYXn38YaE+LS
+G9e0/xUFKu7I5a+PojRfNBkN3VYU+3ZsZ9UVeKsW3WXZNOF8CwQhkvYqekqlvEWRK6/B94J42p+
ijH4H3HGq1Pvl3cWzt6iEdA/sLHkzfxUFjXteeYEeT+gu9uoxmlv+/Ej8qS3nlJJr/RSbOLQQEZL
Eltfvq5k2LE1Z95xRqFZFWM1ECgiULIEGazhqLgblMX8aELOcmW0Swr/bQzHvcEWdFMuvBoSRR5x
EfvGYhlpylatGPirI9NeRVy/DASZF+thxoy86uz5tyWm9jQ1CxKb339mRYwMklMRj3DL1X5leQ88
r9atqU33JIA9gCayb4oBv4AG90SDXLkZjdzZpRnAWKteDqUVO9/J+xMfDSx5INYU7z3W387FW1uT
hBp7CFOqosQYR6wTAL7I6v4ivSF4M7zF3DYNqJRZqH1YIQGa+E+RINVyE1iNngAc8jpl/YmCABTV
3H4P7CCnB8Fu76gI6z69SEXI/yajyjDx7quQMD3z++6zVcmjAEcNU3Nm69238tL1Tn0hnaE/4lPF
jm4VsKScD+aQ9I82sMY1DkPsSLbzLqpHr2uY2y5DghO17d/cgbduu7zao6JCy5LOhgPtXrp0yrtV
6jJjD4113Vj2N7eDtmawPsFpXX+ZCmmRLsMyvHTGkt8KNXGVAslz9cJnXpnj2eEtx8YPab1tSvTO
oaY8zm6+CWfqzo0Y5i34EOpsqCU6z7xiuWwMN1U6+SV1GI8GxadPw+IpMob04etmKgV5cndKDv5c
1IdS0sYxN3lrUy6bhofAZqM0hvOl0ze0R5XQRU3zTG9PI+hVn0DYnJCLrRtN1d3VzX7RjjVcIzcb
rlxAQ54P/WF1Ykxa4OPinGdhS78z9c2it48JxffrpmTANgSayrMcXEC9KdOQXc9Iex+70iGb78MF
LvxL5fbkIbt5fJ1do9/wyo2OqW+3L5b3Dmgw+FFN/a9uybpXRsFyLbn7TzJyyi05gPwuL3kz0UHX
gpgUKFBxWR78ABBR7s8nLJnZ1bBaBjSMvvZZwPTNbAH2qIFUfDlXw1V106FH5b4oRie3DKzynKqn
DhLpMsfDN2Mx4dyY7ttYWP3OB92oedXuW9c+Aa8cXqmsHI+d5OBBBg7eRz87G8ua0u20MbqUjOWs
nhc2rHAEqb/tMVZknllv0qRFtMcfverFTGCNH1kxPhjW5NiADTvIAlFspAd/KX4uCWCBCDLPnEn8
LtMvrN53UcWcEzGg3S2iZpxd7CZMwhxxMhT6ucP+0OLLKKhCHezqAfj2rbVoT2u4HDH2du1dwXVw
pehKIpOqpen0s2GcDLdl1EfA89KEhKihj0dN+FAUAuiQOa18c2kuwGVpoFyQOwesnGZINMoD99Jj
9l9RVTsguFO3CLiwYeLN2BDDxrNvqvSYC/kwOHCREo5KK6AAp9A1uTLN/pUExTNnBLXyWuPHUjJV
cfurWxJIGYwW8yzUNE6pm7hr6zUDoXSXmCnYXD9aNbZTb2tmjms3IKwAuZ9ULJMSOZ/GLlWMBubi
wcNrb3pWcBjHMaEdXiBMe8H72NqcBHNGwJwgnkmP56saiNKOSCVmLp8pkx3Y8SeXi9qq4vv/FCP/
FTESV97/3R14UP/rf1bqxz9UsP9Vi+T3/tQinT8c1/YQDk3HDUKu0n/TIunh8LzAwVXzFyDbn0Jk
AHXNIxDiCcu30SG0OPh/GthNGti1BCkshE1P/MeEyMAx/1mH9ISn/2v4E4UIPE9//8cH3tkYS5/4
r+UiWcImCjPzLGvvi7H9jjQ/vIxFJY+LQwmvwbTwGS7bTg0CjPYYuj+S2dlmXuY/5Yb/W3UiPCRO
+9OPwfcw2G932GTsnWfMxdUI42kL98F4DiFLkOFL7Z+t9yNKFprLmPoT64i6vW831hbOUvrSjGz+
OeqGR+UUAVHSQG6pnhg2Lrbsd62ioM27T7Y30BvZtZiHuE4YkSWvo2/vYi8Lv+WYqVeOx/vYoAFh
mzcwtwIVjKfYdBhu20b5YNSMRezw0V3cej9IK7n2+gZXZHK1WhnQnzFxETa74xC2KEVF4T+Xk2yv
TZX/oIkSeCku3UQ72HO6qZK6PNSsEPeJ0787lET8aphjTWz/CHMnITUloX1vMfw37WR5+roJczwQ
gZ3UJwPu1lNOPelxFC7ZWykOuWLh80hVrGe8gpsCcx/DS9OBxVJRNUC2ECxjiY85KeCL9+YjBd75
OdH6Wlcm8lvbW/uS7rlbOzRvbkoPcSYacZmJuK2cfjFhgEvOYhGpRaNt7DM0iyOjSobDHZ+lHgco
q+gJAaZDsvX90n8nxrvL08n8XpB7P8qZWJm11MMTW6gDkCD/AgGUQCH1SCz+mDbswjjH/Y9oCZan
2oRmYA+EXR0r3FakiNYeVdUnhz7tTRLKZu0zxofKP5tPvbSXEwoefw3+2oZpaXVdsuSXiUr1KuhP
WEGbJlixzNGp67nyDzKBDtePp0DS8GTV3Pc43Amv/eF1WKpo8SK0YyZA7L4+LJQyTpgD6X0K1ERz
FXtJiovFRxJiRhqxtj+gJdfsMyh1DN3O+mhb8t/mOLzgLHO1ecIoCEDNpLRP6TRRd/j1IW0B3alq
yu709enfvvb1UUExHi/qCjyw8rrH3rIpueinVxYCk2y74gikNxRJnv6u4uDVXmp/73tOgFs9Xg5A
ILC5JGyXMbTa93JBKs8oJH/GrUmMsyqDc48eS5TG2CksgThxAga2ZlMk20DnsoROaAmiWp7ObHWa
LcJdUIlXcjbfNoJmstH2h71bFu0+NJzg+zRNWLHM01CZ4sRsLD9InRQbdWbM0ekxGNv2g02gbNbJ
skVnzFLCZmLQsbPSvQmdQ3MS4ChllnfnKDd7zvTkF7pB3A95H62/alasLLHPNvP9ZtW1Y7KLi4aP
AkfdRp2l86LCJ/xShuuvr7U6UZd9Jeo4g3JMBaa0+/qi95W/+/ohJueHgP7n89c3bDDuAj1RWBd4
uBSp81fZPtJpHHqvildegu5QtERKG3pNjQSNYHYDLjL5Swqy5jE0O2iM+fTTJ2AS6cSgY3xvJQnC
RWcJOYCsIz3gVjpnSKMW3gKdPey+UohMY2mUS+4rnVAcdVbR0KlFpfOLi5Ji4/U9ocZIhxzbNO7O
GerOyakflmo2DqijD2IhENxycIvskvyEV79VqVx+d8J7Sqw5e08qXCNxPjfPo1kYG+UmDWXUWN6C
cUnOs++0Z9L7kw6JiDsHNRgWdOU821qWIcQ1v9vZ9ACRKgeuZV/++o8EcPZJMX4uRko4piyt74Eb
QMsf3fahrbCF2j3FAQQ07KOM8+gw57FzXabI38aAsR4n+lTB+MpTrvOok06mSp1RHVL3vhqa5SW2
4Nn5TbNcRBg8eXr6noaquZnkoo5mVcVU+iQPtQy9S1HH1SPdAeZNhvP+67Ovm9wq+z0E24UoBj/x
dbN4bFJ78sc6fdt9IdLo9tC53EondEH/fGJNoMZb1fYp1hHeDh75Xuhsb0bIV+m0b/aV+yUAXOgk
sEEk2NLZYJ5Ze610Xph4yIPUCWJbZ4kZHZwwwAOc0TnjHrPBOtTZ40qnkHHJMRufrqnOJ5s6qSzZ
IRY6u5zqFLPSeWaHYHNikXAm31rslE49+zr/3C0koWneBMKrb1qdk47JiPDGDx5ynaFevtLUOleN
4VqnrGOh7Rvkri2dwI50FFtnsiMZXSc/n0AkmOkLe3AA2RORf6Hj26GVwDpMXHxVOutd6dQ3hLMC
JYwkOFN9OFE6HW7onHihE+OGzo4zOqh0lrxgRpD3pMsTn/e7r8SHl9k+czMhTyIbxa7K80Bn9Mz1
oCqWASV01gmZoLCC4FRDPNyGyk5P5UihvVElv4Ype8v1JZpGCjfIX9wp/2jTxNu2vJOwEkOCnLx0
78xMwJr7JiOJGZt+dpZ9c6dYGN6jcLiMhXkEGMFOOSFoO2VQvGZ5cqquXefBgE7JXAh+MqH1xjqG
Q3PIjIFqC1xbi9uc2CjROZ1P+oEJiRaF1c6OsUbj9MQfHfhrt8ovMqemo8Y8AkKOHnHjzcpmWPzs
yztJaQv/NiXBD2wtPoU/HFXuTXvLZtooaZQ3mAvQPeDG27CH6CWiejjlxrwOON8vVUPgLBWfBL4I
Ac0gmpiYP+uvpPwnzc6tNoBouF6MyFoJwexgfGW+AaVK/yw4RgL632FwnQFeA/mLcuoDlldv7h8s
k57KbNwBALmJtJoZQgTbKSMzG9SM88bSfVYqnFfgFszltVisz8FQDwZtONt6hARZSwuwERxBaCzJ
Pk8D4DjjfWZkYtUHU7VLHRbxzkk27RCo57oPzCtC0evXZ3k8qmeQ8cNorwZiByfD5oqxXkrqY/0m
JeTNrBCHWBVdHPJ42q3NYxyPOdPFtLj87dOvj5SQCwJQK4mGsRJs//L517dSRa5WdlzrW4ul0ENM
/rsbB379OsPAyw6Eb0ztAk5rjryN1LslArPyFpfTL5Sm9iWvKIKw6Rh6TpTTYYLCcBLMY3l0GdJs
aKRFzVjQRkEvxmegGPW2s8PkMIFo3Qi/rW9Dk7+VXkLZk/4MCpF1HOr0sWmwZlW5gnqUJydXldkl
H58QjlyILc3j0vXcqzDy7wH7B/3AogXbYuMnFKu22moutel80Pbzaulfcm1Ir7Q13fsyqWu7eh+Z
G6Fkq/2wYB21qb3G3R7hci/7M+YWEnSszWBycGO72hIPiaU42domX+GXT6gk1fZ5Txvp2ahfFm2t
n/HYj1jtteXe1Ob7DBc+/S/nStvykdWCdYFTn6skcD5t3ndgDXQMzUljviu3wmsnaNnRhn9Ggk9M
ORZoL5YJ7pFYQE0+oNRBAdTyfFPq8EBHikDqOMGkgwUhBkX5FTUgc8DZyVuDWXS2BXmEXAcTChIK
i44qhDq0YJjDjklRs3F0oCHS0QbApc2uJ+3AEvNu6vhDq4MQUkciPLIRRk1IwtJxCTfbT9jTMx2j
oMBmXMPTelh0xCLSYYtWxy5GHcAYSWJ0OpIBFjna1VyYdVgDm6p97XSAQ64x+Q9oKAQ7AtN/zEh6
ODryYerwR84dRWpJsuHYFJ335DtWcesmHMN9KWI4QBne+s57qeiIfYklXd6DrLyrJAZ5EK1xi2bu
e6/c+blwlHVty+IhSV5hw3fPs06yNAObyMJ6CnWIpYkA7y6R3V3wo/IenMPxmBHmOdY+4w4fmP9j
bY/dYxxhwmWV3zlzbR7FYKubazrZZqmz5MNnthOY8GxLutOoifkeO7bxe0K/dT1ATJjqHyYRxu8G
NSn9A907tBxMfZEcLMI9GNf1NIW8j6eTP9C2Yp0EynQmCFYke1qdE6oIDAkdJ3J0hohZX7NWX8Gi
ry8qnTZqiB15cstdC9/1XcAbTDIp0RmlTqeVsq/cEgEm6BI2RnYyTRxVqhOTgOpUf0WeLDpYEohq
Z9gO0yFfqBdZXDO88dbc5FZf37ISrGCezGwMCyotTCNPXrDwIuyXWf1J1orMkxMnq0TuhPLIDlH/
snec2vkRd/4vwdiDpa25+ij33z1MxVDPvv9/EGRe0jyVv36mH//9v5Ha+1HLmX1k0n8Zl/722fVp
9/zPP/APP9/9j69vk/rbfPQf//DJtupB9T6oX+38+Ksj3fWnKUr/5L/6zf/y6+uvPP8Lec3QId74
7ykyHyQ2h19F+m86xPjdv6kySCsIH0QPHC/w0Wv+NIi5fwQm1jGai7XNy/QINf6pywjxByKfFWJX
x1htUi/1d7qM84dwbX6LmKcfCJ+w55+PxV+zkjyMPAv/dnYS5v0/6TJE8YTro1MgmhAdNfGi/b0u
o0vHc6elgalMKDQbxqNTzI9+W92YDYBnpXR05xSQVDsy7cxFsgvj/AtBGHwYBXJxMHK6NuoJqsQ0
4GAKOiZMzEFj8y6T1hFj2rwpx6Xasy61d5wh3uQmzcsIrwaQwThnXUs2ppP6B5OZ9paX1Z7j6pNs
mYlas+PRkTElq3kup3Pu12T4guEQDGbHXrSmjULaDLqq9jN2jfSMGJqvuio7um7INrZkcjw24tCR
qn6qZfUEGSNN7PDGIXhY+WpsbrYA5YZ48DnUw8WMo4MlY4+QkjncN7q4HEc/IxbbObDrN/F9cWMp
+ckFyr00PE2PLkXoYOtPQjejx6cp1EXpJTxlX3enUw5zo3SIMw616hUNchC5Wuem4BSvTflYhDhc
HB0UkLqXfaKg3R+96r7Qne2zbm9PLS5CMamf1qGRzMe7cNatHpVufWebTejLHfeLboQfqYYHIZxd
6Lr+Dae8PgQ+/fFwLMed4bsc2/sIjGrJlTkmR78rPE0YAE2P98mm73JyntrYHcB/UtTW21ZAbL6q
DvwX7e+0LnqrzhAG5FHP/i6c7YKv+62PQUoulp9fFuwA3ujTQxbSAVAHqt9Sg5JgEhbWnvICEPKi
ZPmH2BXEeXOUgqBNx674EQnKfmR6xpaY3iDBAbO2mwfbhiyUmt/snDIsVHXy+LgzxNWaWLAaD45A
HwLDReyEmW3W1065v5IEp10ZsdGj9a7/Bok45+Xoqg3glOxCh0vmW8Z9GuXNdhmwK6YtolPWbjDa
hitSLgwd+uo6skE44ub/CZgBPv7A/MmP4m1b2Bm73JZmTzWfqCBy/zd757EcN5Kt4Vfp6D0UcIkE
Fj0Rw/JFsuiNtEGUSAree7zTPMV9sfuBEtUiZVoz1ETfxd0wRLKURGUlkHnO71CnCIzDTZXQtnFv
0llcatGoAXrTcQRj/ADTsjyw9PpcofO6qnB0A+DyjR0+lVdmh4IEZhBW43hXrH1Z5vPeT/AIKuDf
E5GOe52RnKZ+rq+UWiGBYPC3at1heythlFu6YsBa3ypZUq30vD8n8N3chpa7wML+vvCbeCHU+Fp1
r0VsQQw0Mb4G8cezWNw3hS0XMQlrckQXhortsC3d60qeVkHVXEjgLl9AAAvxz1bsfi+QHwAk0w0l
VcwMCLHtt02CmWXl+A50cWQ6ZZ1fJCHnj1FTTm2JcJS44AP53hWFcoRUmsK65P0zwUG8dUJsYWqA
HL9t8XaBMFjaw8YuRiw38F52G5h66YgCsaKYLUxZvGfohabB+gkUeWj74nZQoj1pkWvXMPR1CNX8
QAqgXOEQqvzIj5HCLbZ5+DaE9WFZSTnD84iU0C4jr80Zt2acG5d2LGgjAJeFCXcRdLV3WE+gz0GN
c5CTNJOSrTqLK7IuQ2RAbUBMQhBOmUMfgs6x516Wn6eK+l7kIqBNyciIlU91X7yjh8sn7iIiFxaG
yea5heflgpQmSvZM28AjgIqOZVxnJsbCQis0ujVmr4OJ99KoFHM3LZDocao7wy1VWVutcGiPg8HQ
iZsCTXsOGMqIeanv3HRUeFtNZPbMlY1zo5ikX2YmigjDMd5Rd7fHYzIlYliDOHa7NFw1HLF2I6rF
ZW5Vza7Vcm2JheeJ2hsU8I2hEVfZxEeR2dI0h0thtATUE5WxkQnUN4t+5iw2S+LDOC+T8qSFmM+G
8DkDdESkMnLreRs9Ve3DcMptdcbo3uII0/m4hQ65bBY2Ig761lNZVNgzRxjHYe5vqpF14xhzNfS9
pRVHu0aPbvE1hCCoA/lnGWwItAvOPCysfVRGO70zFezj8M2wyLHibIYAskdh6+Ur4zyWnbnFRYU1
Tox2jfdFlA37mr7IgRDZAzKhqyKc4l1dNhP8+UKNJf34r8hpI/w4PMyp4qZbP8a+VmRnH8WP2x6x
SWubdtfjj0Ipgm1I0EHLHnUJew5E2SbRenSGbdMWx2YWN6d6a8GG5jvZ4jQM9GtuWyykd0SFrZMk
42yZegLPOl9DvhqexUNqrqTwud1iQEo4Q4RHYh8jTowML1S1odkv0ap4UewePn6xatJ3Ic7MBxxt
FukwBte+OhJu6JEpmo3HPVYk88TpirejaWxSpzPvR6e9zaMkuiaYg/VuNf6ybglPR5mD/nJaRjJI
IQZbBEtoaHk3aVw4s6h3rjQ79vZImxAFgvXehCRa4NgT0i5MlWKDtUq0U028sBPd1ClIvXhGbmh2
XDp6cVEk6enjzzvjQdWi5rDBAvuo6IjxyuC4HdMfdjB229cthKfOyWeRJrtrWn84EQ6Q9lK77Fci
Cjvs5jE8cqAtYxDPF9ck4NRVjgIDqFmpN4kidrVeFUdVq1z0dkTSA8IesrvdpW2iB4G/nh/Qi+CY
o9ctfcagPesC50HmY7P1vOwct1UaLCRSYQvjmtjDGYvOid0tsl6armmnHrlQWvqktW7rwZNL2Zva
AivhK9uHSae2mnOSKz1pFzpzIqZ0RPC3EwKzUniQdGHEqM70tLxBTWDjeqkNJ2F1hX2HuR6wcjxE
UtmsY7XKV2rX7/1Wdmtkp++s2qD5q7jyMHOuENKaJzmnSrjYJh40fX3KBrwyjNybYTwgb3BiLyc9
vTkTsaw3LjLq3QjqfaA0qrUyVMjfPHTY0RtYMRPriBxK1qcW9HRC2dMzzQ2X+D6QrFDCLaAlHC+z
cGPX+XCh8plu8gZOtEnkyoUViRJ1oO5NDf3qooOPQFCMf67GkAocgAP4nCwCg2qQmpxWct5d6uHo
vAVeaeZa58utmlfRdWB5Sw269dugj7tlFSJjbKomOkwo35c2JCusCuxi0VepsjLLWNmYCM9PykS8
K4PqrAnK5K5kYyUG2tyZrbgiPSc/DJM8h8bTKhiUStIRilFs9dgWbAF80VW2odjqnGstxfUM3v9R
LoDiMDp3OtnMxFjYy9CPQyzDSQ/uOzu9dFXETqxYTDARhnMyI1kdR0/iJUo4VaCQpM5YxbyIVRUT
BLM7raYvOLNiMJx14eLx23IMiPTEfHbRqqF2CCMEdbNVBLdjCEkZe39SALWQRWuUW6UkkS13x2rn
BkMHzhRFF6bsipkVIeng9diUGkp13gTQjdRykP/v1vMz1Z+gGPt+9Xe5v0u/IQya/tOnss9C/WPp
lgl4ZhpfFn3aG8os6Tga5Ruw+pdOPZr1BiohP7K43W3xTBWk2W8MgViIMlEIoUnxbxV9wqTsfCYK
ksLQoAOgS5qMf6gwnxd9wE0eBuUJvioAVoZxExFfnJxTw3Y3HokiVuRf+nUlgdsh/znE0mAupWIx
TAIXVj4GpoaWAxEKbX2DMihxPRLPuxSmCqAzcTM+kg6vZCsBQ1/Z2iUYu3HeLrsOaxiwYn1RY0Oj
9OJYUro5nHzXAMLAznDVrtFH1BjfEj9JBTkRbprSzmcgwdHMqRxEj0gSXAH3bzJPMNmOCCTy1WXs
YUJDGYTmde/pBBkZyXU7qtvULN1bonHrYC91baaCSR5wAM0v+2YM56nwD0i30a4ARO6gAdkLxa7C
TVaVsLohiJHK0qztyHeOPEnVASmontebsfCMpWsSqR5IE42CTRpKZHHuSmz9ytNG+JNq4c0cRbi7
1h2JUw6dmU1E8wookeDaOtyjKIyPK3HxaGSfnvicOw+TuNn3uQyOLHuoiIFJIbOOb0tRp2tDWAuP
ltBh43A6yP3+toDFs/JwzDybLHM5GljYbvcnnFcnybOcAHAQb0Vr2zmdzktsAI257RrjKnWqjGxl
ccu+DK3fYs8xMRdOTJJnVFJnB0PcWzSIsSCyV2nOJzFYSXWk1LFL05ROZI3PH6AZSLNQfSz1SV/L
+5Jwy2iTmUW7aOLEng+xMSyKwT60B29TKB72CR3OdIboiIo0o5ajoDnMVJ3WNw44MK3ccRXlBSyj
PDqsG06qoXeJWRMYvxrSnizxomjzayXQCI1K8Yj0hAXMXdb3SqfUC9lcQHBHWoW2chaWSBvqPCRm
PZ0p00bgsW46McymymUW5+YJGkt4IcKmulNReYJ2+Kej12KCZO7Y3Ebaj+pKFq1zoozVxdBZl3bi
7gpshG8CuzpXbJsSFLPmVZOl4L54MyxMHYqvoTqb7q4e3Pc+bk40MEqECijROH+cG7pyhc/HrR+E
BIRLynk0oDDdep/DQs+tE4QozJrsOFf0GhoZs6h59akXi0nlD143ALzRd7MQ1h2gtvZmpmZQirve
dZyM5/jtZpzJwQ+H5p7C49RQAnfTetjEFd0x1HRUOXiFU+pq/uwuklZ5USUn3eS0GPYnTgQ7X459
cuLRbgRB3xZexuTzgZMw/l6WTrcg8n4S59ENV9CHQW/35xEelkhyy02pecOKsJbMr+XKCltr1ZrY
8tJu7X0B2dEpPeSuGbNRhPEiasCscV3h7hDaVlE0dBXjSJu0ce/wOGmAaagU+qCVZ02rbimXk+tm
AIANNfek7cfkOhZi2eRuskrQVx7YfTDCMjwdjELREAnl2VrBuXjiN4aM4+QuRam5w52BoFhSTeDY
zDW7h30Ze+Xx2Eb3whi2Q6nkRxG+f41nt9tu+s6rC2XtWPp1nWf2hR72ZKYaoBFiPIXyGl7byvHY
QB5woRXgPh7l81Ea/kmB8cnGvnMSng5JbLnbpteHzVCOxjYGsthAxeq2nA6VjYv8d+sHbbItpDJR
Bs2a+m5yWA8IWRk4CGzixJRbEQEWiTHx4CnWxZWl0rTwXOwVdKVzz2BQbtwivXEgU+3DMcdHopD1
igNvuvac7j2BI/EuDfB6DFQ1nJMinR1aSs1zYPry+C9Q1NPS2fkpqR2u410QuIDBuIG3TNHIJXmy
4SKjh7bsve4iIKNsrVgwU4LKnhoXyRGOqQCI+SU4KrB0np+qRQ7nI6tIAaoIFqsMutOSp2qk+hyq
hpMSZcsNlkUjHFBzUvOYZFhRyF/JJHuLnXS2M4O6ugpFfOiN6QIt1UikCemYox7VpxXLd4WseqaP
6VXeTzcEOSrHsa1mR5iHwqTCp77DQ7TQB0wyy/ScBxnSitSOtlHRaDeVZRyWMmjP86wRM/Dd5kAX
43WKyIScgVWeD4dmSbsnsknqIVze5fWqnW4kviwqVvMzb8RRQlWdm8RUdzZ0y6Vowg/4QRJ13JZ8
7I5zUYfEb2WMIhWLDFCSgGTDkon3mmzmOXhBNKjHTTMeZm2mz0yMHLgB76yOat/H+Zpu0K1regnz
EuxF3553McE3ubLMAh7+Qc3LUjU714rqujIxUaIcTeYlCn5eoJVrDAju7TAejkOd5HmN8I91litw
cOGvw/5O8PiQBURX44MWiYXLDrjm2Hue9t2ZRqjGdM19idtJNoxsyvaZVWwlfC+YJRVdl4NGK07V
INrowlwrUbPRGwxHReFjN0eA0XvVp3ite/6UbuB36dSINvJurllVNtcV3WIu4EHJlV6iQFWGyVVF
bc6Bpjhg1OPbzlaPwtpEhOCWZ7XXAgLjaulD9IXSrRxYiYEZm58sJK4WZ14uH4qCz5JPTcWqLGYP
lLG1S2vegtdfd2OzVELC7uL+nDSJDxAPUBMo5nxIpuyMhlwovWzvZVuydpHsE/lGu2Pwclx3bK6b
Lys1ku65F8oV23h4o3tNd+Tmhs4HlRBJh1PyKuwidREh6cApzylPScO4JRJyoAHU6EdDnuEXC1X7
nVT0u1bg1a+h8TusUr3ZJoB8C3IWrnKtSXd6jFTovwDirB6y3T55qF5CNM8QnV+M4Uzwzye45ysQ
5zOMMUE8j96Pl9l/9qInPOTbA/0cKkSKsG1YL2m6j5f1iEr9aJR4D3jV3D/88bsi3zi6ZmpSB5zV
oYMxYJyl3udfc863bIOIY4OsY44MoDXUIV9M0/cm4sfv8WvM7Otxnr2Du6xJ6wlr84Ispax5BM42
9zB1bQCiZ6XRd+bgxQhfzIHzBvtSmkBSMxzd1nWdEZ9NgkmxY6Fe4W85ts00/U2TsL/H/mUeIH0J
7uovJ4HFIHF2+LmJeDHKFxMBzCdtHGFQjAgJWmTgLPFsIqw3FJE2ZhAovoz/ixPxiYX+8QP6817+
zpL4/kyIN6qFPa2tqaapAoVO6OuzmbDfqIKOGFx0KR0I63/XffHiLfx5X7AkLClePRGAu7quAQx/
DlB/MRGw/FkSOMlaE5P+sbfwtzwgvjsRn5bE628O8w1vUCBeE9PM6g7dlWdLQrzh/EkHQ6CbFlNn
5OefEj/xPP28+8z8IL5/3HeCBzqJnwkIf/mCpyfy1wO8eJw+e+FETvg49Me1NX3/j2eT/bgbfPHL
p93h8e98+u+f3uDXf/rZ33p6V08/XAcPJZ43/vD4i+HTZU6Hgj9+PyUK/FnPiwWvoQ56eix+k1Tx
eZ/44cj76rm0hZF1zWBn/PNN/vH7syn44sH7o5GPsvKhfqaa+XyXvnpojJ6eLnDaFhn4447w6oH3
yfv98FA0Dy+Gxylo6i9+n8HyU5N9tP/tKHj/UNb7+6fBPl3+x9PNa8ffNun//OvZgYGZmbqWT3/t
P18nOCK8XCf0SHVal6+96Nk+jvcv1gnb8rQdv3bofw77u+bOfzm4rtHBff3gJeskyF8sREsXOs/C
V1/5jyzpX7kKL5vk/UP1dI2Px0pVUzGwRxT26utO9mOW7r81Orvza0f/K1+wV07MxT797XhfYsj0
dKlfTM4vuP3XmIp+X0j4you/utsP+zj4xpX/guV4vL8vH367f/htHmTf+mypIV772U6T8xekvlfO
0OabbEGOSq+99H/mTcmOdPc00p+rRvyCW+q0SZ89wD4e8abD7muv+xjjBWjuz55gn0b/BQ/fH+F0
P/wkv3V8+lyFf32oeqquv/Xfnp8Yp1fcxQ/78h//CwAA//8=</cx:binary>
              </cx:geoCache>
            </cx:geography>
          </cx:layoutPr>
        </cx:series>
      </cx:plotAreaRegion>
    </cx:plotArea>
    <cx:legend pos="r" align="min" overlay="0"/>
  </cx:chart>
</cx:chartSpace>
</file>

<file path=xl/charts/chartEx7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_xlchart.v5.24</cx:f>
        <cx:nf>_xlchart.v5.23</cx:nf>
      </cx:strDim>
      <cx:numDim type="colorVal">
        <cx:f>_xlchart.v5.26</cx:f>
        <cx:nf>_xlchart.v5.25</cx:nf>
      </cx:numDim>
    </cx:data>
  </cx:chartData>
  <cx:chart>
    <cx:title pos="t" align="ctr" overlay="0">
      <cx:tx>
        <cx:txData>
          <cx:v>Ventas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ysClr val="windowText" lastClr="000000">
                  <a:lumMod val="65000"/>
                  <a:lumOff val="35000"/>
                </a:sysClr>
              </a:solidFill>
              <a:latin typeface="Calibri" panose="020F0502020204030204"/>
            </a:rPr>
            <a:t>Ventas</a:t>
          </a:r>
        </a:p>
      </cx:txPr>
    </cx:title>
    <cx:plotArea>
      <cx:plotAreaRegion>
        <cx:series layoutId="regionMap" uniqueId="{0AB00047-A13B-4C2B-966C-252BBA6C553C}">
          <cx:tx>
            <cx:txData>
              <cx:f>_xlchart.v5.25</cx:f>
              <cx:v>Ventas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xHrZcuO4lu2vVNTzZRZIAATQ0acfSM2WJznttP3CkESZBAdwHoBP69f7Y3dDWVmnyqduVUd0R/SD
JYsTgD2stfYG//08/9u5uBzbn+ayUN2/ned//Jz2ff1vv/zSndNLeey+lPLcVl310X85V+Uv1ceH
PF9+idvjJFXyi4dc8ss5Pbb9Zf75P/4dnpZcqn11PvayUo/DpdWHSzcUffcX5/701E/nalC9vT2B
J/3j54dL+3//8+efLqqXvf6q68s/fv7DFT//9Mvn5/zLmD8VMK1+iOFeR3xxmesRj7lYeNzzPPbz
T0Wlkh/nGfmCqc85cjkTnHvc/TH43bGEB/ztfK6zOcZxe+m6n379/u22P0z9t6Oyq8Lvqw4rO8mH
5XVVv/zRqv/x758OwDo/Hfmd4T8b5e9OfbZ7WBVVeZLHH6v/75sefxHIJ0QgJqiLKRH8k+XxF8Qo
8hjxKfcQdvGPsb9b/r8yoz83/j/v/GT/f5747ILw/n/fBUF77GTxwwj/fQc4LvrCmM8E8wTxXd8X
4o8eoOABnyNKXCE8iH/6Y+zvDvj7+fy5+X/c98n4Pw5/Nn1w+N83/cOxPSbDUf8wwP+A8T38xQPD
Uu673PUJ8iG8fw88lH8BRGI+RYSCb5Dr/xj8V+D5L0zpz+3/z8V88sA/T3z2wcPb/74PwlQWlx82
+B9wAKZfPOwh5COIf8ER+Yz87hcIeu75nsCC0H/Fn7+bz59b/9dlfDL9r0c/2z3c/0/Y/f/PCr9R
4+LYH5dXTv0dMfz12evygOU/3fpX1PydtbfxP372CGDNb0xtH/Hrfd+D++WiLma4FL/RzW/3XI5d
D7RNxReOMGPCRx6iiFlani7XUwx/wYxgRJlHkYAEgsRRVdun//jZpV+YyykTnvA8wbDNua4a7Cn0
xffB1QgBHQmXASux33TMQ1XopFK/mePX3z+poXyopOo7WA8MUn+/zE6VUt/HjCOGCOc+oT6258/H
A2gluNr9P0jmw0R0YxbJ0PA9YTeV15Z3ZV/dlUWU3w+DKe7LrD4odOoBG26jooqCNI9UgDM6PdAm
ekzyjO9bjQLUE/kqtb/y86j46kWyCCJ3xBuZpLEQRXWPRzof2HA7NWn4O7P/yTogB/6wDC58Sl2C
7ZeHgSn+uIyoSaIm5YlZ4Gww69GJ9DKvfBpUIPaCLGVpMJpOB389qEc+jSoQIRRhIQTiPhXX878z
Hnf7zoe81QszEXk3R3690SY1QeR7TdDWpXefa7mUviz3kRTDcuL4ta2H4bHL9E5kdRSiLL00rYzC
Aoz4nHpOHvDJoQs+j48V0XzpzePCwDTCrJvUYa7w+q/X4NpY+oPpYBG+61LCEOA7Agz/o+mapFMt
SZtp4fuLzqS3hHvZ3fWjaaZ249NRBVoSb0cqxw2E3w53Xq72lS/KW0eY8tZwk+2T+ux7ZXWXlCJ1
g9FtL0lkRKjLsdy5lSw3k5b5wqhGrejEo5vrR9Y4aagG0exGNs53IkuisK10dUrny+SUWeyoiAXe
iM1KTK2/VHWb768ffYn3EyJlINNCBGqSzouTpSJItNfc6j6PDffMymil16Nm9Zvi3lIHDm/kM2rI
dGAFDlxzGEw1nsdcFWEG4X6v2JDeQOzcJ+2Aj+5cHwuQhiFpPeerHMlHk7rmHs1evZQDRcHUT9Fd
kzt90KVFsvL99m2MFHvlvZALt56cIBnzaCfzKF8aqfldgji/i5RygyQahpBzXW2SkaYB8upkMQwK
3/CqywKEjb7JCzE/DSM/qJLc9APN97RuyKpfdm7Z7pVW+bcprTcIuYvUpDfj6Og6YLjvbq4fRTX3
QanHPkjKuru5ftBadzdOlsOFaW4/aYPv8qYrAzYXC12z/AYPURSyoc1vrh9yRL/+d/3pOPhAudTr
yMnKvZr9Yl93VbsxCb9VpZy2ifG3Y+m7ELyF9+j2FQtwP1db4ivz1JD6ppDjpR/2EnX512IAl5Re
B8FggqzL6tDr/emlKdIy4APqtyQquvtOR9U+9cSmzIvoKS+a/jaTyTfatKEzsmmfuF12BwIluRs3
ZO7YWzRlIanm9lueVsUuGatgbp6LpnIOBXZ0kFGqLipkE88v+uavswkDnH9OJgESlUH9RSlUBVAr
/B5OdQXI56B2WPS1M4SZM6ynSOG3biwCTIpo11fFWy5ksqMFW2Gv6Fb5rMsVS7Nl0VfRxvR5tPHS
ZAxMLdNw9li/nvJI7AvPxWEE4B+6U1QuvFb1Kki7addomQTlMJlHJx1YmHJSHiJOkqDK2vsqzd1t
qeX8N6jxr8jnIiSwTzDG3AN1+Ak0WsRI3jh1s/DUKJbEaH93/WgGvRJRO4U475OHMhdFMEKNeyjV
0B/mPGz5G5o5eQQcr26Z7FmQzh0OsZrlc9E3TpDjCAe84+0i9fCmZYVZ66LWoWwJ/hvOcD+ThnCh
pgbsg5oZwxLoJ9LonCRtUiLyxTy26dYY2QeCmnIzG5UF41RccJq5i6EtXtsm9QOK52U6Omw/qc7Z
JV1UrZIxmVdOVpeBU5Bu73Zz871G/l4i/wmx/QvFwBw9AcKac9B2/8LPfjuzPHL9fJH40gknVqfL
kQNq/nXc2rD8vQqwlsAAPoQzlwAVfHJnl/UztB5glCmjrw0b5BKlRSgBlAgs2ovKtREViKDflNKf
reyT+UERQZ4gD0iHU0GBhP6YK341TLXydL0YuSx2KkmT+2wIac/QXTTfSwIxNfRtHk5F6iwnik8e
0Th0mZlekiYAsi9eRDcOh3Yka47L6cXNnHYnUkj4thqjm65V6XpuBQ+GtFqjOcUHMhN539diraTI
N1MzorViJLkFhnrNkgYHGptuzdMObSRKzB53etiZvPiAPNpNRHV3FKVP5SCG7fWXz5ygG6by3nEj
cjdWetFHon0cTfX1r43lfgIWMBYjLoHOD4fEA7WP/mgsiODEMW1TLnpceguVSnI7GRn2fkYCldF2
YTCm4Zxm06pkzrhtqQv4KYa/kTx/Ng/QWZAtHBMoBgnU2r8HOMWMK4E0y8XEUbMbqrCtRXufEJ69
OJA/44zoI/LEt96Qe2JYfV9N6bT4G2PYcPxduPoIIx8kF5iEugwUFmj0309i7LNZkaouF4g1c+jN
br2bCilDTyhzlxrV7TteogWuWxJ0U3uYgO2WFFEQG16pNo5J69VY5V/pOLZr18Xj5m8mSD6Jqu8z
ZJhSftX9/id3CdbOzYzzcqGydldYctJunqFAwrSD3P3KR5ze561UK6AGs2wUn26vH1iV8y0zvhcM
Oa/XOpL97fQyaULWUynT9USyfjkWuQlKoZ2dU4xmM5XY2eWJ+zCkvVmVead3VYHmsKRTFXZD9E4j
qh4AccmTD8vnfiNfvVKvhwE1KzYVxaqde7JWTZMu+6mpV/Ug9KbKehSOqObPonN5wBhP7xPm41XL
227FWdUcHCK7sJRs2OmoaIKyc50HRqs7XZl+PU9tFgJsmLWnVJg3MyT6NLFNOeYiTCZV3KZd6gRF
QP1E32HXhY/UxSuJm7CusAlAWTQ74rrNUnfC21TEu0S1QaE3pk7Y+fghIVLVYZTzNtDt5O7mNt9N
rVMdkip6l5xnFxV5YZWZu6npp80QjYHEyguv0ZqUbFwlEWiWqSBZkKI3WTB2c/0gvr8qi0zs/AJ0
/aRyvaQyGUJD9NdkkMNaerhd57n3wJEOFEeBD+n50CZdtxTFBODUjsnKMKcM9dyMqysomNLDa49G
foCdNWItmMl+lDn3t0nd3+FKDreile4G6elpVN5wq1RLd34yHLSshgDqgeGsHRDqebmeNb2F+eZ3
kiXuM0902DIez07dPbDC9XY5ad0gL+RD0xC6TlUm7inK35NIEICK4Ru01+u/SUvP5v6ntBTU8wnU
Qhx61dxy2e/Kob7rB6JEXywSyKljoenXUYtV4kM8qgHPC2TUtBB64lsupmQtIjYFPvfze5q1aJO3
zkfmPqcEb1mrzHMCsLbS/RQmYmgX2Tg2L0mXgwBu1CmZ+27LZhWXkPZ/B3H/ugzX9aHR4nm2MkKf
eanpcD7IMQWIo6u8naOvYlT1Mqu9NGy1EpvaNe2NKV0SJ9pR20zn3iJPTHUDhcWCT91KKEpvwGF/
DSocSvPPBoYmHJjOB9yDrQDf+6QuywGlqMHeGJKuOtGoOEWYrnwttpkpL1rSYzHVQd8MT/UsvmbT
k71kcquTaKq953fLWnoxGrKTZCjoOvGYsOrkpOX3P6E/Kt6vyvIDIiYsWxPT0Tvipjz5pr60o/lw
nCkc3OKuqL2Ym3oBvcBbe7vfTR8O6d9H/1D69LWMqpP9Iw5dSeFvjWySQERBVOYnk6Zxz73Ya6sl
7tS2bvzT0Jgjm71Yaxx4Ij0YbT56Up7qBB+5t5bYxO7gxfaRrDYfRRp9VWKL+3JTKGdrJ5jDZO06
GfKO/mBip0xvTLpMahEaNj7bS0Thxfa7kuiY9/WDkxeLBmenrNiPef7qwinplKCa4XxXPnWV+TZA
AZoqOK6SwG3qpyQpZTB3SYxpcYJC78Y3yYpzONvN+amKojNokkMWzUEmiyTItD6SBsVCp09tYmvE
+aOleRJIxt4yPwpE6dwTIWNb8EZFdgLg2NZyXDnpfLSrKT1xIh5daoP3dupJFwDdvNU5FBOlpDH3
nJ2pnSUv65MgSWzdZHgSr2rWfxjUXYwjv2l3m7f4ZWgvss8X+k4i5853TMxxFk/+HCaofrAGt47h
tfk68jQA8oiBgWKPTB9MvU8ee7aXRG19SnXxRIckJHDKNV5s/SYYu8fMC6xzag12cp4IRISNkmuA
RSSMmubeWtYGHwIMkOrYJ3A3BFjGipOPzV5qtZAKxWmVxoTqmEVgqgbsh9s0bhjdzaxbs1ydWnf4
GCt1Grz8xLwQMfVmLXr1XjlmcYu9uDE4mJF5tFaw0YnMxoj2m6P5vkiLBc3l86TvlXBjUYlnnm2I
zOJhqk42Q9yiPCk3iUeXHNooGOmHtS6pp/dKTR8NeGtUEARutxrbYVNDMPiTOdqUnJs6pAW/7zJ5
GEd1aSEVHX7ru/qbHYtpEUTYP1jL2HicHH9PoNy2v0cINNSemxq/Rca5WH/bmJxMetBOFyoyQ2OG
hpFfnezldp7SFedM80OuPrK6PaVqPqbUP1kbNQlbNIbcST8/FSKN7bf05g/Qc6d0emwIvk3NK20g
TOdeneyf4sNHiafbSPlhOs3xUM4fUUJOZJQr4vpbbObYIf7JRiyem5tZOssf2FF03tH+X5aLgXY7
XvQLm4Z2kvawTaSrUecIhDcsgukF9CPSxTWq/V+zzhu857KCdGneUqS2hTBrf4bMgExAHK1cP902
uDqpYj5aYw4W14oqUIo9FmiKOzZuUFqu7YBVlsVja7ZRM60cn1+sJZ0GrEZC0GNvaQ+hlUOo9KY8
YcvPCb21/xPU3Y7FtKAdhJCg9zzpwwngx96rAIKYSeJEQDOUZ4E9lopyQRu6byAurAPt2NYVc0m3
mLQb8gjS4dVax6vJqWiTuKtSUGl+YP9PI3AWZIA7TLEHZiv7fVGNoc0RH8JRTf27QHUSOG5z10GH
5IrkNmxg5R60NWmin+yIs0RhK8dHe5xmEDPWMrwAqGvXzWwC9zwWWei1ciNyuq77Jg8srNlwl4m3
c3C/vOJSDtlXT8MHblRgSv4I/BhHpXMmUwpj6y10eBP87M3FRU/juSr8kxb0zoWmKwVAmZI5jiBP
PIe+zYDabIorSCIKcdB72bpEwybzxbkfszfq3wwGglWbeOYmRgA9ossXbtbftZq9iUidTOfe5Cbd
th5a4dQcfVWcOgfFyoNzZbNEo7gp0jYc6+rBRu91AZbuHJzc90kZWsOoKYlvZ5iXRchkmj4wIBYt
o9DvnTub078CpGsJalbqlpp5JcDH13gBS9uHCAougJo5gM5MKGe8tDwkYSWOdUWbxTmtTgONDtYl
owyMns4iZ9fBbRJYU/OCnDOI6PmpGY92VtZFZojeLHFFWgVJIR5/ZIvrpC8NWxAdTBhorpPrpDff
XPfhOrDlKDv1tG1fWL+zWGCzyMKJO7qBrOmjbOtLJcyxNHpDG7m2meJGzWNunMCuyJ4b/RYwZj7O
pn/yupNNtEHMz95wtPltp9bmIzRd0c6Gib2LGxPb0VST3A7EW1iobfwVUdNr3nwnygnnx95b2LlY
0CXD9J5X/Ub52UZYbij0MpHTrrCZBBlmlzFg/uZGa+lOH9ZJvgI2jVD7Lqwhzcc0we80a28qnawK
RUNvch961bwBa4CMloeBs29FcT+3xUlAiDQ9e0PCf5Foh11I8rYFz0YNOio0bQuFNqXwnqPkNWfk
SpkWBHB9r7X7jgZ0TFoYTrvoOJWbDlQJHYqTGosT1BLQtVOnondjOy3MD3IuviEJYAyHIpnu+JCu
Gwhey6vErsLzhoDUxWNiPcbm4W7UZMl1+urVd1an9JTvzewsshxoMqlPFkMGxd+gpNo6w7y23okg
7GrtPBap+fCAfzRktFObbVlPK+6WO4s1NuhBjseklyvVD5ucVEFReUDBoMAi9jZTF/w0bPs6XVnc
tFxpOQsr534kIOhAlljJeM2gHn2Mc/TgRel3UTNq/ECbMuwUNBkZFhc2AWVyEZKovbFkY5nPPpFG
75PynmfVv9uHZ2MFJW4WWO7uLZFPbnRu8mGtUbe1oqgR1UVTyGuHrxHB6xpWkZcmtiLBYdFD0U8B
13ozQ4fbRp5NMps4LhRXObTiOL63yeX1csGqak9xSEt2SgBRrk+ACLQ2s3HLglyti6p9lpZobC7Y
K0ZQH5j7N+MgFnYe9sqpFGHqJPc24ot22GXMrGyilpAv1sJ2nV0G2wFVc9+lQGlR8YZ4aJnNgn/n
Dxd25gU6XqVIVtJnWX6zoswmrnVnq/V7Wqysx6yRJvR9XKW6RUXYUiYzdKqy2NrCfts5OWYOGp88
2LExdmM+R+cquvE69t6Ov9q2jbwn2LEPWmY+OpUeoDsTQPMqvkaDl0MNY67apoXn6iGCdA2bni8k
Hm/t0j0iY+u3yG0XrdK31j15h+KhG479SiFwTF1dJ1uw8aA9Eti12MldcbOi3S20raCoNB+Ng2OV
9O9ZRQOnN/fX9K2LNHZL9yup06CHKsISrYUAixoFItBpvO3lkdMq8Nxby7ZDWp+yqpYB5vTNqeVu
BAAZEggMoFwizVfmg0ZNgAzKOphzdt8T51zI6A2rYETNA+dNYLPXTMWphBSllIR9ke7t/7bWmB3z
IsubIUNxRiCZLVDo5qYqnFeb3Fb9oijb5dgJ7EgWuuYO5LelK+Iduetu8mrcTgbUU5RAhhlQrUit
hJfsS6IuMuvOE6g/v+w27thtWx2dFQJIGFLnEfEi6JPs1PjtWcnsNI5D0M/JYxNNRycByUWnG7vn
NKfykLWpDCToYZ2ZwCfdV9gEgjTMmnCo+H0h+K4z1Sp35xge5FfZN8XGNJBTyEYU91CTjKDh/DF5
qpopqEEn2wEouJfRIRjm7gCIGHf2maYbt05ebX5cJIh+zuY8sDO0M71e5LMXReoXf4K4s3iQwroF
XMRl/tUeJKAQ+wL2iYdVL3TctPRtkCAI0u5+nJzA/pYe4DSUOmWUQkuAwobodHRzcrKrT+YWWink
0c6hKcqLBD1L9QZF5Td7S5WDekLNGQ8Utu+Tl6qkb33Nb/RQLyvIpqKXN0mTLSO/DSajnqOGB14l
Di2sl5A5bvv5Y6pWXOSvduLWPGWXy4CoYWlc78baLPLm2NpMlgriGe2T3Oxn2LwrmvnDnleD3sL2
+Mo+oJrhZtcZj/XUXCL+UtimJzzUXsfH4aNRhwx6Yq2T7asEIsX40XkErK2bUxHxx16aOJFQ6EEp
4chHeOK+RrAnCZuBbGgAp8YDSZPbFiWLDHAR63mrK2cB+ygfAgofECBB1TRPfe8eu+cpSs8VKKOK
yJNsnXXE0doHMnJLUFZN/j77yysnEd/ElrfnuX2pyJtT8gA6aI/FBAICojwFzTYXZSzxrsHRq+nZ
ybEqaULPMqqvsoPJgM/tu81fW5NbUTWx8t5UWTgUNM7K7BF2MgJ7Tgv2YvjZEVkQZc1hsNxq2bJy
o/d8qYfkvQtEXsQWH4a+2PSut03DaqBXirU82gSp18YaJKKvszjLOXQkApuyNrvH3I091L0Uyb4H
YSjzbN2ZZn3NSuLd+H70bI9bhh29VysQrDjwEXpv8XKG6tYFwHJ6KGg0DWH/7dYa0Mt1jHF5M+fZ
Kpr4GUf+q7mB13OKgEkQl6CG7be9NLt3crwQdXmnR3nKocj6ccZX84uLDgXr3gsGGT1/HUb30FUa
5OJ86DpI+Kh7rzpzrEFDNxl/InkGWxbACFSduh5qXxiD6GKdtCPsegauq967RMauk5+SAWLJjj9v
UFcd7YyK8UEn+huHKwq4wq6hkcC9rDkUZXPK+jFO00DBKR8uMal/mp6he/s4XXxoniUOlNJMnrgv
XptdVoFaADvZo3YmOr+B3akXkzoLHo17O3DZfJ+gaMw67cqFKadjZ3BcVv29K7ywyXTcZs4Z3mmK
M3fazHW+nlPn3EF31Uv5IpnQh52nNUg3urtuGJZ2GUirE+cDZOfert/08tEi+WAloOUN5gFlu+mC
m7Dg7d42J6yetx2IgvchJtmDDTsXqokZYBwQPVLF8aoALfITx1nm07yNpvHdQnw0Fx/u3gafHmTs
zzRucmgzyuzOBoXVmLARdaYbb2BvltfqcToOJQi8cVhmXjipege7g7FVnWkJhN6NhxbJIJuno73c
hqmvkq2AfqDtpVgy8lj7TvqV7X/RUaeBZSBMn9PIvIzwCAMximr2ljs6JKBKodkDlQN4DFbDFFoz
aDba7LUrtu0a4pQ76Thry5n2+LWHBSQlQBDld3R0FlYxjaCFrDyxRbhtE5ZttvdBaQIn7nUR1Ng7
Xuvh34RrgsqA5OLJM+hoh66V/+aXuyQHEVODgqjMsRvrPeydLViexggqtQgqNulDxMy28/0Orzu9
mf4m66mE/X3nPGoI9xHIkHRbG8OCAgUpYLG8e0DOHE80hUauBj4XAeHJXQWtiKqaQ4r8+4Tq40wg
v23cZ9DGMCgYO/c4D1PoqhJeRdFxAYdnm2lAxrisl57u9jZKoww2yJC6t9Fps9lmQztfgDi/Wmiw
QdhndKFz/xpxvnaf8/por6R5c80jT3DQKYGGCjOHdl7puEAYGD/kYg78SKwi5m1z2+yroftn0b/y
s8fJw6Ea5w9eq5M2w4c9XmsdJH76ZFnA0Qe3r9/sLTKKvjJgCXg/52R/pwOU4PCN8mQhenLn2w6N
C8ySV3ve4+tKK0cs6DTvbf7AyzaxbPCp9aJlofqbxtVH2I6I4VUuHtWvNgVrSMVqBmgbb9mgXqFq
fa2rrc91yFB/Z2FFGnXC1Rirulhpmt6kMv3mZSenR/GEUmimOmcLGm7jnAVnh1R/RD4Q2+w/2uhE
DF/xypHNyhdyayGiTt3YJoXN45KwVW2iDZCaNTjT3/2UQTfK+jVyvHO5rpJdPeVvdrgp1bEL87Y2
x+QewvKbjRF7LXI2UyVercvzbH6TObzb071n4HlrCy9fErd7sQ+mMK5KkqfhQuWbOzrnub8h+VlV
w8NIxZtdCbzHdvGgsZDID5WKr5YfRqmvD3LTYTN1+UrU+sFtVGhRc8bd+zVmGmevYQPWrizSOLbY
7/blQ931oRzVW++vGSCClZlXGHF7sHoeIsrPad+crsPo5kU30HWGhiA8xT4VxOxD26VhTlJABjBK
igOMxROHVp6ZogDx9rGDtqfVHVbHRA37NmRr+xNeFYlhWyCGN4a2cmzWdVHeeom/sAhcgtvTDpAX
rJNgvp5Lb22h0M4Mog56YN2DM7RvREwftsx1jVpXXbe9Qq5mUNQT9Y2xKwPbtkZTgzjP23cKaQrV
pa1fQGGdI7+4HTKzuFaN1+IOJBe87SZrJ86iFN4bTOMKRBJsdMKI3ZMHwd7AKpJijDlq19ytQiUZ
qDYIXJh2ARradtOLXO8QnLf9nWur0nYxzQzvg6BvunWP8G5XE1HgI1gpxLwB6GTVqndgE4P46Rq2
qepdvqC4O+dAxS140fauOt/cjDMNe2C3iuaLKud7BnEMtfZbqWCTDUFnGSYGcTKAi6DFeNukOBwZ
v45km1A1IMIs3ztcv0X4+FsXlYHqk5VcEGL2V1tko7jk2rkZXBp2oIjHzDva4s+v5QrXdGMNmCH3
up+QYQlYDBwCShjzPmDQAmrredUq9EKbrS3QtP+9UMvSdhcBj4gmulbyGYjqDg9L1uMbvxZXv1yL
cNhqroX3aKv+qMlO9hv21LYdZsuBN/+Pie9YjpxngnwiRtCB5krT3smbC0PSaOhBgqAB8fSb1bPf
v3uYHqnVhgaoysrMqk9iBvDR9A164nst3FT1wS8R8Aq43DRTVctvuqHEA3uzsfU7tWmpkoEL5idE
bV8tcbiaKdxHaYUyJEPI4GAQ/YTEDkdaAPs4xtHeVl22JabhzjJU5vrEDS8ipjrIvF/g41+T+48Z
h5ALogCG5jziwvkDf9eT07YRxGOgXnUvS42yvk01dqX5Mpbue8uynwWxAbXVTzC/Tmvw6gDtB0t+
f0fulNCaxePCxW+N5TOz7JCZWWr7gIblELtSXejuw3X4Zw7DxzB/AtgjuQqoCEtgQVxQDK4P/y3H
TmrUfMksUJWIHJ0dfgCvFa588bGWzODfq7G+Uk8tx0IBJiEZKgEE51TIhJ2btA1TUZaFHw1v06Fe
TmrKLiBbYhQ938So0vKaK/3F+xLusfVcA4/RMTS0bZd0ceW70+LPAPreJMCXvTtz9dquEnYB75Z1
za/Ks18TO8zA9UJZt4Wt+NCt00uHtYcijaQqx+vgomy291s7hU+0Nl1jjrllQU4GPUSllm8/DxaQ
V+DGdaPPJFINwv4iMoEIx9YeNo7nHahA4K5zVNpN5epi8Y0/RBPqNfvQw564FkIhWmZbzza2CuXO
hGU/JPSBxKoQ20LShWF0u06tux60N+krRIeqgp+dGZsgyCLm6ysxIyvICHg3ygj6KMxA1plChdcX
+94p9zUyjEa2yCZ3C7/pXiLbUNSg11AIgiSfGEF97Pp0dWqUmCbW2PJiywJWTf1F67xyvGM/O4nh
BGk95QciQAJLfy1j+M1Qog5WdiMmho7ZKfxvBS1ET25KOy63/3FrLcPuzO09y4wfuqD0GWWxYSE4
aRTJRLSzyd+EDttPw/RyDxakt9jDsa/dd1rP/wt6qs8uZZ7H/hhsDd/YwenwL+R4SB4hUlC7aBRB
e2LrW3KSyk8LCZIiIv3vufNb3u9IBBJh/V2Px7KywXOggHCnvxY22WLUv8ElXP3N2Ho72k8eUtA/
xs9VR6/Wm559Nx04Txw3nYptwk3lvJWoS4lTojAWjFni+8ZGO0VEfB1hUiolqeJUI9vXY7ChQq7u
2T96dC35QWQrIjUYcF3uPDAuBEG9KdgYUh3pZ8LHd47Js+FgGP5JfLbsPrgCJ9+q5lEFdUThj45s
JCLDCzv4XdVJo06m06A8U7f7UA0fpCXe5Q0ElYGMQdgJLWAaQxQyBfgMz9mNFSxMdnO9p58iq+8v
srPpitWZ3C+JK+q7mnaP+kXItq2LEmFOadX53voFO9AfWK3/9LL8LozutOTVJli8q25VTAmuQ4Kj
vzdL97XuKMPYRv5VX+lu3gMRQsld8FD5cV6mNAeMor/B5/BHBiAzQ+86Zf1e+Mv2/jxuLN1nWi+0
bniQGnP9bLhvVTV/Iqr+/m8l0eYIocSs04fdescwzxKSd+hdAbe+6AzmbmMVDrB8/Y1OA7qcZRqE
7HA/2+wyhv1n5orfcoEkRN+e2eMlKOAaQmFkjIibnvk4N8Yz/W1drK9CRWYjvoXG5WV0dSxe4o3A
nrK+0Zdm3Eq6fjzTJWHI0P3o3N/oZzCtSJ4EzgsdY5iDLsa5wCN5P8tSehs0UNwXfdCnfsU+DXf9
agD6SSEiSDDnexX6R8vJ4/s+wBHRnqCjomDPfbALcnlwhHUMSjed8WWo5Y6ei0O1l/CDl/3BqNbt
f2hFZT50Ln7xgerLAS8iWEPXVhtFBMvkY0Ns0hKtc/3vZuBmh4mw+x+67Uz8W4+mVcZqko+0Nu9p
bpb9e2i9ET9O0YPiIywLjxk4XIqCxODfVzvxresyvVXmhRQlNW1B9X5SaKVoSwUe/Z9NzkbBFNFU
5cEE9Uvc7p1/D7mKR9vcWfqd0uN/1LPaOL73s85+7Fs13F3dN3kieAuKJWd/6nzdD3O5vX8yUj2s
apf/yezQt2+kj5IuOkwgkJAI4MfCxWPDxlXBIeTLC9A6bXAqI+2Ob2aJ6oLEV3ribvtoX7Ksfr3z
xBKEVTWFoN35hnCyU4mPBulvcp2drsLNyAD5EhfZ746smyI16NXcQxREZgbEM9317GcDNGgo4FgG
Pt1LjjTdWBBonDVtneEMdyVkPHAxxCv01bwdq2ZfOZFvw0cyOUAp3pYoCol90DXtU8g+CT9zlDRE
AVC5s9FWeFyBIWsbm3UCQugBpjtU00KvLzKsX7j/L8pRWT46dcxb/xaO0AkMBC4iku91vNyXGXsP
B/k7u8VptnlKpT1gwGaA5LW6/IOKhNCqI5Ahz+YyX4aaJdw/L7+dVK+lUo+ZwFk40FnhYwkK693E
AmCtsePInhwac266f4wJNHorE9HpMyn4jRAfg+V928Oj9ts3ykYE04YxOI1NlVTFo8rZKyF8UmSc
Bhpv1sV9BvoFySsjDtlJ5hFEN+UDPFUoQECFhbmou1ujUOW+maq4kcEdKd5DCdk1aoRbmPNl6T3M
KPMILjYI1G7mRnZTH2g1kypAF4iwRNAmRd7+kDC4utNb5n7cF1Kxdzv7tVysY99i4xruRyFQvOC7
cLVypt9o1Sx2/tYu/wRF+oBxCs6KDSmJOXmxfDI1f7jtlnIYuQbIPUAZnP6tmYjGfnyS/pKyojtQ
Bjcb8CrQjKQzPgbdK0FxeintSrq/eRverJLdiSLHLF/VakVD3j26Lfuy14iuI6F1qpb0lIMFeCGx
JiiwPinvw6OJNDY8rGAH7t4hCg8s5LFu61snqqO9okYGhskRSsrKPKM1zIoocGvTvP9BB9mrlf3S
+2h/mzWI5n7cTJWVVGOA3gP1h9DfPeQoBSbDjAgP0WfSxxg+3sOzBwvf2VXW0yTeqAqze3wM8LxZ
bLyGv98jidMgzJO3SVtVYlbqQin2v+/1M3T2MDS25Ck9dT8XOinLNm62N92B/P1JWjZr2V66sE98
xEa6ClQeeRmLwtK40jWnFUgXWVefluO+kDBNngiSxvK6f5HZ0+QnRel/Z23w8U/dA8dFolEfeODm
Gxn7P55gRz9o7mvqrtjDQENSa5cP22UQuztqoOVPIJhdxRqVlv1KChcZlAiENv34Pr9T8YQK4BNl
2f2mDw0o5zpWznCzGfYgXcmeLg2a8eCJni90/aiavV8vt6p/iu3I2aYqw909fVCZtbrmV9vu6eRp
L81QSzpHHtbWSte++l7gw5/H6UJJgJKB7F5tc3x0OVwxVJF57kNmdnc/GW0dm6IvAW7Y0A6tsLYM
oHsAfCa4SheSjChes3wu8KxCHSW+UCw5iOMHgyMoA2V/EKF/D/FrsD775aO1+S+9/Jdq6H9S+FUd
RMawV3I9rcD8YnS/6XsmXn9VJwHJi36j2yhl/QICjnB9bpWgrMDd49KW3I10UCSOc7GhMtEKJbVY
rcVxWsddbuNkCMWVon9zvB3ZxBqSXCjl0pIbyuaYNV5Ktc4SumBeiaCrx1dnSP/brXebC60J4HTX
6aKxaJ6o2KStQEDNaKovVL6EBAnXkhpKArGDwDOHMN1gpZGs3Ad7xJ8v7YsPOnNfyqTOCjROAa7W
8xc8YqTy/i8Btmb1p8xkanvt6a56EB1NSkeIFrHyHiNIqGElf56bKyUvG9UdBS6HqYOt4U0XpLMg
apEqow3rpHWVjv0cL1NxW6S1NZbsbnRiTvOHKrKQiQfRyIh8HFIFR1HMiVDQuwU5ABqZuH53pKtP
S4xuisp55NJawh6jU+eq/gRRR5uWIvI/M8A4JVXPzvdqi+KVyuS1MazYkv/ATNM4APTudjCshNYX
xVWyXnHuqchu8ze7sI930ggX1Rvk2cqXxO29z+6VaJD/v4qqmmDPc39DJL8eu2SdmyNR5qRHFBUI
T10ctOKHDrUH0YjEbBLxSWyfNZpvnRux76qIdCdepPtEjCEstB+rt+DK+3dD2EKQqjUewj6IzVae
7+sTkCvMnSg0+A2doi/LJCPKTITtuBke8rG7F3Z0ycYKq6/F3qmc5Y7fCLPRBQvN4wyai36kf/co
UI92ZBb2wwAUUTfuc8WNe4hgBphMMETo1yj6BIacABXq/WrTW3mV/wSfhAPp4O4mIe1c12EzDWPU
ee9uWTyPUEfl+HJ3+pFVjuld05Tbe4mJoyxxk4k0zt3upa2RXyjji7b/WNo9fUVLwYry0Qjg907F
N925AjUU2vaewuJTW//q2JJqWbRvlYUd1aY83Ikp7CP4oFFqeRF8clc7UHvT5TsyOJAdg0Dj3a2R
ybiv9YPdwTHrjqc5C1/JV0Wvo+TuNJ+tmt7uPAKearCa66Y/knwjHRkLb760MoMBYIL5IBRXJzeT
UCNE2eyf/OH6blQ24ZMa9V/yB+vQ/sqq6qmcxsgCep1Cc9/n7YYOiAxg1cS/HBvSE1yr+JL/bVXR
9cdKwRjjdtehMWM6OC+EgoHCnW4D81JUrPcKl3YK7ZhgaiMiQighFCb7cMJr5jpvTt8irosdhRqS
WihJ0GUuZ+OgdJ+SbZEMf0EfoE+h2NDNNZ380DoZDL/tt+24MPSGP/R/vTr7bKjTrtZ/KCaBpNNQ
wXswD4szR7R3KDnRR5CP0A67iyiW+D+32RKg09iw4fD854aeoS+7XoA2IfkbjuqrDd0/i77Ogr/R
+VKE84J4zcx3ygrkHnPGIK74hI4U2LJgaJHMfrFh0CDUyqzluVYvd6j/3/28Z4wML6xXGBWWOu25
mdINJ8cGJRC64HNd4Bq38f3F94QDpSm1WXmkQEprgY+p4S7fdIfIS0yfXuIAXVFGBVTkshYnMooR
SCZ5DQJUGbrvJFVSEHWH5aEu/4LQH8XwTLocUeuVbX2hKfW1EgfSM0lhdcG1uWv5PXUstWx/36gS
7PsYt938icD5lxQMNNNvlh5WVjB4pA8SuHOWMc6C+kwitpP1H/R5o1Em/uAdc+W/ddkrCR95hkIU
VYmlVbqU6zEEjZiL+a+rmvdKQFIIUQKivqHjzm2EMGgq1jiANjE3zVLsYfa4C8Me6mUY8L77eUMC
F5qUYbkI7BhtAzcyGZBORP93frBbC2+Xc+dudKha1Nj5AE+oP10dz3m2PBgpTckj1bXDru1kc3Nc
9J53kBjeV24+SFEufwtviEfHhnlxFBpuyDl4coq12jBn4SeFpq9jyH21geWieHID4Uc8zOZvDDRI
72+Xej1PcAx8qMnQcdjW2W0sHW/r8tHYc9vJL2iZzVM0XLavNdjZyA+1+Kt347TOf0vT/a3sfH7l
sxkkWTDxiz3X3r7m2tiuoWPfdNs46CFy1QfC+kXQAQeQYZjoGOgo1A+z1YgnfwbmFUHNjlZVFCdm
GXzTosp4Mhcb3kjptT8elvr97VDAb4KP7Ye0aj+elCFvbdW2O7RBrvtcLcvFawwn6dSzYBh54C0g
X2BaYFHRVkkz8UdmoZ/VKjodlyJI0Te4AZE7JQ0o5LH3WFo3C4/4YmeASY7xOuhwI+pm54txPdmw
OE7GXEXWOJrbATZiWFv+DpOqE196S+I0aFxC+1is7XpJ/LUEu8D3nggBaYdnC1yGMtqXMpd+1Olp
imQfCx5+88FEWtfhT9GWZQKJd6iWpJO2k3AHF4BZ8iWzmpfZWI4SLuBqLD5ac33NeuPXZVxHZT4e
ZrXelOycaGinBAbfzcRw5gbGKuCAOLodTZaGHeujFRpnVPFy6xU9iwYzlEkVfOU1m/ZlvwJOVsuj
hToo08DJIpx41DgCdioSYWV7UwG/1sJ6H2e7TQu3S3wbfV8OnCstmqAjQ5szPBH1VVrVCy9GKNVY
GjUPdouN1NrwIrIE3AC+nG4CGxo9DVP063VhG2eZvcSizR9G0zL33vIw2b0Th52ItGs5Ub6Ewd5a
wZWqKZDR6voTNZKjL0MUYzIH+tUevrR2/cjKBh4tE4wo5mJF6Ik7YG7DFSU16p7FpKblp7EITkoM
uyFwL9oCbQyDYI3Wg8idDWPXFlonOtjwtr3lBd9l+XyELrrs7fIMAW6JzUU0kTm26I8DvVShFwq6
n+KxRHW9DBOPg1ldIei+ZuWao5luhyblVwfUxDbsMBkh861Xy2tgMGwd5LC/wuJY5UH9MsEx3OTe
hzMDhwZi2OLSb3Irt5I1W624ETvR4gPRzFpte9zVdtLfhQM3PQyxe2Xk3yMkfbxmBhuQVcAqLSY/
qI6wD8Zr2PzmqPfW3douWJhR8zr17GIbZGhMX9aFw1MKKCSWJ0+XR1C1P3m+yINlX6rc8Haz721Q
tLMUmRSLXGDeAZrF7dQN1U0IHaYqg+6gp/PQNEU8hnaRWOgHAMe0kxgBlWKowNWejV+bh2ilG+xU
s0fBTbhfSy9PhtL46xbjdyAwi6JHa/39gTXVTtbbRiM2DaEvEzO2mFPF9UCfhy3WChNbqEfXudnl
cASoHks+/1yc8WDby8EcaxUPozYSlzNYPqt1U1shrqORx2tRWHHh/iRTjeiwKO3Fiyy6WLExhZI4
4hSkn+S+CS4Y3eKtq59702+Rju0VlJotdtO8nLtwJbPEeiid6TVn1s1yjbc6sx9NVsZhrt9loOEe
L+poRceIUXYyqruOx6U9SNj3hBd5LG8SuAWdpKj5DLlJ99FktkEyd5rj1zy2u5khCIxV6s8NhBde
pUqzPCkx3+zaVzYGaYimi3OATd+cXxfWFRHT0t0JD52cg6i3vQAP3vDr2Aa7wJnWeNKlTjHA5ujy
QaaDW3abDl0t6ATNE4FpL1cs61nzNOxluBngM9qoun9al+JS2c5nU8/ghetuw40BjWvoqPHtPtsb
lR9zMeFoDCNeJ1fjNZkZVVO5NYM2brl+Rtejd5JG8Q7Djk5Kix3DIFsi5Xk68oUQEPYCuEHlEvnM
hivUlbEbNJ9jb807FbRVhHE317n44vaIHdBxN1F2uMEwAyj75iYwl9RkcOBUaCS4as+tt9Yc5YQW
hQxvCuYbDLtAd2xnn4LeOjbNEjWgqVnZJb0PsqluqkjXC3i7KB9NTL0oqs2oESb72doXrbdEEpcz
cgv4lXi1n0WWFNhakTNfVB58orNRxavj4M56Y+T6a7VlK2XsDOpK5aA84bsytNHfV0Am9GVcMQSa
0kWMhoM36szsVbtBlwSrd/F9JUDLB1eGBVvPs7fxWf8NHv59mZ5nPSPwZra1ay3zA32PC9obMOXA
Cp58zD0Cd9HvypZZcejjctbt8ji2Lduh0mz9woxHXVXR2mKwTzjHBrqyYdTqBJpRRi+uFyli0w3i
osCOWXIyNtrK31jcM+KwArLAhJCzz8MykX29adAMHNte7ybDfDOqcklURt9YBDunG56FVzeRREc0
OqF43FdumIYZ7rWhGqzhtox1aQBks8XdMgtrBVgDqburDnqhQO/gvhjVo+fnRWxYiOpOh/MO1y4x
kQiRLNrDKOXfYqp17IrF244eit/RCP2kl+5JgoyI4cfZg/VsIpwBx2LVc5RxdsXsmSWRfgF/W/Hj
tkakB/NbSmnG4TBuvWqOcw+pKSQHpWdVQdK05tkBdmMwltaqK2JLafjJHHMjx/LJ1FmdDKjncZIL
JRqgMtisYmua46DP0spbng1W15FYsPHBuqAQKvVPs1RpNTk3MkrCDZdaVnWe1+kTE58wrsmCu6Ju
eGyWTRM1DCA9bMq/rR/uOevHqOrNKKtbGJOzpY7blZCOK9JSlM0GSN6IRxhnpUSedNHUoOf8j29k
D6pZ6xizTuqI5h7YNdpKS8Q4kNBNO7yB81W7CoMlov426Gbe6dYJ0UX9iGO5iXwWsbMCowTI8p09
XoGfMSzID9BCOT4KqJnNQcIg4AwnMU1j3PUh3zjh9zgLKA5W3yfcTuRg/HYqbAGBuo/Z8TM4l+B1
nWoGfaFIm9BvY/AEh356r0sMGfF71EoYoRCtWqSMyf4Uip1v9HZqcI49otgtaN1236FFvprai5yD
v0IOfzMUARCsqvMCw1rUcTyEWfmFAgmisVySagK2RoscKFVDDuBQxzTfMY6+Obh4gbqLWm2Ubb4G
PQOjW4zvukP0lr0II986rYYJ8TmoDl45XDM0r8T1ND/Zk/nboPpcV1FFU4kHcNyHXlky6pmLXYBO
RqfngDVBPUWW7KO8Gq0U96ePmkG+ZX0WoavkQc7AUqxlc2LJ4M/6uFTmUwvFAfN/5s3g9V1i5/ZR
b9gkhy0bwzzNFnSad/OCNgWFO+Dbu37EFirslV19TzUxOp3hYVh8jWYexD22Lm/96hyaNjyFE/Y8
dzrgTRQF0dz3QdS74tYusMzUU9vGuYWO3iGwLp1v7mXQtud8CsM0sA/jDBA+yWvrugmzIJMVuYZz
eB7iaZHHdu5vvVWGZ2nUGzha49yu9tU85SBQtpnFUZjkGlUiD7aT54xx8wed1BiYM+Yor5mxyXTn
biu7u04tZBpVO1Oc5/4OxwXm3TLOM55Oy25QZ0uoTWPRJIDZLbdVMIBgtRzs5llXCQ/rPdouEWan
8lA5fr/r0PXV9CBbK5CGwjKHlNkQqWz70BZIdrm4tLr8XYsGuXbEkAV/xF7GVvicw8pJlskwT94w
LduCsLEqmEwKDBT58BVGGYxG8Vtn3fPYiOatksMAo/ugTi093H+VflADJHTPRcsg7FatcwgMjtJd
myB51nlrGj2GblWOuXVD4T2Eg2fGHOMOtoWyvYf7cyZ3fzF6ANKtV7uwVBYcTm/P74+B1PhRuCvS
VxVngwclRJa2my6tf+WWl8ejgkEzM3vv6phZUg3VnhuLeurpoWtmfIyATrbWpw4NS9Cb8//7gNlM
9dGDtdlyjLcG7ZfZYL9bLhYBy40CI1TwayHqMsba6SJZdRKC2OS8cFyxqV+zd3QalBujrHicGZmI
lxqN3nBZzkfl2/Px/pMvjKCPsinv03BedLKuWbCvJw4LfbjsUd/YJ2sdbbgo8VM9aWMTAL4lFswU
usvZxmHrtAeheZCZo1/D1St2xmyOWxg4nbdcOZs2EFYSwKuLAoepmz051Wbo9cY12yzRyMyvUw0X
tpkt6reExczw12j1eXfNBoiOTrsVlfIeVSjgnLcma8fm9lpOQZXiWlX73mDjuerderNMeRb1A/sI
B4jtg2WGe40pZFKIMTFybV206wTIBqLdgaaLB7usAciw0spudE5+1SJzBStDv25ppoXyuzfZqgfA
Mj8fdoGYZqRThjQ9q/YYBAoj62bzSRnqsnRB9jCU/LZgQNtTX2FuihGYz+7Ufw3cHR5Mq5LoTOPR
1esksyJMSftbKewUTBbL2ij0m2qLm7AmKJinpG/m4GDPGFbmDqo5rxLR0+0eMYbC3dRMWzvMfgtf
xkCcct9ZdjBRmltZtk7i5qG7MzzZvaHvxVs782r3qMpCFd5keG3Ghj0N3Z9AFsFemtxEm3im/z1k
g3seWP5RupjZU2GQmq6G7pzTb23bdPug0NAMLYhbls1Yih1hnlHptZGXD9ZrGaBRVOji1uTN8JpN
j0G9rG9V+7nkYA4qW/Qn18lhuWLTGcTEg9nky1lCKka9ZfHnUucWmQnHbxs1FugEkoaMZSMb+eE5
TXhUuNjXrlrVNWDNwZTWgG53th7YIEq0X4zWti1s+VBh0gWglVnuoI7MiZ6kPrtSByk2J0Mta+uz
mBf3KEuU5Tiox6JEj0KR118iAOfsF4NzgV232mWDMPar4BCay8WL3EoblwHL5shW00790gvevKo/
dEHadV77m1Xeqauc8c9se1f42MyfumufBlUE6AkJXgcPPUzIuZ/+0g1fCDq/4IT1p9cFZRRqJ/hQ
y2/jj6AEwKilKPJEGbvKxjSWsvrKwIzZmd+/9IMDGaO3Pipg4SUu0Ap7ztdqerA16nvlSucTkwnr
uBiH4lLUbLkpUaOqGTP7s8J8x2jBbEsARkxXMFxVnMZ5xJCLdhk3q8rc1HbYfOhNbT6YfTFGgwdC
vgorDIXS7Gbwqn51YSXYwjOZQUo2wNXu2WQVO55XQxA1cglOqFi267yWNzYcHWuwjxy2tYXV6qkC
unwMONBEs6zvmNUxbiCRD1vN1wVnGcidcoEvUQ74Fwf816HxG7lFW5v5mFUO2ol7mT8pN3yqqho5
SDDrsIa6e2Fh5wM8z+Hu/qtcVIbKEp0tDqYppdL28wSzYcwensJ+PDJ6sA1DHu26CLAtzG3YuubZ
60rr3ORo/BlAJEs9DmfmO5OKilksO732z7DGRbVm80cHEjEplGHT6E87hlAOYsCfnDiwl3xfhnNw
zWUxo0h/WO3Se80Gld8CUb2AlHldi1JchO9mD3XTpopnxUseYshituzKKTx7blX+kPHWwkDIqRyo
e23wwWBMMnHwGdu899BFU3bMTXmB7nutdLCtM7TdIQTJh7kpvL2foQJcQp+9Mb2wOHcm8+CDYnvj
A0r6GrIFwg9AZZ2gffijUUr/rTEvTXT53xIDLcEijfUrumPSZQ0+RwUjzJLVJ1yv+mLJob6Ixjwy
IQxM4DPTbuTtqZEOTxgmIx3BTLpokbGMo8N7tA2WznNnGS9ZxVHchZ4X2Rr1imma85mraqMmvtxq
Ecy3ReUHQ6761PQM6LFk/Wb0JcJTbj12ZeFdXcT0KxRpdmV1IdIpH88FdIGugyFh4M6Lo28WTO+P
TOoZ+Mj3Ulv1U4redo3+M8xVNMPWOoq28VPclSDtjcl/ZOhLKANdPHQYhVRq28asK0unWan0c5Mz
ILu8v+RBqM8Wcsep0dkAI+3SPNYQO4a1aI/OAuVtFWW5z7osMbrGjbIV3lDTxaiNXvPj/3voh4Af
7WrIEgxzwIIeRHcOhUJvJl/qrezMDrBqxAaxYAD2Uce7kYFF5+sBJVTXvNTKMBNDFFdJuI+hkRQT
OYZ0kQ1qZ85vDMMSo9zM+w3Lw43PAfZG1MSXrjYj4HTvuubSfJjX6gBDV3dYZ81OoUpn+mK/7HoI
l/jJbLLubMNAtJdNts3dMT+iE8k4WLAL/vvp/lyXryypawNgmv6g6cHEXAOYIvsP23f4pjMFzIET
r86lYbLpYEvPitWCGDf1CtUW/UUbbrQEoXnofF9ae475U7Bx6TKFLlmdMsOz4GYfwIkOurqEIJaC
csAYK3EJZT68m0PV7OqAmanpYHYtbsy6C2cHDGDeq8ReF9DRfbleM/CSXmQwzDNz7fFYu8bTpBQ6
nLxm3No9PNuG1YHV6MYT6Gd5qj2FnzBeOJ7zwkxmzw+O9wffceFctOsmtpkIHjCQFpBZZMaGNYb/
YNJzozk/eSAiGqTVvXDD4Dp4TQlduZn3Tuezm2V0/4eo81qOVGna9RURAVXYU6C9k1peJ8SsWTN4
V3iufj+t9e/4DoZoo5B6GqjKfF36LdDhzdMDBz3l2VPeTeapsZ0XyrI41/PnMmnTs51UT8qs8+e+
TcOCLv02ZuWuytyjrdbqnFnJtJmTcuEiwQyJcXbetr1GC1B51MjjSOcus2JT6bW6lCJq2WxZiqBu
Nfq9UjRB4bW/ikXGX20FKO/EsX1KLem8Q3v6Ba0vlyRu1bW2nWNE2u5RmN2fstbQKSVRCz0gvegy
L8FcWe3V0gT9Qtqn/tDpCZYwzmElmsOk59a/VgMukHl1/2QSUaUZpKZ0djIestwgF6TCM0+6aXpK
nfV5wEWMqTlu6HJJwDCBnE+xK+LLlCaEEwGubsZJecfFctddoZOdZXXu4g8SPsrSJ48MI1eSEWBE
RINZmyGxEAMZ47JfZxCGVPb7DjB9Z8SVQl9d5GfDsndrLZNrJJtmn3cpGLLhHFZFIsBgLndXwhnY
HelkaM/eNcu52VGOqNgcyZnNp7vUjfPgFTY1DbDmSFTpzu7l30HMB5Kdi53Bfe0jNCluheV8TlwB
1R6P63x0qP18uSRy30b0axRBJ/kT39o/xVFC8mnurqc8kUa4inGbmAR7pUO6fJYFW005j+6Ba8JH
BGi9kYS+j1yxhN1qtVulR4Ogh420MH4khom+jE5eHle31m6rG9v4si1ydENZd/fcTjsrpOIgHFX/
5mV5R6xdM5/+d6CKQ9TsavFGVaD6aWYO57JW4/nnkTlhrEhsYrQ8PiFBxumqrhq+lUnZnBXydx2Q
/VstbTRK6bhPStUREAkTMkri+KbIUtfJTIIYPeUHdc5LlJiokTV2vrqNxNaI1oIlBlIssKkHQqNO
tOvPgVv+5JpmRFoyL40AXsc5FfchncsnlptzlCfeSe9kGUap0e9Se/7lOem0J9el8StYup0T18U5
idKdpnlqB3KgEz2du+/kmn6MGeGDelNMm8azsrsVwzt4Q6bA5Bx8kTaWkLaEKxz0hZTRIVle1qE/
W3PzR8jJuNlJaE9LszEBY56UU4SiKKxz6ZTRVaNlSLKYnRATZjsZCdd3qvs/t2lvmGCAxAZs67In
yiLLtL02Z38GXW/ASdynOHZtghl+K63xTlbRjOBxySkCcL3ptcallC5/VDy8d4kzvM0e/9OY8/de
wdb5o10AHxn5tfC0/DrRI1PPjuOldQ66Ef8hUZFQYfLVfZMbhm1nctWFvqxBnZYMu4q8jFMfScN3
E8wZuU28UEn1QbvOoauRJCTLxu5b4U95Yn8CNNY4ic1oZ6HoHppq2icOiKor0yKoBSqMRkR/HVce
TQkLQKH88XgQ61q9HYpyobOs8wW3OfGO5UI4pTF3bB8lZWYSX9MlgcMvRP3fI+OhSahlFfksBsRp
Z7E1bqzZWIP2ceGxUoJJeOr68+zn0KWds0MFvAApFfHT/95oqGx8Y0z7fev26SaPGqwPliFeEjWH
9iy9p59nsu77UG/6fPfz1Jud5tws+r/kt0bPeiofNnlyrYgYzKO0+SzsWHAnzNE2fTxtEkxL2tQ+
GZ1dX3BGXKcye888Y/qtpuHLGmT02tXWvNOyVu4BUpIXtnXkOG0T75YY2AJaoTGXlR4pH56SdRLf
o0N/Y3ti40pbnMdmrK+JUXOJaXl59tbK3BL7mC0ObWJjOdcSZW0Qp118zWZdO8w5S7dJDFhYF0jM
iSvBSlpSbCmbfWUZqWdHA1OMDWUJFmr5QibzKa6S7dCb+lkDcwfp7NgZraV+z+0eRVgyx0RHGfto
v2jaskOd/6fI6xWAPHGDn/6etO/8NUZ+VHvD0UgXqlX2tnK/Tjh9pjV6sqAyAJ8IiJxW45RMi7ch
Iyxh2aP0mmezOJmP+uvn0c9r69gcoxiNXSZze5u0kEt2Rry1Edes6esphcQRfsQp90ZqIG1R8S1h
b+CScecdrFtWqGXaF6v0rlFeyxcLNdFaJuoJGky8TOR7h1NcOUSla/NT3KYiDrKevM6irNfzYs9k
4DpOuikf3txkdKgZH2+Y0vS2oyG+It0Zjx5OpqP2OPw8/XlU1BOCehq/QK2WvM6sMGfOdECBfHDK
1T4SQYKY/hEZ//MoXoDcmsGEBualNAbhhk7Vt9ZSNWewY3ko6fLq6WS413yNuxsij+7282hJRn0/
DiaMVhtES2afKjMzLqWXI721yH8FzytyCOBovNcNOaEZUJdPUvV4n7PyakeufWutjMQbCLQacyy0
ibMpsnq9td7Sn6ZWJ0V8Ti7Qp+PalifOerkbE/wRAvHYm2sApa5Ddo9TJGaaS9CiNJr0KSll5rua
jsEyXebQy9sqHNUk/L6AAxxJD2UHoGQxxRy4Qzde+jwVV9fEiKVjnRBl+5I9DtSOJI2hZ6Afywnc
1r3QaHHAz3LBuzCIW0aq2LlFqkcCAguj3avQcsXwrZg3gPJPEVCWztD/2ZhcsDJpO9IdRDiarfvG
ue13Rl0UG9JJXdQBykF8r62bn3dzg4DYClQ3tJd2FxtCfWYAOUx10NKr0xvLWzQSOqzV6pMo+uI4
OUj3cBjmpGE/OcpQzx71MaUPoE9BLWgP6dYcdLzTZu1c3HqsQKneFt2dw0mtzRltfn7LjQeIXCnz
q47rDYgegFLBblv17T3PZHJqTPVXFflvYEZ1BzCfg3qem1tjSBnU+oA1mR3/lpXobEAxMsKCPG/X
TAv66mH0JzvDULXE3mbAS/POBkn8eNxlqLJa571QL65RHOSiyt8iw7nXDDng0ZL/xqSO+WtW1otX
yvgwLFUdlJzJYJSR2jAIQev9FiRWh4mbc5Jf13ymD4jmY5fH/1eAFI9SpGvrhYQnpmRo95gIEAze
S3+N9HH5RkAC472c89EEJX9kAhcs/6ElHCcgd3m5rpNcro2wnooUVhz12yWVVrIbV35ALwZ7V2PN
8e2mWT4NujwEr6kKbdOxglFM+nsWG1tVFt7dmknvyyUjEjLUGa+S1kr07bwrxQhxHZftiFM39sA2
ajskfxWLv2qjvWNk/8SVSarx6uZfa4SlnOT5WzMlFdWqq161KvkoHWOh7B/bfTy5y5ZmV17/e2SO
FIaRuPL5uOI7S/tQRTqHaxNPB+ZKaB9eg6HDdqP7EqNGQY1UHfsV8aRjktJpt8m9bRv7yTU+80kk
959XKvcb5axxVg2WvahsnhgJUOPPd+qn0fUgs1NNbn/eSHqTjKSoLw72msXP0TEZ45xIfZ0rpCtb
wHt1KiKNDKLenJ+z1VK+hYz34EBWPuMF4MYa1wikzBuCHrnT70WcprTxEOom6aHXB5p+O2ZUg7Pi
A3HJ6NSVeSPPXj2PKv0G1Kh8RwP2bmcakk7N5kGPq/at1A5WOiynxk73XYUHDfA5Guxr33ntSaEQ
2+ScpPd5ekN19Zy61fpngu3L15pEhQ7p7Zp04lLnQlwi0xR+PdjpNrPJ8IiYy6J51m6UDUyfqr1w
tbPl3Uyj13rSnVsnxPxe28TaZkb9SrgDqnjNPLRD+re2kvzbKKvHZQUHPpaw3QIkrsTFsi9tPWFN
+4Luvthdaz0jAKJwisWfuMj7/RAVyzbRSWjTUeFA0FBkoUd0/M5oddMvgcnl8tm8SzvISA9nq2rc
81Tkn15kxc8CGWY3GN1LX5Nl3iaacxDO+jrbhrwSO9P7eobFnfEDIkThbxLmbIOBK7YnK5FqG0me
/rz2cxhIKtpqq9Phuh2DRqyeF1bWOOxmRxVbb6awRbpTnX4w4sJw0QFkWbt98DiQOuszfEh+HNb9
mFmfwwJjNyBxQLHjZft5tgFh6oPemNFbm7ryOSMKQzXiNVrFdM/N+K9yBS5Jl5EUtb15/GtNw7mQ
JpS8cJOkW9cctPDnqZpFFg7lFG+ps4xbhSorqyEwhogU05+D+zJLxTiLLGE4Rm6ZL1Aw/aa1dIbs
rBYammXFZrRC+OvgP00OZ0JAom8VQBeFSUlUg6T7Mp18fcQd5rKGb1ckJNcpJvlHZsgjZ0ymk3bx
GNpCyNlKColbytOSaS/9GkRmV908RcGW01BsV24Fck1gVXNCmEQ0RxsU/Xw/jla/pN3gbDqPUnMk
NPaFnCEX0NrLX0bLrK/e0H904h8mXk2Mwei9sw5fdaCHqn27LFBGe4m118jRDbixzAuhVicCQDta
lf9fLDjUUhcEbUVF660Vf8a6i0H3kv4w5hJ9H83a97KYd7N/8IHSQparmKwzmC54MIDorc67zYAE
7Mkme5yQYocBLQvsu5boZ13v0QBU7V08Dm5GPBBG52LHJvPwtvbmuRqyaI9RVQu0meZzShIH41Uk
9527H7IZDaGXTs9UWi4NiOHcl0U8ea3nHRsgHCIG6jIC4R9monKaPvh55+e1aVJ+ahGMXi5JdP05
pCZkOAsGAUxgRYN1/d9hyjIWiZkStVVhYRv1wZoW7H2rCNOo7N/wORsXVnV658frWQtfVWaN8d+P
tXkX2GabvJuiLi6NyNz/+7E+7kPDEumx0Kx5H+tuG6I7AEGRznQYUNPch5FJDUOLof/xbI56cc/J
lQvbRnib7ucnHoc6ISkuJoh3xQm1aXV9Pi7u3//K3/+OZYYXD3FuDDLzlTeFyf/Z/kIRrV8qqzYu
VgaOqyNZwIKa7Fif3PfSHunWdf5jRVWTFEmIIjIAaydJ2fB789ZGtvtZVWl0kE23hvXj6ejkVPv0
vlctacWLtpYnx8SZaOjNuHN1/KGlGe1jdLi7RnOtp4TzFSQNLGy5NDeELsvf1U1DvXWL37Mr31ar
umn9NJxIWZJv84qmsGuqgW5ylG+lCwyiLxZPS0HWZGv937uGYVCuz/WfSK/EOfbq6tzIzc+TuZ3F
WZsqc/BR8rGVFiLZykl/MFwmEYApIwTSOjoUa6I2FPfsI0y0OjDP6n+4TQRqmqce7Zxo6o0aWMmq
YTBu6+q9N+xLx7ixjJtD2uTt59HaHfWqi64/r7QRJCGB2mdBItWlsdx2u7BW+lY/2pfZcIoDtf4T
U3fyC3d1fml/DqbrnRLj78/LKiJuqJ4GcZmqDdpw5hrZjbvBDOueok5YcJwklmEIxJ055uutcIxh
b+N/23S2eaJASoJpbIddw+r+ohVpy3Uh7qqaya2TOSpEV9vE0a0ZPYWuoUJI7NRXhbN2E9Gw+7IY
sEX1eqjLHNcZdnyEbBFDSjh8KOuT2Gqq7U5qQTY27VbHYXRexLyvdQy/8wvDpWRQ9OQwUDEvtzle
p9PYlWeHmRynOqV1MmhLpV6FRUSDZRqPlqpcUamCeyRGnj6v2TwcFXRZk3XDbaJEWnLBusv4Es0y
tNAbNGtTlOCrWqG83eTQwntuYmyH7tFY9TY1YyPOy2iUN1QmxlnvLRKcW42kD0Q47ov9mERgXSSj
a5+4Zl8sGosDnDJ+jOJvRk6eNhVXwaSeSxqr69JBnsQJ0QaL94/OxIXtY2LIFqV6+rQORaAtUMy6
pT4c2q4DY239akScMkIlvntuX2wSnU+UaWo7KaL6TMbHBGtUK7R37XCsR8e6Q3weUhO5w+TAXtXl
3XGc6c0rX4bKeFSDKRpj40k1boELOUooh4e7TpAqyVkmaVLx9CUNaptJ6Qt7i1Fsh5K8eL306i0p
yBFJAo71jLadxpmGNy9iTJlzCYljpWrjLkYaiuwBcFHsFGJ6glX/KMX6lK/0/M0M6IE816+WtEf7
rMuADJcsSE0zDaaGuRZzRRG78FNxRgdsml3rEyLYh21Wkl5oknTcvLZroc7lbIStp01Hj4Ajv6B3
3zaZ9xCZkdHXIYbwUOM4nYkLJ9Ou7eD0QePotKHx9GqZ2k6V/XPX5yd3Ms8EX0zbheAvvR87ZKvx
Z+VwgSwVzWreoPNaK0qc8dE6ZLdqvo+ASwhvGgPFkr0iDInfzGJ6g5hPDwQkf9NXxXZdbMuOE6xi
MGwm16R4paopyFMkhAwJI8R6JWHkV9aW05eJJNUbUwP6hLOmFjR9iQSD0plRFSqtJNkMpZE51HnQ
2KbvSOz/kYm6ztCae1dK1iNbbQor/wXiA8fRvzSkJQQT1WS4JHETeqXdENBmXLBiu0FH5JHvRBNG
bfVCHpMIax2ZEWp4VoIZx4NZyN0qYpToyQPac9cUsi5DcEOed8XKFBTc64h43MBN+yrMSYGTVfth
eYYFyIlql7j7LQT5pWe2B9UKUjTmTGzbxeuRp2evhsVdhPnoYOQyB2lZQXGUdWqmX+B9/C0znW8W
g9wyxBGs+OVOoLYImFIoUJ8JJko/UnViF7yxNR9f0quAo2AQCLjwJGffcGG11wgWqx+Mb8blTAEE
3EGirA20xnG2kIObvur3qfYrSsYzguXsaJnHIQEearczv8l3vKnZZ0PCYBf5x1mjAhFZncA5+2qg
YO8dKUNmhjjBqMoMoVpD4z5SdqFQuo5a/7bMlb3poBr8penrIDNT7JgRHuuIqD0I8PdGFN1BeNaL
UzRvaEWfmRNEE5gM4eASeuQ1e/PxJ2y63npBMlwwaIPz3WVI+r46YU+nDBqHpp0fUqPYpZHvlEgU
AQvpXIPUMT66iZu2woqzIBkMHUn3aETijbFO3U5zHZfK7Ytyx9g1VydtzV1nU21lyRadBOIXrek3
zMLsQ0ac7atyUoGxsglWBbp+ZvtBm7A2x2kclHn5SOH2+LqJF54ACENWitH/GxuD2HqFKpha0eys
Kf2njdoDrNdxabT9oDq8j1F7bTqsDo7OMoctEZFzd0Z1vJVzLHbz0t4yDJO+blrJucj6o6w9RIJp
D6GGgBi1xKMGiJ8zYZo7ND+G3TU700htvyv77OBILvsxM3e1VBBWeLGRVfdNtJxa1F2+oTtoW/Vp
G5kzdvJeXvJUInd19TdTffZlS3RZbkGDjO0VwRmM4gwRma1xqDvxTcKYM6FTHisujFGOCzaJnJ3M
GR2IMCSsCmtWhdRkq1SgPz5uVXseSxDK+ilKGcTQXGLpbec1NYKhzT/zscN7Z6KDS9vxEHMVDqiZ
GW1RkP6/lne1aN+NaV/0fLEvbof6r4Z88idresXv0O+S8R86kG7flWvtJ0WVPhdwnWSCA4Ky47Qm
IY1d1G49Yzwxj+dQUSwihOCDS2Hq6CJYSenLoFgg+sx/VQV77I14gBdsI6uw+XpF3u7HprlqqFUD
dO5xiPj3l2EuG2PN78Kp32KmJx5b1z6rTl3g+S4mzNbBmI0vW0lGM1BL9xXkwFJW547VPoti0nbg
UcceOW7R26Q/xLO1HVEsh142xSHzXZi090t597iN3JB+gCFLpa1tF097jawGzaG3Z85Xzr0Yd4ci
JXe8nMhspZSOnBVsQw4f44S204EKbmRRnUwbzWsxpUHLFqWtOWx7X+8cUraKpbtRx+56USPbeNjZ
l5aPgBzLn2piU2xXgSCstDVIMfW+wxzQd39a8xHGro6VN5+QVsFhkevQ0P05q/eaLM5Lm9sd8SX5
YcTOp5XrSzK4FrNP1WGIs7Bh5V1tP1XrkzPjd1rv2roK/EneZbXtv5mI0CwJTDG9ZqlAoRN2dqAT
aDCyBfI7KUxymPSRMqmN93Xu1aFRAZEhoT1Zf5YV5LJxWmAxw9pL3b4zz+/P5Dj1ETHXEwapcjNE
TCjkh1PtlHlT8sKJz9eB0JR++JpNibCM0JXYq3xLZm+GmmGjWQkR9DebSEIqZdbrMhP05zljSCQP
YAD3SOayPc9mkoY9UzPd6YxjaYe6ekUTSG3o9d5rXI7/TtAwvtv/q3VyOWqMOYlFnu5rm6imbGUw
Eun5RfGVet1RZGBoYngXKDH9ecneug6F9NCY7zm52kH81xXJZiF3hrrmnIAfjtV4yUW/l55yw0Hg
GylzMI+WzoA8y380pbb91NyGYn3M5NqvnR7ms/uJUHv2Z6priPSgIycVwKkyLwUVcZ14gpgR8GQd
w8m+8Vjnqrztr7W191SU3tQxbrWvkY42MGpn8NOVuSPN8J1riQMF1mhXKynUYWqij3aOnaAfVbEp
hKJllDF0yaxR5qgEjdewT6WUp+q/cb/9GmZZ34RmolW4YjzpR7N2XvW6Dsa1K7YM9WWeZuY5u16P
eiTb8VkvHxrhZQ6aWb8xW8Js2bbelsH4KyMQBye/W5b3nVokvnVFeS0YkMkyxewC3TnClteHstfV
ycsIRsi0fmemk7dbiP26crUz0k0CFKOdHydgYSZqwbQuETNEVvShtZuY7yMbnZdPz55XYOJiBkhV
H+fKYOJsLZ6Vij9Hd2b4gWrSECk2Hl89szfpQLBjbEz7Zlb/DOYjwVjEXIZJ4dv5/M+q0OW7PZOE
M/o3A2/fkqsX2lG5jVOH6WrYULTWWDYJrHQPKLlpBu9JfwxQ03KacRc8Ne8sf1gwKvMNXDwbMrAS
XNFrDSydzxf0vq1POPK4m83J23LqcIpo/iSIVsL81vhmXO2UjlS7zHCTVBrZD7xlIpE9K34PAhco
2+xztO27w0TDVjJ1s4mAHFIb0Uq/njSn5VM00xMiyI/RPOoul7Nc109XusjjrfRYkYCn3Po+ufnR
qkwSOSTInWUOW2tmflWUw1WjWWV/ds0DF+rdIwiceQzMH02KHSOQ7KPOAL7RXI2tS+fDitqeNJ02
vddbf7YwCPVHBDh2yGSpDDgnv7I+DCxlphaMZYrkm6QAV7f2TaF2KbQglJuvl2uJIMX+baFeZWKF
cdCr8Z14/a03R58thWPlkYdWs464xpsdcSnK2QlQHGN7T/TNUtefS+Fe0ElvSsslZiIWyTE2abZi
N5gdfT852Y3Jn6+9Vc54Cq0P2Yz7pTWuiew/UloX9lR9v2T9tih2pVa8G4bZo4tcDV9gY2wQuU6V
XAOjiU1aQrf2M7ehQ0B9BTCptkxx+jO65XFJAG21edkspGCW6m/jxQc7HfONVNlt9vovvdQLdMX/
QIpjY6Dg26CXwXOv4+gnNCJzHxruqrgNglDqzG8STe2zSNtg4gPOiplxVXjRmy4T70CYeRzUxryR
i8mMUNFTW3ZeoLtyeqj1H21Q9uXp0S+G4tzmznN31Zy8xjY+7RpzX78WoSl+F6qFAFxIFeHrqDYI
9Xw2oxl/blHo42aK4mmfHat50U+VrAZO6YhkiGLFw43budrn4mBXQy646yMz3RizMwYzVkjSWKqP
SphvXRyRfQ4olLi4d0zjdXVITXYUo0FUTt5K+aJFMeVrWR3iKD4b+gq+NcMdms2We7YCq15J7mKG
LytzssGL0fbDBw3QhzuJOYwb82A7xvNsyKc+t9yHi2jnabgy6uoV4Y2Lh6o+6WMN1bHs4qIFIV1o
/pzKvS+rt0Npu08TJg0pvrvY7Z/cQjtrTnJLSdi14+iDbgKneP/Q6RPdaDcsWDnO6VS0MEFFcx5k
Um+QWamgxq05LQ+fgduhcIyvRsvIPdmoZkMfHHizgX7BBn7qm20BkrTvo4dPSLIOMQrZd0WWvKYx
CSLrcHMK3Ktd1PcHAyBz05GXHqJ08o5CL0ljqsqbk/wxLE1uUkPv9sKa5wPzue2QAIxjCzb4Ennu
O/roo1ja6UL4kfkQSE2I5YxTNpLMEzcRUIVcAnfWDyWLPtgEjp9/ncl0fTqK31XbH0Qtz4yxbtYi
8Uul90hR9kCj6JtzwFZjwqDL6PMg7ar8xLUOMP3W81eO8xpfdIM4E5dqtlw+JRAfSTVsFIJcLf7Y
+M0N97CnebdKK17YXj5Fs9zpXzaSADJiXZ5iLq6+ks8eRhdKjpIGCX7NMATiDan/LiLrQo7gVbcu
hbtPmZnF3JeSGPyEraj7a3QLASr5B1sv61Cfn1MUAN2gbZPRJPmdeAOjb0N+41cT/8Jh/9qkzSsT
Il81IcgycjPkTgPjhiiu2dOFARuq0/jO3sFLyZ9HstVEMyYrt+r96q1MEm8nXJdlRDIlW9P9nGYW
LYfBsmW8up6EFukJ0MQdRjGofKwHSB+sbKYT+i7Sh22mJozWaSfmW0aUy4uGbUVmTAiJxcIfzvut
6GRD1TDtNH3scCK5HdpdulouLgr6pPnjggcGWu3uBNop1nsmYxROyzLWQbdWGOAMYZtXvX6Pi+yr
193fDepCxLfLRqxI7NHKPFX55OJo6GMWUv2pXDZeG869NYRR5GZYYog9s7z1QAr+ChyC2XtZfjfj
Q1vUr59DgRMqtY4xpMGJnIRmzEZEI2Lyh/lbjOjQmkGkm1bBpjJwPOxlloSeIMqUihXDub94wj7D
L5VBCwrml3Ysw17Pg0yOrGk9c1NnHT1YqWb8YsXdUMrZkw3uo4dNNq3MP9Bpv/KbK/9hsUNtsoKR
l/0Wb/NLO3gfSYuDzRr0kZ4Ae2Gum/E2n/6kDrQPohH6JwrQfjI3WY2170e3gVW8dnJyB3BcjcRx
hqDQy6PXyIvko1mVFWSZGQe5fKPyEr6XOM9WUiaBZwH0dwhwGVq07NGZoloShCs5VEjTIrdY641w
LqJ3t6B1w05UOvEzYsZPpmeC/zngNg7LVCJM28+jbzxo5wV3vD866YIbXr8w8fvNsbLNlDj7xwRS
dNHmMfbUGAoYeOVUaZDrSL3WB3K1oqBVCrhEkza9+vhSpdCbJCu1/n47yQZP29RuZYoHPlmZUrVA
Uhe2ddAw5WyzNsKZk/Zqkyh3pJNqvvVJjJtyKu9mJDdJLeZnbxVXkwLUj65xDmWI+YtbSfuKnM7Z
pp14F6BvGwfJeqRRvdJVM8ZYOgpHlB12bO/muC5hn2gnT59hWiGYu3Tud3FlUSWiZEWONgVFTdJJ
U6cbOxJHszcIf0HDjvMJ+7as1xfRja8UO6w1TGUH1wECmu1AMwv6ZKU6Jgfj085sRv302d92RWDi
Lc2+iZpvQ/ROWOTI9oTbfuh1dsr5SgJ9iA9N75ygtm7VgH/LBbwqyC/7WR2G2QZndWqU4d697Ir3
+avu/zpFYSOOrt5JVVF8yQz2su2yQZjEp4z4XmKEItCTxhzYpFl4E6im9/D1dtOITeKJ0AIyMbz2
u7CaHSqIs8lcpN7IvaOWsLdPZUUbxdATNrStRhW47SrMe2n6McB8hY8Gwa4x2yCBudbaY3ZJ9BHX
ckMiEcm+bkPIwyo/dK1Y/LVFzmDeB3zq/oB+J4DwvrgqAVuytm45TYRmKx3Jd+eTB3KI5gWcy5B8
qrQEvpwuKTqrS27S2ioD15L7mGgvrOfWVNlGr/dGI/+JvezWMIr72on1FK8YnHq1onjxMBL1rC65
NkMGJ+kzlxnzZwhrYrVYcsI4JlCI56QsmeGHguzC2lihnSVebKTbL9eriU7vZXXn3y5o4C8jYuSy
nV5JTiQ5ZkjEdvJiurDJ2yMsvIz5WIX6opfP7YTv2ouJk2BXP0adnELVddW29db1IIYkPU0zF5Y+
mK8VivRQcgmek5Q+b8UTg5E+wJcBDarVryi5qCBK7T1pmXKoiWUIE6ITztLSNor+54NInF2uWdGm
zzdidMXWda3fWW1at+S7lRgqu5Q6yBnNUDrsyVmVcQMmKI9dz96uVfRnsDztKhkUQc1tdHddY0AQ
qXRnUaXGm4mFP6RJ/DaaTG6VlVHQqfhdFSKoIrtjnPtUXnOAmxDypTjnDUlpBT6lUNPxZ5FA7euP
ln6KhTqvqfu0VsUUyLp0Dv+PszNbjls5s/WrOPb1STeABBLAibYjuuYqzoNIkTcIDhLmOTE+/fkg
u7u1GaZ0wheObZIlVBWATGT+/1rfUkbCcpEqQYBWZyNNZT1EzXRCgBS/isqs11mKzka7zaWT1dsZ
+75EErIqzcJZmYjHi3K4D+PqC0aM/Ehn7VQac34UMocINm1H2X/JvMpk2YxmoCifwDRAg3djtrxD
8b1E351F9m0wpTcj+K5AbgIBViHhLGn2SaxpgX/Bzt35rfruNNQoxjTfIqFkdSweRry6l2g/zubQ
P+ghGw9c3nWYOHeBFZZr21igJvaz1aDwZjQAKCn6NSKr8CBIKNo7brUPhvpqqvPnMdYmkUsU5d24
w3wXv7hxFR9CF47FSEV1O8bzNRbUnF1ysszrLRwQwTXv4iJYOxbF4EHDHIqjM3MAMRBjuFRtaiHt
9AxytBlxXFXEUkVEBCfgWiMg/jXMYuzvIYz27m7w+eKeri50goZqvI1LdREO5o5hz05pcO+SCGag
XjRBWUAslJEEOyk6wkCoE85Z6bNyOk5Gley7GVqWLIq9EY3XfdptTFZUQzUpOhaYwBuMvdV474Pm
WgQcJBsm6gE5GEOSqi4it2LvCky0wTTFG6lGhn9lnJlvitbG2m2IZUO9xF6UZJutEcidMeJdCW3O
NZ2Ma9wFG3dACWiavLIKvosmqo4Etl63MHE6n11yUgqEujBCDUibVjJuxCyf1eC/IVkX9O3UbRUU
39PaOQ2ZM6ztpmKYT3iA7XK69xzZ72SO56mASoO6n6ZIcGrcOPhStOO+9ydMF5pcCnu+cliDnCUD
5TMe5+jwRmud9fHRmsx2DfvLXJluzRNLD+cELS+th+aEvvqyiAtr15bdU2zC0uw929hibqHPaTfG
qlqEiNUIGwRH/YZMuQPC7Ma1rxRD+4evcqn2EJp+PaEvWakO+EhFzMQO6Nn5YJrTOSuKHMrSWT2w
tBd6kwh1A5j+vfX6Z56hMWDqMKKewcwjTVZhSURRuiwFgm6WRK2r+yMe4IsSOh9OFNrZPDTXRojT
DAo3qBRRUt4rQPokPs0YVlYrr+QM+iMCIkVtDa3wOqoxKSO4BMxuODlF8Ky7StPHHAHqRReYpzkg
chAFW7gtEgMNdL3NvVI8W850Nqo3AqJNUM94sWeQsdu8p9ntN2z8hmre+kNAj7E9+Iv+VBXixQjA
n7imsNbA0P115F1Z9UDYUzUOq1xY36MheqN80R0cI3+Tbo0cIIN1hCZ3KXjU3Fr6um4hgmjCHNeu
j0iRciiPMYzkDfbHTRFLlu8DlvKRzu3GRbA9FqQV+SXjDH/RQQYyPYCbjTZh77zRfNFoBt2d7ZsH
1++o4lhBv/O2rO4wn0+caB6i88ZO8kchxn5jl+W0m9AUQUZKBVOTo/x1nOfMiC42+s65Ne0hPOCN
7vd5dbLb8AB2CfSEm+8pIz76Vobjw3VxJQCMyqbqUg0m06Pj7BwVPdP8gYYXXSDpotL9iH6P712w
10p6/VgV4XPpiBdsLxIULZoix4ClAs0KYFhzLWq4NVo0wxbyUAdYKi7rcF9bebrudIqc0Ww2tStu
mI/PE1zF6Mae8zkAux91sFy7vW46RoYIqpNcaASJvM7z3l9Xg51cuvtuTG5d+iaMeGveD5wBBQK1
NSkK6Hk4F4Lbt4TFak2GfWHr5D4vqIOndfMgKace6yK7G1RxROhH8/yR0rt5QjwG8KBrrM2IlYkJ
IcY9b0+owSxIOqaN/341ztNTHCThVYGrNDFlzvYopkeFEV4rvScNhw4nEJwVUCWKGEutfPRvAqyj
67B22vVW26WxrbwKDmp/zHM4FnGZPk/pQoKavaMI/GgzZIRX5xQozKqYaNO1W0WeU9daBv7Niv3p
yOdc/BnYSyG+OweNmkQDJnXNo7BrLEcCU3vTNygFKMjYLWtx4t0LuAYwg/LkKldpuhWepwBw38+t
OEmcYCsJKXCNBaHdkgqztynVHVxmH1ZC/k7S7myQKlw3NuK6fsjuJ+qyR69Hp9ToVK6Khq5jXpH0
RLBvPQzjzUC1rW1r66ijhP1b7DL1aEC2uTj5hntfmUh+eBbNJ2RPjzPIrzhX2TpAnoMVA9Sj0sx5
Mftz9rWS2Qrnpdf6fLf8m1llj63PMjRFrbZhBfU4285tIkprl5sFE2Pixwezbm/6ZPQB0E0TOCLW
qTr4xpQtj+jsWRA0HDphT0eY7IAS0N0YARwAs7Ipi7fdOYuU7ArVLFJyq94ALMC2TfF0crgJG7ve
+6aJxyE++RMV6TQtbsMJXhWMvUfkrAGjMnjoguZccqOz2CD7HQMdjzeEHrbZbTBLW6ukdxB6dyeZ
tgJUzGCtkQgl+2Yuv/ldfOdKar1B5lN06cPzsow2qSuai4J+iRLFszlh3quTYI1rzToHwsHiATVZ
WfXkgSchGxmoWLselOLKHJyTnA217vFvbrJe+xAnkjuKpM6B1VzKLnRnx1m0mce4Yh7sWVtZzkoy
tVJxppSiBn2ikPTs67I+xg1G1XTyPDZYJ5yikPY9nPiOna3V2F2rijJh68UXVc9CKY+paZUjoTWe
f52kgzymNXuYChu03bkwTdSCugDMYyX1kyG9S3ucup2FXsHMpkNvkFDiRjfx8JDM3dfSxZQbaO7/
qkVo0JpYd5Y42/6i7JAPliZLf27ZM4ceVBkVt8EYG5u57Y7UsP2A3abW5NGbQ3dlQXQisH6SNhSp
qVegbhTM+TaR69mYICA3WHhttrQtG8+NjziSdcsqExwDAiFmLY9gp9A8d8P+Lgm84Ehl3GJV3DbQ
wYabSJApNfbeGuXeKq6CmzCr9o2PsXAsCeqRowH7gPm9aeCJu/AXpilLN+CZKDtGzSXJzttMygWS
wDIz9Z5z1yFPk3SzibszVg2R53GEismlr1nUZ31GRSNC2lpmzgXswaVsgTA8qi+YLtFxAUqv1QEF
8I2XFMHVqAjSrTp9X7LFNqzxHI2fc2jDkJBqog/muN+gDmNSn1HvtIpVuEtnwrbl9yp0qdQK+62+
8n2BKSLY1QYwJS0Ze4JWHMFG3Z5wWohcVU67IQZxHfVnZavlajTHVyo+A9k4TCJuG52PqTUf05DJ
B8NEtrQQv3QieEbWtY9MfM6eEsFuxKdPHsgXX0VnQ2I/+HJUB1WpU2SJZtMuxKaiMNjO0yqzyB7Y
tX6Q7ZRycY0gU2UPt60DfZo7S6EQ4HkJYAo0mO+A4kvH23VWsFVhE0Srfr70PUdcYKEhALygfegt
q3x82QQOxcY+TuUpoiF9bOr2muiwa8HZ3CQK3kojk43wl6UhX2PU1Zqp7b4ZByK+4zeD6jLb7xYL
TZe+9YKwe9+uuUZ2dShkKFa23z7TeB6Q97J1ySy0WVS6Bq+FjYdNRriUNcdZJlf9QNSCXTjbtu6N
3aC3dLkRHM66Y+3uriDrsiBzivtk5MHeVbG/UdzQSU5BPyfMzadbU7BG3uo+uVNlwE46Z3XtPszQ
bjrsIMc6HL/Ng9ZcfB6zX1IXF5oLTz4sfSKm2ZasZgxOLOpQ67ADLQ4zNRD3oJziuyR6jvZjDgNI
DYjP8q1w/DcWBjd9LUABRcx/aFG+UfaiYBUW1o2TztTFPCXPS54BPMCDVZojhc8J2miIOLEVUmuL
hcBKuc1tExMORc9tPlNB9k663Bk2BeTekFEfSZ1/wyLUH7Wl5F5W08ornIfcy9Qa4sHRBRfsxuIy
KarjZFGuTEmvn5DfDblWrzSbvtuhvCbLpwRHkD+Yqsw3Rul111k1tHsT1fbKsXiqw8HKGVb0cjQt
cG7TKxcJLqU9ReSHGlaJYF8VAnDbeHzg2VUX6cCGxDUcdP/osuLGrPYJaeITAnfQpo+xME8q0k/R
hOKVSnu29UolWGQFFDCZNq1wZwyyZXCnGNdQlC5r696yUCIW1xOsHBQK8W3qEIBJCO66HcCH0Cot
zIRqZsDOoNLDvcQi1U7HTCbfEeWt3UGcWRZj2YvepoZgWSZX0x5fo33Qd9TCPPUNwVV8MErx7pBe
spUaGyoGnjbsHlUaPRPpzgYFv8aKtCMii3I8EMPZXBS3ft6+I3umCoYXA0lmkVPutGijGzMWfptY
AJp/3NKrwjVhEdbqKLgoCU7/OfAQMBbPTmE8G+NDX1TJOirYVVu9sRDA5kNY12eRYk/cLZUzMjlS
lEf5MNK8NPpjRI5Ob3i4cGi2AoRgfoS6GCaYq8eeFTPb3NVMGHn5Xcr0PAX4hzU2TehQbxWhtK7f
Q/mgXKGW9GPTwJPBAo8MLyRBksDTuoXqHdCwiCFh5HHNfhXqZZTzZil28DkH1lpU9Z0yStaFcwBI
QQRbTOtXLBz6nZlcwt85+S3ZOrViTaHyicVAy8XCIAGhDeVHm6fHcMAHK6SxbSbzNkOXybmasl3T
UpBKaMbHBcV1tqJEiEUJjghARbGDh7IvlnoHETgILs/ygkaJh4uF9a+96gqX7fNY7+MpVnDjIKJG
aXgPE44eaGPrje+R/Nm1gsZ0CsQPINQQO2SS1kg4HJNFQAeGzlFVhmAEmQdle3Qis/1UWe4pD4aE
1DWLp2uFBSpQqLPwmCwO1Fv0tHhcKPDbhf2Ans+DL3KNvh5lclQSgZD6R2eZXpUyeGZGDmjTUt+g
3PRRVeXM/TaNPLhpQ4RKSDbojuOEsjM1/stgnvdMVHAi68xZG0A0SCyed0T/obVAJw1y9o3Vrb3x
xNzAsXmOO+tbAt9jI1rrKWFdiyUcTewcAjoKylVlTv15OOzYvOGOnTnRodUviS6e2ibRcN3F/lNc
nmaZnWQ7IaRdwI5UJ6m4op4omK8ZDefxkEPyKanTx5Qusr4DbVsrZ2+LTc1t6pktW8tMn0zkxojw
s72bMcl3OC5XMY67lYcxzWHFTl/ARfcQdQ+5VDTFllPXJSFOallcgaQLr8Qo37tMn1XoSPduIrND
7j6PBv1Te3Dk0anKSxcy5ZF3WnK+n6a+q+4QcPupjvZ1LCHtwUQllFZfwGFlQZim8baVxmPSeS4q
3PYtaugnMM+gmXPah2Rk85Dnjs9jl4EVFFez8Kk3V/lNSLhhnE3rgQXniQhx7Fr25NIeRWE6uPgd
rPpVoIxB6YDrOIb8EMeveSlBzvpBu5kERkIucgF7Ei4UYTSIK/V2KEhnNHL3a8qjGmHlgDJu2hu2
SG8T3EETyui9qaD+9Gm5bpmjd5T6n2JdeVQ03MsUlmDjDDyJIbpItgDadcZjbSQmEGFUEkHH/zOR
IcxuVHHByRsOILoq53aGfnTsIoaVlUe72XIplkfOZc4TaT+1PPNsthdZmuGWy65kVdZnSRbetBOA
Risi1bDKWf10xbs71fuWhVXUWXRfg9E+Q4p+FRSVux4besCUCjAROa2/Ei7916rphuuYRoTB+tIc
quiG1NiebE+wpE0rtjV2Ca4mk0zdXRpmDJN/xAd2Nra5t/MNQJPAZVC9qKg8FlF1AtLubks7q9Z2
ZYpjKM1voyGG+8gCrkZqk4QNcaJEU+3EwJw2rc14uM7kSGpUEZJVgAojaMRK5EDBmgFFh1g+dDTg
M0uNfI/iKNkoTyVYO+DDKQoQswt5n5myp7dKA2qpyw7RqafDvR3FuCJgpN8AoPMvo8Q4Oia62cgp
rinffEOBb6+nktmaLn23SyWSPjMQ10GICSuY5rOmkOlp2X9TUe/vTVYA54aUsC0E0qp0Squtsljw
ivS1JqGjI/En9O8NmjCbhGRTz1uiB5zu3YmRKy8pfHP/EkFyWLFW/gqry1SI28YXWlQA+8uv9H2I
2cnniZYTBkHvHwEdNrVzAaQidt0nSUrCkkswc/U47dfKmB41ySzM5LfAS1Z5R/LuEsqyhIYkPumH
tcl3ExuFImH5eckp+xFOtrxg+Z+hxms/pPa1fCzZQAAr9WVokSyK7CRvb7NyPIVkKi1o/1ouYrz8
1akurDR9cA3rZcmLWQIv5j7ieg40zKz3yl771viyQO6XH6NyuDKD4AdLn0346xLsghRkZQX66ke2
5kgiaNklV14MCpJUGHcgRyUcn4FTL8lNhTl9HzPzEQWWHbYXOYGjZl8/cZ/9+DDjeGdnIf4qse98
YMvcYsuflkiC1Ehel0AEaUdsZJwdwpaN7ftvs+NyIoDJ5+03Lzdg6CwG438Eiilgw1laXCyfvAuN
l6GyD+0QH5YclIIkGLsanplyIHEOCjAW70Ttd59a02HJDoAfdifGu+WFywfJiBdYXgZUbmW4+jay
5FWGeFL0wdNyIpfskDauvvV9cmmjZbXIQljyD3oLZQ5VeSBwUKoV3QB5I4hT+u+AtD7QF6ZP4gkZ
NCrmNHOsJYdBT9a+tNsfhcbQ+vHrjoiF5U/LxRr6YMOAoU2k39p2t3zKJT2nB1UF7w9SU7dZbq4l
WcPLylcvvokGXAuE1DTQgVYFqrCsTw5LBOISZrnkaDSmf3K7ajubZAAvgY44elcZVhzc2EsO0hJD
GmS0/MJhtaRBLFEOy/2yhEPhCELgI++W11nEmyy3Y6mdOxny8F4iPTShJFFenlUoTJYXBBCHWeSm
c/YQE4MS1RI02/RiIazBEn+7BOF1cNvulv8DIenHASkCUs38uvy4ZA8u9/+SZRptAy12IoErQuBK
S/j5El9aquNAaXIihyXwzBc7ts+yydyWFZFfSw4DJ4X1+UrEwx0oqI0Btj8g6AHX7FtVU3bCWapa
9y0S7DFtz3nySIRo/OqR1nZtQcmOoitwaC9Y51+VHN4bEkQC7qvZJvePgqHJf2vPfLWIN8vS7h2Q
06usOKFzTifSzC7dInjLe0hME2J6UkAIYb5RaMQtbb32S7xbNhukOdjnNTm/yxczAmQKpDrjOfoR
7jsdgh5nt+e8esRFsO99XWJkeyWoaPtH5WRsWcrrJSxzec0S8fRjDtMQJPtR0Jzlw/zxl//4+3/+
x9v4f8NvJYYjuLdF+/f/5Oe3sprICYz0hx//ftjebn/8i/95xZ9f//fHOGUUvMcvv3zVxd3u/uML
ls/xP0flff/5uTYv+uVPP2wLHevppvvWTLffCL7RPz4B32B55f/vH//y7cdR7qfq29/+eCu7Ah/R
7bcwLos//vmn4/vf/jDNH2foHydoOfw//3b5kvPP/quB1KLj4uXjP/n20uq//SEc+VflmIaBUMrx
HdeQHG349uNPrvwr9XLLdpXpg9/zDfXHX4ij0BH/zDL/6voK64FnIsF2LcXfaNb8+Jvj/NWAhce/
9TyDmGfp/fHf3/5P1+9/r+dfyPS6Lmm9t3/7gwNV/7jKy5fjjYii8Shd2fz+7eUWMhIvMv+Ptsj/
ooc+H+HGsRLexGTyYSuqxO1Pp+Of7/fz8Zfj/Kvjyz8fv0vqvssLdJwQP9QaVROSsSgW3PT/3vGt
D8efet1UngPeP+msV3ht/hVZF9j0fn1495OPz2X7+fQ4CYBul8bG1tDywUI2tfVoO6OQRTjXCpYb
Ag3P/tfvZRmfvNny+5+uRWtFZtM5ZXpMMjUGoDOxVFKrHT12OqScGuFTpSWJW3WEJ47VdRURZmD5
bf+k015RtDVcx5tAz5TYiPehxtshOfkJXVHq24DMq4ZSv6x0O+A4K8U9gmwPVGev5OnXX8H719/A
8f/8DXhUWND8uBpdLTGm1+uRFL29FdKdNalv+nM/brk8j79+N3O5yP/i5nKWj/HTCdNLHdTN5XzU
GkmXEtezQxZW3a0MwjPozOdUedwLp0kPXgNNx5YXo4sV5Nfv7nzy5sst89ObA3imkT2a0VYm7Uji
mst/gcFIjLhfYxa9bIR//UafDFFn+f1Pb5SaU22MRRNtLcRwcqWpHCggYoCSaXJHdPiVyJFn/frN
PvtWy+9/ejMQVfk0ZtjiLRJXNkbv0Dv3QveYFFO/+/fe4sOUo6wJ0jF8lyNU+bfQi+pTb6Xhgfgx
/+HX76A+G0rOh2nHNTn+jC36mCSZk187UZuyIqTqVtbe0QHKWdy2Zl7Tz7YSUVFZncOAvX2gJYux
lSrnoHuRDeVOZ2XTXEdkHRe+j8GoFl4Wr0U45p55zFqrV8iD+jl1FygBsqtyG04WG+jRhNoxrKd8
diyIsalT4V32mgGONwZgHZPXhgFW2XTOYgKcD3XF3iTCyWWl6PbAhjTqvE9a0b57eAtT2IXGEOLu
oIU9siyNiqoo3wfSOLArT02HdeI6T8JMKHg5PvfJrgy7EOZ3R2R4lUbjVpjtvDdFomgmirEYrujo
ujVtuDxiISfN1h2uitzRmaSojooEgo/R1Wpa1yi2SzLgvMUvWVbKj65IcfDlwVAUM6jRNC5uXopo
xNdOlFGrrtzUjTtl7npp3jTnVMM3c5/XX8pgClbG0o9MPE291R4Ao44BIJAdtfVhIBmgnox9CMQ6
v+HqtABWysjxb/mtuKRYVfQH5Y1uC5CwxCviGov2qlNN865ES25Aw05NHjrbsMKXGZQTeSJFjfgI
tVHbEhHFChqO4Vx31a4iWAb/R1x3CMs615z29pwMwSX1Nq/Zdh33xj7RQRyzq0uLYAaUnwbUssiA
tW6MBrz2VeToYhp3KpjY660YKbTbiI/ofOoCIoaplAWd05q7GYBst27CNJyPUeu4ebp3RogiLVbN
1M22aJUymvGj4qGofdtHASiQJl8EQssJ21INfiPbomF0vZuY7TtKhNCcJdAnOGI8B8rRDvx1Oys7
vJi7tKSzX5qYR6CwUUoEbOCm0q3g6oZmdAMTCCSO48ejd4Uha7ELdCINzmQ8RppqbNNkbB+MPg83
6HxNPFYxjmvxrD3mnYsEiOULd7KqduFUNfRFw06Vz4AXaudumow0uxH+QqRa+0GknZskw4l8jWHY
So+ZnhpqlcOStgsdua3B/U6NdVElAGwPxRTNlOIS4b+iHQAGjohdAmBta59OmZ5SVuMSrW1qBUa+
84U1FBdIuoE+rciYM6N865iVRQE8ECPC9aFASphnFTFLdmHOeDFthUYO6Ho6DgbJQlltOluUDoy+
vWtFuY3+ZpJJ8Yx9fMaqXE9E+CA6w1+uB7ewz6cIgSUi8zG4ys3eTF8oslUu5j16UYhRKNjL6vuE
+IIyLOv4adcHTo/tvyt8IKiGHgrnBc24WRzofmUPRC6584Z8chmcWqlV8AIzrcZ55khv+NpnLrBU
SH0Kf3hCm4d0LK+nsSTSirs5UMwfCIxke8AgNlFRdylp77pZGhhuakb+thviql5aAx0mmMqyqQpM
TEVrFYSIJwMJtAgFtl8h1PYmI7zCuVeFSIrn7pSzpEhXgY9FYhVYfUdrqoeSjj2uyXv1OI44P2GE
9H2ASQAnXYSS7DyYmVmqnT1hMPD2PrsalF7I4QgwQTWLVuZATNJgFBdl481Jep2j8oMiU2ZRlB6U
VKhyRFVrHyePyDUUM6otXg4hE8tgCXz10KIglmjhDa5PvbMKv0SKngPbQs3tj0VfLMqNsK2QHFqO
l2GPBg7YcJPJsC5uRmixnUftXAEvO4qpAHcDriMKwrueVB31KAPXIrwonfL43otjd3BWXmgsesuI
VlDKPn8kbGI1NNhAOC1zNcZcN7y7eyPpKrHzA7NOofvrJs+HjWX70XhuQCvG6JLiPADGg0uPaWFF
88qLR5LYxx5bfzn7XI+9V0lTPwPVGLtNTZJB8DJNJY27DOZfQOExDPOCGrK23ZsKHys9fpK4q91g
lG79RnWGCIeMzmfyZYjILLksZyvrLgQ9WmOXGzjWLnPTiqy1R3FZXGUSRGe4LlTiJftSUsqFopc0
rDcb7ogtUu00uQ7Y7js3RJFQf63SMQyPnlfTRcyibuywQUkXlmANP2VrIHCLTtq2Wiza1PrQIZUe
dprS5eEHcz8K8NuTH9DvjFKWHkNF+05wRsCkXdwyTwr7GauPPexCCy73PpQSuK3vl0PzUqPlqW7h
ouUWtNQuj8tDNNOUwBrttppQXgA7jnvT21XlnKUinF5NnEr90RJAj67gIDfYvB23cM+J60yaHRRj
gkkguJgjIdu03x/cgor5miio1KQrYdA5qR1zUtdmEAv/zhRjTTsNFmBeUuD3QwyrcYMv8CJV9Vge
BirCzb7KYj3cSEPkwPk15fyzPnan5nsa41E4BYVAxjgShKJvx7AawusW6Bj6mkxRUoWZnucllZA8
Bz+C4n0OI5DIAgAxjeihi8sroFCZOiEhmPUNBbjFKBZk+E59epI9Uu14p+ZsJI4yzZQ4A2Fg5hel
1xrPaWxn+U4RTLf0WHotaRUhrSy9d4/Rg0VDGH4w7aloW0h1vM4M8rVOlD8AuyD8B6MBIQCgXyNq
F+cJ7TdrPbfNhO+09rW74gkJSaFHxDHdm0ElXWdTwnZAk22HBmmZbT3FyBnisBQG0ooybgmxc6Nk
tLCRZGFpHVCGUvFHL8hyINyFvV+MPfJwW+rslqfOUiJxkCP3xn4cO6nDa4e1Bi0PGJs9XeAwMzAA
5oo0U3hgcqpWdB+SVm3MmL4Qy5iCPUfyxIrKCAACz0paX4ijnb1ul4OoMr+madgVXygpjs4hmsqx
PoyKqeEGi34VwentqBHA8NBB23XnISJh4y2k0ZUDigg16+40mxuWWBrvFdrusCzHoFu7BQCpHJRA
bflnRT5RoPFI8oT764eBmHCs2k1ZkwNtD/TgcSmmjq+KLzb+QEVcvW+mesnBClL6FKVMpvk+ieaw
fndYnkAVo++ijBecJSgWKe0hLwnoWQkrtkggQ7533ldmG+Q7aj4W0P9CZY1FYIYeSAtZVX4d+eSQ
SHiUxSocUYPgVZWSCtIGxlKALK+ccydD3cN0SXas7U1dhRIxalEr1kVcc5LNKrfYxBce9AMQY7lP
DN+Ymhb04b6NvfANzHBtjotIqqT7NnroKmpWEVG3LBQACpA/o2GguRhXaNp8TZy8MMOdNRrl+EVF
OCzC1dC1gxh3HeAKjQiNS4NadKwGnxNWTfjHvlBo41FIPlSk4mPj5LXAHKftWr9NcTaQnEVjw4fT
EbkpTBwsotj6zxyUa9m4RpomebktYfIgqEGFoB/l5GgPcl2JlHNlNo5Fa6zvSjf/Ptu2tzFdo9yU
04icfWNh2jJuuCv8cvH8RWH/ZCsNyQZDOUUgPkfVwKbBjttzm2HVKMzovpqlBnKBU1S8GqGXJG8E
mSJppNJi0S9dtU6VBy+lNl0c7WGggWSQHOz69oCwt4WLgdTHqTCRTQba9QIjpxVVlBh9h9zHEBuL
rzdjQw5phpucccgaK+zjGP4VQAvWLY4JcFGDTIyJBQ6qDNU9owWspzDmxQEUVK0aAUlxExGrGZvQ
TZo8bE04XeiNvyTspRx3pZ1SB0cMpEntbzJnDEjtWlSGubuVBY+wI+6uEqxGY9BNeSaQu56oOSM3
/4J2uKRoQUVzUdyHdpv6/UoTetaewa8JrKciGiOI3YCY8k0c+qG5lnJQVbVyppjpkLUytSoQHrKh
VQrfRXjx3m8yg9CZehrEqhWA4AaVS2I9/b419zw1etXvY/YH+LNtJE7yHpe2XmCrQxN6177GJMm2
TYRV+tyJ2FuKCHFiktbZhtJzH+m4+/qGvp6ROBuGIuLRdcWhxzeXZb61bvJgOod44dtPTWLRFxuH
oS3v41YYRPAmNjLnt3TQRXnDfTXAD5JN09CfoUwiHXYJXiEFTQTyge4KFWv3pi0mv7po6zDP3j1S
QYncc33hYk/iWRFn53AOQ60J1zTZi+Hs74EVrFj6zT0QoHRcQgr7WY6Q63BvvHfETLgNfWNWy0sW
dBNOeII7erhX+TzYdLFz4MztBZOkGIkD9xsHIYOPIOE6ndgTUJeWKRGQK7SqRns2hi0xLNspMeLF
vT1WTZFnaxnNaAKeAVXZpgAjymNk85tN/Cf1laXo81MlYqaxqXowpce+/gqucjYnDAerFgHtr4//
SWXS+VDaA95tEkSAecZoGTMsblZwon938M8KYR9KeTkBJ9lsG6R7C/L37NQEt21fgwy5LGNxxFd/
ZjXmb2qUS0X6X5XB7A9VN4PCeFE46OKEwkGgS/ukp/CpRiBrEBPKeqe4XZiDRcI4n9t4G6Ku/fU5
/KQ0ZX8owKHjbjDlcI0cMzmkozxUXslcjzHaTtL637tQ9odC25S4cdHDYDmWIbHEgX4sS/f468//
yT1gfyitZVM2p1PrzMdFWlhmIPX79Def+rNT86GQhu7G5ulMlYsWOIMOVsLEJu5GVs7Fv/fZl+/0
0/gYpkzoqRjnY8K8KXNi5lT3m0N/cvfaH6pnVZTxyJfN0hS4Gk1o8P1NXd1kJAd60zl4jd/cPZ/e
uB+GOL7AvJiMej6qDjwlyokEod1kfO276Wyi4VrhHNXWaRbvpLf8ZrR8UuC0Pwz7dhZJkmves9Uv
Y/acLLC84Te302fX/OOoR2nEbM95a4NtgScoexpr0geefn3BPzm6/DDMgzZJEEPyyR3CULN5lxcE
sdOr6ZAe/vodPhkOdJT+fEuZmQzHkM9vxyiT8RL3/15fQH4YwlQKogKoHA5sFxGLQhdFZgNZRwox
6NdK/K4Z9NkZWn7/05CwHB96BhslGOyK1dvlFLLJt9dG+u+NC/lhTFtzKryw0Mv9akHd8TYebRlE
vOfJRPRKTjXjd3P6JyNQfhjcOq17LJlc64SaFz5jWEhHv3yhUrOy6pM5/663sFyAf9FBkR9Gupfp
ko1dNxzzIQpWm0GRWjujGMCa6D7LgZ7Sr+8s85Pelvww1G3b9UadhiSQ5wVBq9RVjKSlfe3sWYMh
vyKdRyPT8i7634yWT8b50nD9+V6YxirBtOLVhyTVmKyamf0GhoidmQ3Rb4bLZ2/xYbjHggaUQ53m
OA+lcZo1S0bitP4fcee15LbOtelbmRvgX8zhcJRzq9XZJyy3vc2cM69+HkL9Wb39bW9XzcFMuYol
AAug1JZAYOENsN9zBBL+/e/2m1uov/zmOZTtuklgmhOuaD/CspsppAHZpZ/+fXzlNz959ZeffIQZ
upk1PQB1C1DbrO3CWpr1jtG/hGWjPkA3RVUa2e254gwd0nco3iidtVF7rXowU7m6cz0XLJVilH86
Bv3dR/5lrhjYGGhpmfpgtCT7kPp6tq7SMN+ntUdO998/9u/u8ctEwQFqmceTxYPWQbXB6LluvQWJ
xv/L/7Xptp/mIZgmKI/ofrftleQZqcYzDPM702qe//3d/+7/7JfJoYjZgLeyLiPmnknLPK3tJXnC
9g9/m99MouovU4KPsm0P5Q/bLHIhmKolq8iF2hKMJggU2I///hl+d5df5oPchh+iZF7HCUKHLBwG
32snHywANcm4xPrUXf37fX73t/plGgj5/uiwk1uw7Mq3piVvJFeJ9If/59/MnuL08dP/c4+dEFtP
qdnqKbmtEYkcpE7wRmuhhGrY1P/7RxCPl3+YpJVfJgHdKyyYIANUC39oy3NTkT9IF745mMNErXVg
CeY49xn6rAg63YJBXkZQjxIbfnUPtVRDEwUNYnwQ5xyQK0q4Cnu7KyK8TFvOFvcN54GheYz9TMP/
WHU91Ir8AZH2Q+K2FZ68adrfVUYGjHTRwojHBpxjpgCJbtcfO6SlmkQ1ox/ZGHjdK9lbH3yBbSeZ
h5JZVyhIjs3zXOmB6NXkpLR55chyLh9KC+hEwPSRVefURHjL/dMf7DcPG+WXSQ1Fm4rdrO5tk0iH
wRViPCtN+Q9ykOVCl+Iac/F4NiQdiSsNOxR1W6LdivfnoS0A88NKBcTWn0nFPSfTjwDP95MWAMtF
YAa1hC+lHx7Abd9pPpMxz+TvUal+wYSX9QCHEr6bLpo0bv+wYFWmH94//ff/OiHCWGyhX/nbuARi
N3IcR/6kwN8pD3hm9gfE6rIlpEFOU2x9k4Xxwodi3Ifg8y23+sO7+M1XXZl+x5++6kmsBAri9v42
igpIgYOJfpoBidSoThpiDIY3rv/92/7bj/vL5Km3xgg4ko+b5z6qWUF1Aiz1kpXJvB9gkUA0QVTY
4NjVu8NzdEkS9phm2pqM1h9+1b97Jor6T5914HAlNErZ37L1fMqLdEdyCBiiuo9lLFK7s6Y3s9K/
Q2A7QZwoV8n4xdamiM2vf/gT/O77+8sUrNUYhPStwZ8gbJbkfDa4T+JgJW1QVz3XDQR4NFfXOrlJ
R3oQ9/x/BOz7/4nbm+B3YPA+A/A0RXP4ogJs/A1s72HC0v2v/538VQbf+M+5AgEnQNxHzw/0nqb/
D1lwR+VoTtYVBzO2n+g9W/kfTabFljnTk0H68uD5QO8p6v8Ypkq44bDzAGBOr0/gPUVVTN0E2afI
msHv6T9v8nz9zV/Rlv8M3oOT+Le5wdR1OC9AvfTpmNkEDP3Lz1N2LNfHoNfEHoApHyQNmgoAWo5d
plQHOdyJmtslQs/heCtKalkd1HAnqtGNq4IxuOhhZtx12IOg8KAPr5WJshx2185a88rhNTTtQ2ao
/oMIkzIFGPpU7yaVNiuA2mLGMUgQX+DpAA22vWUBSXBlSCCFeew7B3ZOX3zPgWIfqyF2rk5690+x
UDndfY2BsOtyFD7ZHfWldMhtyX+ZLFRWfRQM26bOsgvo908RYEWDF9+rnY83w1mFjYVxXxjHOl5V
o477RVhIKz5a/Zr1CTTBInjP9M6dh4kSHU2QQHelE0szr7H8d7Tp7gKWKk+kdsdNnYS/7xlWyP7r
nHrMcc1eGUhTf0fK+pusmOUTDuO4fOFPvtOR74THpqGPFzvNl4TQzk3M73INTdipP0JVCXUGcnhm
dEyC+i/0rWoSofXGLnL9hCiXdkJYGa47zxGbIz61mZS6tJM5NYuYsdZIsPvtRtQrsLBOmNxJ6oxj
G202ZE4tPeAbnV/A6KtzJemrdZNYaBmm0eRjapRn1PKqS+t3yS6xERMTxQK2wSWuYMF2pf65B5ji
/NykHANZc6fO0bYOMT+bLtDBfLDNZbKse1x0RV05vbKmBnR+PhpShE+M2a1Sn+x2Qz9X9lU23qcW
R9AIaOILwxbhQfbV96gqg/c2C4uZg330fQ+ECT4be/Ncsf13XTugVOB+yRT/o2MbSwnEaOtdtLOj
+ujoSw1kPV3xV5USsMuZvsyj1E2KLO24w/+nf42lB44csxfcVJDwmKL0Kar/GTVygI1T09CtnNHo
z2ECjq7wfdTipqK4qHZXHQ3sWNFnHq5V1/qkQlqpKHax237Ui+4gUL3FLTbk9yW6V3nfr5sU9XtP
7SpkH7lUmMpsVMf8Sxiawgmr7q7Wpv+pF1Ei/u/1IjTMiz8turHC/Pu8ZOqao+lMpnh3QVXg39+X
DdFQJ1FZKCEaMi1resyLsW72Kxe9trx94eAhXekR3q2Jp7Uvic4ZigXb8ShaAzhBMNr1p6azpDtk
Zt9ENWcTzsbpa3URyfhLhbZe7b1cmgGencSSeYUUlPXxSjetezApk405HXw9MJdRg1WkuDSVlczU
MAx3sP0+6kiicgju6Xe1UVDldtFeUbO5aeSv3WDlb6ONWKDRp9LG6vLirSwfEmvwXiPACzvNiOHd
dTv+W8L+GNhxg86+Vi0Q0giY5ZSQZzkYrQhhJdyCeIX+qHd9Jeow7QhgqrUhNFjfWoxljTZ5qHmn
roD8H/RG8s0ClISW/HuhuuWiHP3gKALMBt91XX00NKSiFI/8YIk3xV5c3FF398rAb3kW+HWwax1t
iVx4+5C3TBrQB1G28Jv2oRkVOEPjCMYKZB+CEEq19UaruJM8WvM+xtkkdbOla/kES/Z4LhHMvcb+
MlSpj+pSBQK3N0x9BE5gpxfFKVhix37ynKfhMGtNtfuSGM0TLPP8rxxt5LBPMyAN9b5qjABKKVJ5
OJaE3yo5IP0lpf2rA65nhoUpXFE8msVFBamzY/vyLEoxJ8mcfxTD1oCdl2ZuxCmrjqwBtO6nIEeH
dbDN7mRGmbSx+XNuuyFKT+Wk0Ky62k6f7M1aO/q4DB2usFlgu/NrQ69xtiFeoji2pn+098N6gJ/G
JTFaIIe9ukGHMzaRpfYxPozZpU2NWp+/GqhtbEUJc6XhNAm1LCsHia+saTNjPfWH+adu0hRFNVmt
pBXC2b5ONg7RhQECcJU32hsMurs48fQfQ1HPVSnXvmFlCCoKrcxH5vUzGljmDpMOpOIAsqywsbKw
whksrHC4iFeoP0pbKQoQh3MAR/+MEK9EnegPnw1l1amX68nZH3YRqvH3fYTJykdVVFs3NIBCQEMs
1kaf9xNFTApmaIZ4ZxdVPes5/T2Ki2Z68lwycE3zsvKjTjSIoi+TYa06xWwvnJc+iRWHOZqLvFHK
p0xNzWPrchoi2xHM3EG7kLhKcXwI410tTUe5oIdYpgzJt7Tutp3hSi89qN0l3/TGj4oXPWGpwowe
BKO8SzjCWTi+B/TW75oDz2AVShGc7ArC0AUtdvaFRtq+o43yytM+fQQT5eIHpuBMaUv2S5Yr67GN
WC8FhbF0mrw8hqrzUg++/yiDeHjUo2jVVqV6FqW2sNR5gvHQphURBVr43mTaKzpg/JGejQRfhPbR
d0rHdqBVo+wVx0mF0AACPZUVPuXhaF98I5inSAQ9iaoyfpVrCRe2qQZ93J3cy/VZNGUGxhpVWh1F
25jX9ozTKWUHCSx8AgERLyQc+TaiVS86YymjCxl14Srw2CBbk8sZDAXv4yUr1Pba0nh9dlLSUzHW
pr5xQgOGaVmN8zDAHTiteyzDJkNmcRl1DVn5pHm71XcsRtfIskwWpYlyEC7rdYQNgyJFysqdXNZV
LcUrRW6M9KAN5qVUC/8k5mssrY2tLCPqLSZ4Ma1jj4dBMiaai9vMH3FWCfdcMjdFkn01jRF30s5A
ExehVPZy30fQQtBzE/s+kcaKk82220Tml9KZHH/6gJyY2iBSY/AHPxmJ3O/jpkIWEUDBi8n7k5DC
+J776TeXZ8ZjUPKUk5USz9iwTO0t4Lz31rGzDdjTx8JqtRfVAeCYp0gdSSjZv8R+C4A2z/NVW1ov
OfaSPJLwpNQsL39pXJQhkCG/oCSiP3jA9kQ1RvZYcks/mMotGGuD9arj21kHnvFDQQ2lNSvYmdB+
Z4ln4a8yoS+K3nlUmhHcpInNXDH53OrgrT/+P0VL7uAZyjcR3jwz5TqfthS3SzRtM0Qx1GUk0tNw
30UFD7ipHsFkHBtYDK9SvXrvTLv5OkTFe1qVLbii6l3KmubvL/47Ji0G/07CEQJKu9lJaGsc0c5d
ZD2ElcbusD8QOxaZ/5BFFPEVG0y1V7eOEo6bNNHhAc87yx15SgclDi+SvJJxXx5MIGhZ6ylvQQX+
qfQwniXpFTxGbnNw6kF+k4bM48nr1htRbOWjxMe/j1mI7/vCqnelUSLAMQTVUh6SdaUaLFkinK0/
7UU/tnmfOVPKtK/8lPKZZkn8J1g76ShI2yoz5t9nyVAdWuCgtr/rhz7aJZ3Lk9PX8WO3FclmmtT0
bgG+EWSI3IdzF934V+Au7Ayk8a8mxJK5CNw3zAhIcI9jdycj+bTV3cJeJ6mr36c8X3FG6Ox3BaVa
0Wl0jXcFqbNnO0JGHbyigsip6eyzxIAY3xpHsIbRhZRjeNn0XRBeX9aKK+9Q/Q9AmNES9aNzDzDO
R2X7O0aMHPJ632V1QHFdAl5uYFyKLoVp6Tir1TMwg0+KJlUXFPPrC/o5+AFJeFCKugz0+9mP8b8a
rVULDvWi+bKKgrC9kgxDusfVOzxHUF5hpLJeB68+Ny0M6EFiOS9aslQLe2OhdoAfFt6c+aCvyl4q
d2bXx3e5y3JN80F0KZJn6BvNrtpNb6SbKLWzH6TZNnAisx9ylG86N/MfjdxHS1pz5MemNu973Rm/
duwcmbST7sSOSz4ZKkLNctyOX1PLudCxedRwTAdvFKkbq7KrNdJawGrMvD/qhtQdx6JchZxyHzB6
HNd2M6LAgCj6SS7Qvk7kQnpRAu8RmSz47nzmO/bRKynz4KlKEsztsFaYqpDTR5DanDaaHNzgpVOp
1WOD6vMqt6t0N6jN0x++lxq+Af/9zdRJbFj4Fhv6f38z0aobEhtYL0tER90jPG3kgI+jZ2+MtRN7
gX4LOBGfsml6S3kezvkBpzsxvZFl3tWFYV9shKTvR105iahbJxE1yLjgiU55a3nbrGhktJmcNPWR
mu9Z0EDLmGk6K7Gws6wjWkYWSKYKCY0Y389tosbna1G0ZCUknZnoQ0YDk0xRFk1oY9UHBdQZK+8H
PBKiF/Txu2XvqNFBx0/8iNYawsYZORC/MA5e01jfDaO+hupx2y3B1n4O9Xo8JkUGxBjlFBDjz4nq
+tJqH2oviA5Khv3mNVcjpjE1L4K1pZBcNMvoa43H+b5FquhiGsNwCh3MXaeSuNSena1MZ+wWSdN/
1GlO8hUdFmUvquy/dRpZDG6dKK9n2Gv6G9lCzKZM9fJeVsLq3jMDf0OuA+mckHNgDuj/UxbNw88Y
0S9O2/Yj5tM4OBMi/i7LB9vynrW69R/cpuevEo3uvIzxjO4H9wmfRv8BKT6EDqRQRpcnxHFDHh3y
mzz2DLt/iD3Tx9O4MB9AHa7E9yKLLXvXsgVCV46omrnhnzop4Go3jdIgjNlHPEn1sVafhnFo2Owg
uCRpnvqU9GaHpmeAVvzU6toqK4MCnzFRTBRsGmtg2ddgO3DUJfBq5drakttfRrk0XIsSMnTL2FU6
zNMYyseoAjb9iPeH4bizKtDcDeL00WRLlyy7wpHvU6OX74chVOap4XtrURQNXZyiYiu30VbUiQsM
0GcZRev98LMravyYVIcaGhWYX8u9Jx9vl3wsZMiNGkK9Jjp+okH1EINV0bvKQ7Qr5Zg9RIt+Nc4z
VvSQxH10cgLnqFoJy/uM5QzYsD4j5Uxwn0YjTu3Vq4gVF8NpSixt9GFXThHKmGmLKKjdnRlp6NrC
+vw2bkbTcb/h21zjtyaPd6OC80qHjsNKSYv4xY37OxERm9YX17bDJwCP4Voi9bJ1NcwvkDA0EN5l
DE482LI7zdcEl4FFzSc76oHU4CiDaih4z/GtwXiIx4f0rS5LhNE6z7nwuKlhL6v+plVaxOKVMb6O
JsXqprI159Vv62xp+rF3QGE1O4WIJCzG1I7eO/8vcd8AJDm6aaN5lkEob5MwNVYRPiBPMFJeRITW
ahf+lt2zO1jYJWlBLax6z1hLIkReoBEeZbG5hQ5j7vQSIo3f+HIyT0M1nMdK24NgS5QLs4lxzkYZ
5SRLvogLwtrZimejvLjVaW5wVAy8mCFTKJewysxdjofItZcYSMaSBaVlrd+IXr7nGmeWPNgZcpdS
cdw5Qn3j0pWi7ORmLRrOeRfPeyD0p3a6iAbxysDYc5kxvcwdTAJwu5i6QF/MTqoXfrSIwFvntk6h
t+UJko+hbDxINQpzccwKTSZP94Br9XBXkJ4VjVgaGQ/VML6PeKUcRFWkZSjSjehodpVn3uJFb1H1
r/GF3g53MQA4ES9G7BP1Or6o8nx4cUY1zJER5N4YzqLcx7OknYqIZivbIYE+KVpFHabOUezmD6Km
bmJE96d4z8WW8BYfeYE+wzfR3ogpNFHccOlHJfLnYmYEU/pRlli034uY39aZZhcsr7PuLeY2M0MH
/BhLzMRj35AJV+M3d3LRcGp/2PSh3D70Nc+KIvQCfLjTFpk+D6WLMD2nveWdxikCmXtj5djhsBCN
DkrzF0X7LtpEHzGineQDtugMMSiluvcTGK8iRNxlGtHTY/8kIuwOFyHOCTb5lAzWYZLsCyd8FyVx
MY2iXWSRjhHpFCEuXRZv+iBTT0Ek1xcQ4//YyVWMfGEN1Vqbkr/VlCUWF6VI3tI0Hba3KmOK4Dj8
1/oMN4e7vvY/1YvBfsZXrttvLcUfkCz77zFElejw9zFKyXL3kmK85Vn5vZO86ntkyuQOeu8taVVp
geaWeqgBcx+NwNEX+dj1b1btIk3Zl98ruF5sKvP6se27ZM3B4bDFSVM7l2WLdN0UknxF8dP/rmB2
zdqnLND4ke0tfh/uykF99nG6rQjEX/PX25ro3Ry16bYmoshvesjhy/QOSc7yvO2Uj9sOXjOg0JTh
FhI71VIy9Scjz4dXWR+QUXNla4Us6PDa2dlzJqvFpLZM4mRQn0R1aZfOKjHxDHV4tL8aQ/JPUTwl
PqLE0FhKPfdJWdyryVDfl7n8lOHwsgvG2ph3Q5pubNwel8C1shc4BKgZw0vh/zjNX0atJa2jlWfT
ad2nIX/GJCN/qVUpPiUhHqQiyIrbdMNqDbuqqVUMgY77xxCBNzwV0xCygX0wBsHxQQOfoI6xAbop
1Z6m0hC5xoNCTvKpgxcl2n6WfDJ9t8g/9vs5pujXY7q4GjyvnNt5RjJvhAwQyk24DiOj3JstvDV/
5DRA6VrjvjeTfk7+MHpr6uYxaNChnGGn02UZpCrs6F5Ut2lefxmIQ6mPgTAHNtDExY4YJENPrtXy
LxpMhBlMxNJVHxTdsZAbhIMdNaG6vRY7Td2EmtrM4eHbD3qf5BfUqGYNqeNyLnonuefu3Kl1Ovta
Jz4+16KvbEbyme85Sj28B3Av2Y8Y+d+DiM065PXqoEGiabpt0ob+XZu0h2ss2nuPhhapR9Fo5LAZ
fPYgSMdlsMj0Tl53XnDXlv34I0ENc8hgzMMa43tc9vxR1Cg/sMQy3nEgwktNVfpXjfP6uZqzOVMh
yS347Yb3cKqiFd9V56hIJbs5/On27B0U1JNr1CGhEB0DM2pXcZUM574vetZtkM0s08r3SdcepDYx
185UstHNxMFheikubMoBpA1x9lHpqxi4zUWT6H2LRMe5n8kciGE1Oo0RMCUsSgef3n+KHjiF3IvB
byP8170lvd5kFXsYHOpaRZcfxGW0UYVw9EzfVnakYGPsD9ssxN1Ebir5QdTVDYQh2F0X0cHVw2Dh
+86wrqdBMJP3DrVi/xDxIsJIur0mJ/6dqKrZhywDTICWopi4o3FSO/UgQkVVpNvI2LUpwzCgjknd
OsUMYCEihgGmZohDSYkgYjEftAAp5+ntGm2DCYjtPOURdqBpoz1lZZHsYGmGS8Xyhi+GlGyr0tee
LGdIdk4voTw47SjcPt42U72Irz3MW4y+DB8Q9D+YWuVO2fZt4A7ZUVzYRkBgny63IiodBaw1HG+h
202sXD3Jr80iRm99MBeRcSfqURdoNomevcGhk3eOn7+agyWfJT1RzlbVyecGcSlSlulJVIlGTcMj
kDPDEMq/OqL4mVX+RgMuNBM9RMxEtkT084GnHr9NUdXXbTBTNfSbRFHE+qlhLRv8aBeiTlzUNK4O
TmLtr6OLOiT9DlUoFQfxLlrWe9g7Tqdieqzec8YsrfXWDMii2ySK9SjXlsoA+1U0h0VPzJg7ZIMy
ZXWriy00S7siDLeiLp7ixi591CeLVKVC+X0+Nuy8LCW7i2xbnSa5+ux7X8Nq7LYWlvRzlAf1uzBD
sTfsqvo9TbMDrND+uZEDZQ0BwN8YhmI98Wi6mxjo7z1MYL6uanF2Q9fZFwauWqJnXYLkHdEhGDBn
KJMeGftyyO4Le6L8Tz3VSHvkvMt4ZA2vbOSiDNaQweUXJ8g3IkCzcFhppF0xJVnRBbO5BiH5BZwX
GwQapcYhMxQBq8JSBUHvqZLTJHeD0yRoyNHd4ycOodkgP7rHk9ndi0px0THDnVdlOeAjNsXcmpMM
JWxXHeW1CuF/D/msm+UGR2COG0qHKMOitq7GdjrVQOwtVr6YQ9I+gV6s7zBnuNenUoIH8TnK7Z3o
iNl1dHFYtot+KvmthxFHCdEW+W3whFUwpHkby9PiPgnHbFcVUb2FGRRenMzZY0kmH0XJy7XxZI3l
WpQAAESXKKmCjdRo8VxGOhqrlZGta4f32tpKmvAiAjmsP1Q59oXXfIdW+c3W13zkxSts7GVAqs+j
GQ5r2zDrpSh2NTbk2MgNG1HsB2eY4YY9HkSxHeyD38rNfQ1u4Tkkgcy5/XOQq8Z5CPOziLFUzT8A
hjFmZY5OrKlaCAigl41YDbdrNSQ+ujyV1qJY562NjZhm4qVIqxkZ94oKtE+UdBjhXRk+SwpbeS24
gOjnS545iAn7ZrJF8TrGBYVi5mM1ChK/WImiGekZ6iieD22oGJ4jv5Sx5kmKg2hF+e0BTnXMnEDj
iHVu3ibDI4w89iB4J4sgX3bbu6AB1zbY0TqFWwwrVcUnO6+so9rW+E1z6ilKcqKS1KodnytMvnEe
jJG9MKboa6XoKPpYw49PVTYs7DlOKeVeq2SI1QrrSZjpxXGw7BFlpqH4GgBrSRvJfBx01ktu4ClL
Ua+qj2VuOm+FzUJOCpxs0zdx9RI6Mdrq9HNdd1iEUdLuh8QbLrBpvyFPVX7NS2wYOqnM7pSoK07+
WIDamzroTvasp6P8YGeKsos52LreqFTree7F46vOcmXpo59Zmp22YKavHowmLS6Dcm9MBVGTQnGf
j8h9rUWxRXDkGLSkg39GtHgPzkr2d/sgkKoHGUOoTRAnIDVQAs5ZhJULgCPa+dqjxvAFDiBn6lNw
jO7zWcFXwRSxo8+qHJ9x/pen4b2yHfdI7EDcFs1Wj1FnE5VH0drFTGJGB9I1cL3yri5CnGEcf+WW
VfqKNR6pBAOLHwPK8avXwcE2BiCUohhmm0RJ6hcjk9xDiHzUTHRqQEMtByTGNiIKTfN9kafBA7ZP
/Znf+5uH+9cr2TCskRJcVEQUHNaQ+axP7lq5Qy6Y/XDx3qhSDRvGLR97XWfXHwxffJ4oi7bJUbHl
/FXUmyhZ7iMNRQIba9C5VQ3quVWdBN91C3Rla9qXttQ4celb87vqPvRdWn0zJPbISZJ+hMZloK+d
IYovcRsXFQRdEMbSg2/yCKoSC/81bDxAObgIiOfBEt6z9WgjaLEbq86bi1ZEL5NTpozPolGNa+fi
F+i4Tj296QLimKSaJN9XIabPrFrwcBk68xApMGMztUI63muLhajTchNjxqk1tBLzEMc5SAJFclZy
xI8Zj9P/NP99hFt9hu8KUO6/x4lhCnjGkuPzPUOn4BBnUXpIp4soktiVZk6ZI6c3tYoGESKKv63L
8L1HAaTa3cKQPfgY85/qUJuZtRr/sSgo90dFhiicoN7xomVOsjEq/sRtr4QvoYo0tcP53Fa0Sk33
FxI/9kk0mtE5DivvuahiHaWe5CJqEd1U0Xkgsye6mFIZroomlVaiNa8icHEj0td64vBzRnfurq/y
YhWh8zuPiyGzZqIyQUUZF+VMX1e9nX5UInAFpRhc7zUwlZHkwoz8zdY64+5a59QFAAC7VVHGHjk8
90N71rVOtLexydzHrfxxqSSWdzPDrbheX8dej8KbCBvTqtkU+ogBzC1K9AVsJC0CGT66W/b2sdKw
Q7PBFUcyqb9rnd9b9rGwy3zlmAWo4yLGF4RDBbzlRJcxXDhpqu9/7VJ5QFAC+PpzZAp4+vZo+Dty
4ehzKQrtnSUhhr1s/MreddPF8hAmTfGEXzolvyh8EEqeOaWCMcPULPrcov+pzkvR1ZiS4utysJWl
DfJkWY8uaTyMoh77FEnpFhHNi0lm8Vih4SRK4tI1qjL9CP1lkjacIkxhv+kUeMjLzm8drndIKu8R
SjsYN9wXcHdeW15B/lSLC3yLGwfjAFGWwiE5JlK6iRtPP4sLeA39rA04Fyq+c1CjcoZd9AsylfkC
+1nzJC5+7ZinsArzYwcmpnPHFs37qRX0oAs0zAdPWmYmrnnEiYZQtaWtbvb3osTTyzw5FlqEpHSj
L63uemyOqBO9xKsyHsnEdAVeZFMDgl3ZcUDtXGuN/iIX8nvYt/IezZfhEkjRcPT0/CTaWKMNl04b
7UUwJg4Zfi9L5k0Wr2Qsmu5EiG3V0Y6UBxZcU7CoM2FxzrNKajeiiOngcG9q13hRkzhRxnIp4xBf
DDmqPb7vurwXrXBNPr0HvSyKre2hv18Usobgyn8uycAXCPM6eWGlCrhZ0ZLbfMVX4qWPfNs13PBL
bZ8nrb/TOAq/jXDtl1novCiwHpFwD5RDXevyoe05wTTdzFhhfAhYTLT0WvnRLIrVFN1PgX4cGKtb
ZxF3K976ilGb0tKvwbdRxKtbUR2tBhkPJDo4aZXUtDtLUjBe9DQMtlhHm5gbIJGGnUMG28NQja1q
NeOllvzuDtc7fDhNWhVMPpY1ar9L0fk6QmPvXbQ8T6LUWLFHOjMOOGdleDFIG6Dh77koFYq6tIyD
S8cJ83QDUTPKTrEmyYBz689OXhV91QwVtsRUxQ907zoK7AHWr08Dv9xlnfOzKbpce/IR2uM0qvso
itZbUbSK4GoK5uH7OfjWF2Onj6GuwVLg7XRUlABG2uGBfEl4yK0hPEwg5JUdx19F6VZ/K4oOonir
M4vW2QLpWvxSH6u9vSe7oYKZQDHu511uPUvE81Sl1Xe+hLjLp5Bfu4jboiv14EbFuA5F9O1u1/Jg
klmfiVoAlhhd25a/vN3rFi4Gw+XlsQ5ieRd1Oe4MuYGxupqbJytE3NlpvfZ9wK/D6ZLviYeRqYGT
7r1rBcUWQ6Fi7RpB/Zin2g9b9pPvYWtt0anRX4uwTpYcA6WHMWz1YySxstSVyfKYs3i1aQD9JaZe
vEd9nq8HF8O4xMnfokrvlppnWBtRtNw3JM6Ml64K1V1nIvxfgpZ9S3Q5n1mNU95xRmHc/+yNsM/n
3mZ37Q08v0EAutOK9xoZOwTGwkUbJxLUfSnfNCYWuElVZyd+Gjz1nMJ7RqsESI0ZtH9hDiDghEZl
PidKHb02Dv4caWB/9A45wwFPo330Tl1Hwiq9mcwviTP8VtqEOjjjqEhQ57Dt++sl1LKdp5JHvNWB
e8lWY+IVn+Iw2kWfRDLGtSvhtQCeynwEd+gfygQnL3XSjsO1yQPMWLvtwfWy7sCp/9qRDHUrSkaY
0mqJ6zWyxp1zCeKrv/YRHX257wD2/GcI8eoajT7empzhsL0WrwNB6u4O15cymktLNKPaj/dxrdVY
0KYL8QZKv98oZtdsb8NfW68D+ohLLKOSxISIvla6zsiCXFSIW10HkiP25UqxVVIgKavrBxMtHUpp
y9qQ4eT9/BzXoOtwVWtufdtKtp/e1qePGNWNtDRM9I7EaKLl81sUFR7Huq4ahDxN+Owi8PougXH2
6ULjgGmF812O7URirYYwTAEJs+izpiVbV5ChQOGy7RLzWiOq5VFRN9Ph6kwUb/GsWgOe4wX0b2RU
rWszbNwLzy91J4LFxU505ZihfewbXhovXSVr1tGIgJwYypyAeigI6RhntVK9uvUTzZFpblBoSg+3
myNH5B/s3tyyjTDurvcuipYVHiBtZLD4KLfgyscUV4UKv77ViVeTwqBaB/bxOsCgqN0Or9IHMegt
FgxatmStF7PO5G63T69zZMzzmn3pp0+v32uGLn+6fZyUIVtGMt6/dCdRUyyQug74Wk5/FUnWn7xx
yK5/N3EbP8bDFOYIj+ooW4Kibc4Z/JpliyQW57GcudZ1E56wiq3Wkal4RyUOkk0ghdK+CWG95Ynp
7roGJxEvH70dktL2jsdNuB0iw97HkptuWqTODl1l1eve7/1TCLl2pcZafOfrtrscx7A6A4rJAdaq
432BUyzeS4lzyfqGSQNJzMeEI6K5OfjyEyf1HGAbOsfruFHyJfX7V6iGU1qu8r94avHDDpvgISu7
H2WcHnVJUf9KCmOnqrLF2VouIUBr9Hc1PntbvGEkDiic/h5zA/6bbKN5B9Y6h7ylIMZeA4ULDJzL
DIwUo+7iOmZyHKWk3Md4IK8qJKoeR7fCV2eKJx/Es/2vAWzITCEx/n84O68muXElC/8iRtCb1/Le
tG+9MKQeid57/vr9iJKm+vbM3djYFwYBJExZApknz3kk/jCSL9QEe2C/YLdgB0UuNoxf/Tp9FV1S
Bal1lNt+GEGWowUVp9e865NN48UxXoTROhM1hQV9cLJvXVRtxYsxSuekhp35Vippuai9RD91TcSG
rJSROVCLBoUEhNpghho/EA1icXwzRzmIH8nX/dkFqvGcRUiEplXdHsy09Q8BTJRL/sOT586EJVDM
0pdXUkTzv9ArVGdF3kgPmkIYSlda8AvgHeElQhbOyLr4TW2cq3g5icrnm7nONz12UMZym+pSKLGx
GVAf2bQlDgIPmuO5oSn5uwZcEJfYcGjquj9EiH6yNZxuxUXytP6QVllwKIrVvUbcodXZH4Bo/+kg
RtGdNsH9BVGvsBF1NngxyDC0QiFWGPUojtNRNEM0Ga0UFUYrUfw6e+MlMumTkHzCFLlTrfbz5f9Z
d+/WWjGkfqEZzTMysdcFsU3YsdLwFBIdPw25E9zumiIe9o5fLu9V4q6bLMSdYrqLXi2UvaWUHUDk
zFlCq5zv7pdat38X5awCDncvCxt+5VSKW0PRoUU0g31mO+olVKIIpFmbfWsriVifm7qHNqmUB+j4
XiKJryPR62whR27BTtXSnirN3k84o28V/+pLNKitLTrMzksH2P5WH0pIy6kQHwP0bYngdul7Bk3k
1Acyz2ptNVa6FkVjeGzJwXrLwkzZlEpG+vlkZXgg56pBfkmT2t9BoI1DqFayS+plNWqGsvRQhTBd
E9UePwwdDsOut16DEo16PWa75MpRdpHMaopkYOGayoyQUvzdjIdxMQ6udUiUWD9CyhktRhb7w5H2
uM2GD/BODWhKOztLg9zu+7JollnqBu9OHq0Hu3nkl6CfwszInhwdiRhbenKK3HtOO9gmu7i91n6H
bFqkfM+VXDmKNllppVmnpNVO2A+w3ZCd06DaNPWM7R5VzAjZoVtrjw9+kNBnDqbBB6XoD4ODLlhO
ioJGbiH5bl58KSq8C5OBjp7Ml6VY3SpH1e4q2uV++O9LAZj+eylisriVgMA2evZpKVZNrroYKQxg
rRVL+V0ERAlg7bYMuACuY2ola8OIu5VWJe3VA4c/l7sqeM09UEkpf1QfHSfDSoG/A4LLFhUoy/jZ
F9Ubf9Lhu6EN6dwlbvTIuXBYkgsXn1x1UDeT0MEWzmXlgL+nW6EI1FxdOH6BOBvBqy4hepy4RveW
axokWpbx1AYK50ALt7Yomq7qslm29xW5B+0cKaNB08sn0Rb08SVBQOYc8b/1pFv1i0pIlry6ER5t
E6XsKfcLyl/pqngFhOldmO5gQanmWtqZm7AHExdC/jfvJMsn/uKGB7ba8F/C0PPMPoDcO7hmRaMf
aeEjeva3NmEgV1D1E3N7EKWRpKmxt7KbuQN57ywn3n8Qjb6rbgE94nOXzGM4DN5Vt9RwdgNPctpE
/buwjnaK3JY2QSilFHCAGx2cHN3nhnDkqtTk6JDkZXQQDf9W7BuzhwE3Yw9y7/IPw/JpCOAIRehL
Yi2NZa8qAxG2womQBrW08Ri7g3OCHT0GXUaD0zqHpNWDFysZ0w20t/laIunkdQRNUnb9756RWf/u
yVs8ZZjKKlr3UOWUkLYrOt5sJ9DDFczQOSIOfnbFl0ZgBX3QDxesOJyGyScLW6+2YwEgX7bKjFO7
2y4Hy83RScxjdFc9ck2IIBdzHwD2qY7xZUIr+acS6B7YNojMkV+uE+K+jh0sGoLMC3/Ksouf+S45
PyCHSxdqUJRHZbDV4+f2JIinkI6sRcc6dfMtQmQGaGHzWz9hywRgzLSHXSERDBBVWhQTWJDldtVO
Fr2Wmv9i32Y+QpGx/fPLR2IW9VDxPPzz0Zpa/4B7RV+LKmH85SO/1xlG7+9jsALyoIDU60cXmkZ0
aw102h89fscbHqnN/NYaJd5etBIxnqtFaD2ktREiMs0BQXE8DQyOEuKk9sed6gPED3rnH63CWDXq
fxjf+4KE0p7z/xxZTIRUyLBDCS2Yo8ga7eQgyhcqCNK1MSbtU0Q+1ybpyNF2Bql9UiTLOOZW+Soa
RZVXAICtgqciHNunVFVI3C6io2i6jyUaxVgKwJgvY4nG0vFfJhjGRgWcupemDMpiSqhMOFvPOmsM
VqJOXDwfSgro/bC5G977iTrRT0bKdFXrLaTxXfxTtjP3dZTMSy9pqHSF5TXCcenDmS7z0Gm6jzyC
36Mj0vGakbyAqGjdPkD8xHmyzaUjXNrKpgM3tVPglD/Yre3izmGrb1lRizK4WTx7viXDaTnY3yrJ
/j2NLl3aqBw+TYO/8vc0xErHuW377YOde8g48i/MIX7YGLXsSNLq5s8wW2LTBWC/MKiKRz0bniuC
u98Ur9fmaWdphyTy7WudVT/LruTnMJIlLWWydMwlu7nwV4KPmxfjFsqD3kTd0VElyCKBT+P16KBd
KRLAgbaUXzmN/qXExCAl108X5PGl+1qt5Wc6rYU9NOr5ytLrbCOKKaytpVq9j5VtbnzLMJaiN8GF
nVZn6lPtkhaSklB1m80q3BA3ZtJeZFNrz60S1DMxTuZI9bwbNR1Xgzo8mq1zHqdlDH6RLROzBlUz
+vFbxwNOTADQhsyNIQdTPr2KokQIlbfkJfLYWeMRVBeiuxXB/htr5QM0y/rRMmpvLuqJWumwbmn1
adSU8eqr1nfJd7uZGWfqroe2+dFyu7kCddk1ApT92EKVhODuaK5EI5fy2I7ls45qejEn3+ylNPvk
KGxBRbgruHy7hbC1vbK5AowkaDPZxnluzYjFaNt2mkarR2trjJGBgCzz/MvUHYBqVO0TcwUoUVjc
phb2E9nQHJFUaT2tIXHJmxD1UqmS9t0WX9cgGsWliXAyW62tbm8DWew17+sgSQ1CtdhuOQh0HWHJ
2vywSMWu+49Mc5Q5UALnJFdGv68SrV1ynpffUNIgMo9hpuCoQL8+eYxSH60EJNo3sZFrj43LA1CY
mCMxbMv03pKg1ZcwqMPeDjvxmVNWe5vNHojKyPWH7gQar9A0T3lWyXsTr87SUVrtzbOdjRhLN/h2
c5ILCI4mhJ7CDHHDUDcf3ZawsTAZfWvvDfCv1oXZHpHtBB8eRIQw5CF6UTRotmzLfJXDPjsYJiT9
oujKbrMsnSTcKFVuvRZZ9p7FUnZRwcU92WazFFZ10nr7dEodFMWcZ96iLqt4K4rDaJxHLTavnqvo
Dz6sT6K6jX1rSwQOHptpaHVKuqk4z+36sjFfq1LZ9HJZP5pKnVz1OH0UnSJFQWUlA+/qTavtVCir
A3bFtyEV2Zz7+E+fA7NVz8hIfIhODdkWazmGv0EU8QcAV4t94yBm0tSDNKrmi13Y4M3ZAczEeiQz
1fnjyeH5mNYzSHYB104Qndzc8V7lcaPqcNOnqm4tS99/DAHOfvMH0yOZ3A0OpUbQGr6rV1GPEqM6
rxpXPaSeGj5UKI3Ek71RkEodQLt99IymvIYmn4LokCsdMYbA8U4VxJ4XG12TW0MURRBKQX9xai3J
PhuBh0zvNFQYodDTa0F1JpUnOUsJWkKiIVKkaqb5cUiur9+dJKLxwBlT7VsnwxWvx415CdXePAL0
TOeiRxnzUHDMbLiqpDEcFT/s5llRqN/itvqe+ErxUCdpf7BKG2X0aW6QXC+jPoSPWVY5e9LUwoWo
J2h/jUjrfkxxae/lSoG3fpq5CLWjmwH0yKRC23FgMm72KAnuSC4bngmyxjs5N+KlmFdryF4DmQAa
RzrlaZ/wlIIJKu809zUuymxRxY2zFUVbg3mrNupHR0nsS0Witqh22jFGBr1kYzZ1ygvYOfWRz0MU
u3QJRLB8tdFfONY9IR5RHfkImtvJ0AEeAAHr6foPGNcReRvM7omz7G2seFJFz5v293rIuYGtPZCc
regkh+C9kJOcUJAWSaTBy21ow47wEfKvIYoVSsYz0im023rA2LiFXDGjP8BHYf5ej17m3spvjG7d
jrL84FjaueMvRNOaCFB42y80RXKPJa8cypogW8malfEkNn/y1Q9+mhIcirbVfwdqBYma1OtnCNg0
XLdJvW60Jn5MOBsjUI9tWW0Nw4HcPTcBcZYdQJioKDdJlqobXdLiq11X0RxKvubDqN9wiwU/CxKM
4X2P1ceSHO41X8xwl5tVfk4t5DqQoHK+pZ6DFBS2VuD/cLXceu4gs1lqRTruCep1R9UOjEVfNRln
ergw2ti1OWuyLa2yoX7vjWqlSUn/PLhJeFA7NiaiXu7I9oV7NTnhD7QfXLe6ino9c60JL9puRFGF
uoqPUX5FrV0mlSWpFrdhHeQmeKfscwhQ+Crn2Yeo92vdWWjopW7NqgLMr840HP7vPo6hbZrg3byN
qspvOQ6AK/wLGXimuuRzjLtdXafeIg+a9FxqxqLubO1gV2F6FhdRHyTei9lo+hZVJZfEItIzyWJD
a+VuIu50SfIWEc/OJcT0CHAomp6cjQJAJiIr+FOmUcWA4i7Vk2jTKyhx34bNjNTayZZ5vJsIu6Q0
/qphu8RnY6YIzpBs4xG755f+KXPxU3YjVLAhP/+DSFu81wNpBjg29QWi181Fw9cBoMWfaQWEJDcy
ofwvdv/ACv++mIGSrvWON1jUkTqmIIDB/9yqjAFgi8pw8jXCP6qBljVCojVT71ulkarxSlcScE1T
pUoC486Ji796xI/OSlH8CMLRf407Q9v6qe4tRDG1zWHZFlG/FkWo8yDTs6XyEFde8FrH6dZVrP4B
NqFoA/1ItIx0N+YRtemyqnoh1Tu/wKb/LGrNqo536N2b82QyqsJuXPLzHtaiVUY7dtajd3Ow1Rri
5CyXFqMThlfTAX2nF24BvSnFYdCDawlGY+vFNuIZoVoiZB+N0cEs+7NoFRcezbgThKD5n16iPgpB
7UJ88cm0MJzDOObDAVdde6iD8iQSYaocN4FTqv1WZMIEhZNeJReyuT+ZMqrK5gHoAwJLf9f9W6do
eDY59h771oX3QnJgOehz5Q2Ecjsb1STnZFwMT12frUU9lJXyRnLkemnplvzmhk4yM8CcnPM87h81
398Ls6DEkR7YNkGDXEMoxTB+epYeXGoDtzkejLPoHSk+fj74S1aiUzIYby4kWdcE/vBrrrfPojqD
lXAFjxjw3sxf66Xc7SNPljbiDmfj7zvfs5EeTcpuL+7+d7svrf91vLtd1DSvOjhOAPiJsQdeYVl8
rLzvfLZ1ER1EUVz6Pk/m/OcqGwBO3rwwwurkov9+CeEQ4t8VvSI05mWQVlVzhoHFO6uZZ9wajA4e
Y56Gw6VFcerYorYxd8ra+Ibq96/CkrWr14zOoUhaeS5G4vDx2je5+4BMkrMfsipaiHr8WJe+U5Kn
uHWkXVUVyq1+SIydjsY0T9QOvrbaTZfCHsavlafk5gsO+mzrWb0FoIh50zCZa3hQ3nAPAI8z7W4l
7FUHGEsE04EFSwkUF+k6zof2m/FhyJ3+Dfe1uzJbQLRlZfrvo/bztlgXXUGDA8smQtipzbKTZ5Ja
O7p+dCyTsN/gtILKTavznRwm2VY2XVBxDecjEkyAe8Uwj5I/RNjAM82FCRbyUY0qbT74mvNsjAGK
2UFgvrkWm3NANdb3wGvILIuin5Yr8dCdzq1lecUlHYSAphA1AsflAQVpNinL/yuJveeyLyLQPmH1
JLfmGlxc9+bwSOZgAHNLU/Ht9DyHx8hEAvO3hV630rLTTY2zvZWxgwPNckO34EuQf2Nc0GI5AJKx
N7c6AYYRwBRhLgdptFIRv5sj5AjiF3YJCe2OdSv11UrvGuWdCP0260Gl4/vJDo4bj3NhxicGPLLV
JKJATXeFyO87AWXlPep8HcoSJ96h/mW8/t+G9Wp/nIvuYljQYIDRFaVH8K7MDmm9cIcR5fSJRMUl
VeEgijaxTiLUU8sfM2EBvQQAn8of04WJf2FtufhhffLSngsgsMuEXf5BLYFT5FIvrwZdzh4bAuaz
mr/bj0HXZjGab79ss3gd26F71cFvLjI17k7hqJKdpVn6GqXJ6kqQr5yzAY+/+62N/KMS/UKzhfP3
srQ2qL5BQjelZkWNeRQlkWKFrsunkiXrn0ptat9K/9kPKcls24xRjE654z82Se8QHPMTPM+9/0gU
uzhWZNhnU0lUfbEIZa04Qiz4IBqtH7rZjBe1A4kjR0q/aEvTvPA1w6UTu9rWmaQ3DTUqpNmgxuM5
U76FUIY3yzqTLj45V2RyTo1lDgJQUhZN1um7oYS8RfL3JHT6e8XLgv29KO7+a53oIUzEBYFw/9b3
3u3fTCJ/FQ7mCBrxb/vMG3dIgn1Dsk175+HgL6IuqPcmcIPn0IeSDALgd6XIwfwpQ78WxQJXcJjE
yasc9+1Ox329EPVdULzFrZoeTLOEWQCF7H0mF/4x6pPq2oBc++1o7gcDQLKXDd94tC6MquxeiTkF
W20grz4r1Ft9Izntq2eOwdZCgGgp7Ev/H/Y1h+CF3pEtBDE5Wmdzm+zpGUxg1V9mc/K7Vv6ZT1q9
mhlJTw0cMyvV8My9Z+b6wSoiztOtkr4ETftD2EIxid4cLClJb0OTMlbm1UqzeMHTBJCt6p1H5FlD
jQ991tlZf6kKduFRxBn5VtnAT7QORt+fd7UVuTNcXN4l15c1eI6L6CEuYRcrEBD2/uZe1+jAzeqG
uPitq2jxrIXl18HlVlW3uJKQ5SzXt9k0s1Zxcow4GafFlH9PMlQoykGWeL7ZRSPMP/y2tdXdDlnA
ZlvKTQC9rWGVy7GH2bf1o5MwUciT2/p8KmQmBaU5Q8LN25Vwr2Vum4ZLC9TiurPQj03J4YHDbjS9
pR3a2SLPneFco2tm4gRBiylTjWJ16xRI/I33BSj3Wyd1rLZhozukawx/+hQbU0nac0IqnTkb2Kgd
wB1txKAWYuvzKmdPV2ZyOXO1xn2RocqYBylwA6jz82Uuc/6p4qAi60YODhUsSxwm1GwLoZd+IERg
ryIlZGsD3pYXa+qPQQv7HemL9qsxdHxLjFg9m0po7N3aWyuKVZ4tcGIPYPhIllb44ps83dI5Lsq3
VE2rg2glBwmvuwbOCh3iOp37Ug6KvfT0bVi8ckKbZVFd4ZFhO5YmXbltM70+lXnrLjqZQ1mS6nx3
FRuGriJEai9zf2lRew3buuRx7MvzVCaTVHbJ2Gkz02DrS+Kx1uTSMlGOcqrJtzRuly35DrhUDxgy
ITiSSdFGrRv5LLK6TU2C1EsmNUckhQ9kz15Idl2KRqfRl4or5ZeEsMlMtsBSirzvsmiLndeq/afM
8LBINvo0rLAQw/J8bZa3VPJpWKB0y9sSWnQfZ2HbGFAkyO2jWKEYTqxB9Phvw4kOYk3T4j4Nd1+d
GE6kpvttw8c4DUX4lJBcZDqHCHTTgmd9ssy0SnFgikmcg52nm0QUEWOtcfOw86/DXNr4bllfdNOr
LxG6B5uqa/pZS4ZDsdSacQHnkX28m9hKpiwiRQdLLcaKyjA5IoK7FoPe7SqyY2dOU2oMD0x8BtMP
LFMxmuXCpq2dXSgjdcjHL0CiWhk0z+yHBK5zGJT6GZEugRf90yLwoKLl/9lHjEb4p35mgPvQ9q/7
/deRRYtrdQc5lduFCHfl8CGtaw9cfDDRJSCPHlzxgd9KoiqsEkjpUWDb8600H/2ka9aKXaYLESAL
yPq+kFCzhD0kLed9E8SzmMyqvejr+GO+1hS7uI0nacVwgVlwKaYWFmYD1CVLPWsvhvPsbuEq7neY
iZRHBIYBAVdX7uVHUWMjJzuv4KjfoqGpPKJ7EwKAa/hZ3k34vXBarq+iA2KHFZSEUAfF04joeI+A
Hfrvd/ukkk6Nb0JXPg3RSvwWZeJLS1EEhtCc80msaeotqhxzCGe4cBWCc9SB3LHXBgQD8/uSDeUi
lidqjFYK5qXupp+WTHgRD+PUXVxsluyQKjMzI1e9Sv74K0skHcZkqNuqRkW+PD8FSV6jM21EZ8lM
mu9RgOYmfMP+y9Bw+GhDN7uWtVStXEcLj0bpZlvI8QZkGnT9ENSKvFKy1rrIcl0sBr8ZntOclAnF
9ZxvWsAfFNvDX039w4SA02ePbi69aghelMJ8H/XQ39sxTrEZmkuk5Cs7nJr4VF3D9PbiIkxaq/f2
rRSl5vxLy714t/63OiermKQ3uq0vOR5533/P8mnYT7VfRhML+FL31Vo0A2b9WXtQlX1ZxM24jCJ1
Vo0A6jSzy8nqbgckOt34zW2dZBEOQbQzTOBW5AYsR5I4n5QWtdcoRmJD1Kt9PKzG0vLWopcxdh/Z
UElnPjHrUbHCjbAyugT0qh/95DGH1FttNYgc2ij6ykb4lstqNCsR0fzBsf/sK1bxq7W7eQEIgD8R
9+QNYwJOI6y2ERruH7KRf1d5eLxLSqHO0K93nytoAedNFLQPhVFWy0CrirOq5zh/TbU9dK0PBKy2
t7ZFHjLS6HCNJ+bblDW1FlUy8Ld6Jm49P0GKOq3xX01udskogs2nZjsyA3UlmqOGLHuptjei9HWc
T30cvQf2yVZbGObT0MJaFB1EROBzjJV8DcParyLpQK/qeQUkVbHOcuTZZ91ItfN40Ivid4VoCqCI
QGY4q2Z3S3GH8DjR5dJvVl8aZItHAt61470+VNVqxyn66V4l7gB0y4vaJzPs3iDmd9r40U0CeXev
h3LPOSDQdJtO1CvT2mO1y1ZgQ5t54SQNPuvpteQS5NxF0/9+fcJw7LWr3BNHrE6i933oT68x7Am/
iSEMt/j8+kiccTnBpdIS5EV61EhSPfZSomzz0tyJqrp3SGEWDaKMeHx6ZHdtzjQlHVEEpce9QRTF
pcsGed+nxq2rqDImW3E3FD3hz6CpjLnUWyTp/d0ihv80sWOug1RWJuwgvNH3VtEjrmsXIWA3m39q
vo8lhoGHeRXXyri719/XcavrrYHEAoSI4XRRD3ZkKLdLPhW/1EWtSzwSwq3F3U6YCGNRd+9RpbI9
q0s5Xt7r/m1QnQf/QVdJDYvGsljdR/m3QUUdUYG3AjDnWth+GbM3VAs28micq2wzzo3swq6eKX/x
fPK2UpnXZ5/t9FncdXr4vSmV8mu93xmvPmzT2/sQwl5u1CczD4Pdl/paNq8KzA+7+9Bi3hHfsBw1
0JlOU4KdJB8vq8yDhp7lXtS5fjYuQvBTaycvA+jRFHemqLr0IC6mxHyu4fL2VNIDJJfsUDWHh9Fk
MU4XJ+EB3RKoEFWWEgw7NTCuxFGCbduV+U4fjUFeyiAJdiSJ979vb7VfDbQgHca5sCXonrNNs3zi
ZlGAS1HViBP17sqaBIaiqViUej8z+x629iDSYW6ZN8i7v4LOSE74OyYikP+tk6cVD3JuEYw1yu5Y
GVp7u+SGD2aiMUKoelANhx9UgrXk1vy3IRjidarhI7t3DsbxwefwtzB7tkmCSA8qTmJOHUynoigX
Ldxreq0fBOue6b7aSLC/dIpune6dsr6q1+RFeSt2QFB8OcXJgrIYyWXvoyBFDX7BVr7IdSjtypYH
m154xjt6tgthEfZNRnRaK89qCU45h+544UJn8l223mL02z98SvNY16KTBE3gUc86lA6nhmHZdbr9
Y1IGg/418I6WRH45X051LtpH/ddYBsl3G3UIaHY7ew+hTn92ehywYmo4LBdmF/bvtZooy9oG25Ia
gQmCtNUISbF8X4q2MbH81yAmyMWX0dxWkh49JFmHpOlkISH5Y/lj/aJZcrxuoQvYKG3SP/ZS+kus
otaCV1PXnSeAZd5GDjSc6EUpPXm+9iIMCk/95RhK+6gjbjNDE54gGAq0lacGBxMYucUOdkonbqRN
bROxL3ONBAlY8ptVYVf5XNbdP5X4nbSZZhM3FJY+zt+zuKsn5QmlGI+ipE499G4wdk7VXrUEbtcl
YuSwIsIutBAmt4nNsEyQkx6G28yinxOEycoIkvce9BG+CQ0axxqESFm11kmWPfcsGojG/aOhsoDN
O34yfu0hGoL/HKodSvdctzyv73NUjmGdLFVxbnOIBmDgvycXPZppjnuP+6ruk3/pIeb4r6v6NEfY
pFvSWbylhVj4XrXUam+1bu+QJkK5bRFyn4naPjWVOarLI7piNeTbCUixBnyQPYTuppEKaSH5bfzm
6MjqZQ08Fw1xy7ejsHH6ajjAPyuRGWezEQzAf48QFm9Eq5ka+zHvnYdUaawLgu+vYiTYmMa1YjUQ
FE8De8SEZ5DyFieFCONzbuNfmubXBsPdlWkI5xTHoJlZmMMmhbPuoU2+ESVMn1Btyp5sK/wBNts7
Dp0NnUGi8eNBLmElGmFBb3Y5fE8z0Zp0WvoApBoYYihBGh3rr5UfDLeusE4rCy3xw7Ww7WJf2oaO
68zESGGVD1cvgGJ1mkZMH9Xy41jqEfR0LCapKiLBg9KuRbFw8JXXOikcosNQS87F4DyFCIdG1j4x
oprsbYAqYfWgNYA/Oi+yj+ww9Y1cKv7OtoviAAGCA79H0V90VakXoW81zzb0KzMZjZzvXp5fOiuD
EKDLTzLoc39mGxLRLFgNdDQhZm2Q9q/3aaJ0AGMSN/+YZpQJkBu42G/T6GnTPEu9+X+YxtchthbT
yPAl3V6NmOb+aggh+Lu68ouDmAZnxPBpmvurGdPy96uJlGPnWARKplejJ3r5r6/m/qZJNq88D8Bt
qaSOzNiCGk9N2CtXRc+XoiQucaPNa9XMHkajMZ7MwP2IqjY9ijYiYsPctaJgKxrjLohW9Qibl2jl
r7InkKsVc9Hac9A4+knyLhrTqHQfZBJiRUlc0IhZV6bhXYU56hfprCUT9yAaDSkngSjx041oHVrf
Wtm2FN6m0j2+sCp+PGiDWCVMV+7JSMur6NrCvPcEq/J9psLuDhGw8rOw1px2mJGxneyFhT90ygIY
V70WrSao53VbmDgVpnfIwLV4g5/fWsF8XaLgd1dRpTQ7p0ndaU9vPIHCgpDLlU+iiaQHQgLJkO5u
a0FJb9n1IUya06rLXqs3IXSMsxL3EF5SfdeHqb5TOIWlM3ErKoupRdx9KX61hmvHTznt/TH/2v51
YNEeG7q+c1qSkLT4Nr+YRVT3oc+AwqxzoKzwca9wBIZNFSTCvCqfk9EPn0pLKZ4JiK9SfiAE1aeS
ap7QxbPOoqQNyvdIsZ2jKMGfVs6qxI4OoggTrT+H17sDIU5PjjmkTamdtBHFBkYxAGvusB7GgPkU
1VwWul+uRKsBrGxdVEayFK0GUfxNkKLFIVozSzG3GT+MuWgtCZPuvWKQZ7fWyoqOo9IRmJhG5h/C
O3uS9SgaSX6WLmyKtqI0pEb46EOFLEpW2ZbPT0CB8ueb7ZDMOevRmrQtCakd37VcJ1l18NLuIMri
ziJgtLByE0a0/2wAqur/thYt4pIlJ0Up9P29Rtz9wzYmw9IyPPU2qLC5T3nvfOu3GgGhHP7NaISN
ZOYokbxNUQFXg9R/L+UsQAPQTpfTkeG9bTKwy3qdXGwgwFe9ql9FPTzy7rJCt2gjehWVtRwC3vMO
HplDHJbltp4YhxtLyh5bt8wflaHdOnoXnUXVaCsmcSatWYiiuNjs00zVeRDmsdvoi3pKyRFtYebp
YHj9dTUNaFSoRaQEqEd5XiLPuPL7QVWQrniEsLY53kqlV9WnKrTNndSZW90AJzgTdeKSlkG0DhWU
IutKMfSFC1ERihUZXMTABRfC5jaOKfv1KR/bYlaMQ76GQNfUb+3NqG66MAr2wtpWrGylDIqy7j2o
AhFYf7Vwcu3g6jQXgye57yWQ9bCL9YfIzKpj4kG4Udqd+45yGRxZQe6eeqOXLk6j/RL1ug3XdQCF
8h75n+A5NNvtrR4WJrBr32w3gKq+TZWZ4RfWTqpVSBdrUn+aDrl10Wq0WgDj8wDiaGpVAzc4Gbr3
8rurmz8ZyHBMTe40mOWND3FYj4hdU1X4KGKWfCyKE1lrT1O9R6La6bmSko0olVrgP+qjb8z7RJNv
Fr6OlqiVoG4z2etTDoLsdM688mALFHVmFFjnpHaWolFU9YbrL6CWS28WmqXEF9N2FmICYaF4SrKo
ZMe7WVhO2V5A/y5Eo1HapNdP/MxKWS+DsTffYxIol4WrQISg2Q1OUf5fFC3OPyAoTHxJ/nCSepwX
0SidwNzLqNE7JaeGNHqvyefX4kb50OQOUpLaSB5k34959mnAxpB5eSbs+CYs1KF69gBGP8sWElcw
TzTb2smNa9D1yNBMYySDs4QKDDZrvYiX/A1J+8jSx9MYyfq8AhQGp7Yw9Psa8rVaMk+Saul7MgLy
pa3pCFCReSssDMgwZr6V+w8AsLOtnynRWlX99rmHubohtfyjt5sXRFuGZ5+MwzU7IRgOhsq9GqMN
AGGyiLy5DxiWjJjsR1BFuKJHpT3KA/lwvRKTaC1J2Y/UA5iF2/5VJ9NiraB8syEVSnvmR312CEH9
gAjUnJkmml3EREqEc4Z6IYasvJ9q+D+sndly3LjSrZ+IEZyH25pnlSZL1g3Dstuc55lP/38E1S63
2nvHPhHnBsEEMkFarmIByJVrIfvUm+pEpW6A2Koi/WFQu0ngiamHCDrPUZPVh2i0koMfuPpazdvh
rZXfhUPeB83KprTxZCqpfy0021iIqQEz3RVeozzHhUFBQOqWUP6N2UvC51s4NKHF9kn2tMs4Ot05
KHpz/neSi1vVDeVeOkCfvZGM+iOyF4uc6uxnvXGtpwYQZxBGwxKkbezb1IDVY8dKEm7WpnQfhaPc
uMuBc/EHYanQ9fbk1u6FlQfOQe874yrivNa+Q3PF5BPOLEHnPrdqZl2o6uqfKfR/d4LYPYs4R7PD
Bdld/9z4dQ+WyqkWQ+UlJzEKOZ+2gGO9PIpQAN2IWGXpcJjvUidoj8G+tBejHOpby6Zr+a5P9ynM
Ml/FcVShOYOpoGK7UhBF2QozkodsXVAQsRVTaT3/WUUCTaowQfZXm0wa7bUwu5Kvsq8VJTLUTGUo
JVwOBuJl843KHhipL5ezaQw51QVFHW0iPYJsbGqCX1cSx6hznxp5db4Qw6KztCA/u5mwfyFMTG3m
LfY/TiVC//PMIi6jvGVjJuajsP401Rgp8Mp73oGqj/4cp1p3RkCzP8sywiND4O1v/WJQNKIvU5L7
YjCl3a2raQtUXIRNvvo+HIOP0U+hwuQn8T6Hsve3+E9uSFDfB0rx4TEPCp0YcUmxyX0MG/MuFn3z
vcvmmTSk/kTFFQIFXhWcfS/SjkpWeZvB9MtnTsqAVYVx/RdvNeoXfftd7qcKxDYp7jm7K3atrsNh
Ulv9VUEScQmNrv3NA1rOqrn6K47KbyNUYl9seH7XyDmVJyNua0ROYHnrg9zYdjLEWkVv/CxMyTqK
xoLV8gjni82bfrqUk7ArFwOMkPO4YneX3E293c37FqxYCs7CzvmnZvmpL/q3Vh+zx3pqirSmXCds
h6OspNljXITyvuz4NApT+PkAclpNlS9iCTGgMAdmI4W8dooXbmr7pPpmyH6FKfRMT9aSJjkk+TCt
sdGvCjVzwhKN0YScshZWsBOPwGavgXvLevBG/gTLJoXjJX/pJUU+iFu48tAd1DiqF+IBxBRVzMo5
NIazsKJ8YEuXZcp8ExHVGcNSh4iMLI/Rb8qxT8+mmqbn0nSS883kLP+u7xNpJwaVTOXcXlyKRmsc
h58u+/UW+tnF0xtOh1LqmOU2IDjuyy0JRWOtO4n72Az6A5Kd0ptVAOfj6MM+GXJc3fs6eG8xYKK8
CFwvCMAc1yAmVXgi5wiJ5LZUFQ2CQbl5ynROLLJMl974paTEwUEmrQPf0EiKBbQ+8b61JbxFeUg1
VQWItM+DGDwv/pDwDlCFf3W9utyyDpW3gLTjrzHnbOJGBgpg64vjhOaSV7N5N9UCzE2sk1Ifat/Z
3QY8JUsgnd+lBtsVazRLCBjQCNw6dYXa3hR6800dB7b2xOs2YsAeFB3cpDyu3DxpTiSZ2uWQQgSf
B7oCkSFISDjTygcwmk9qVg1f0Xgq1gbLm72UFO3XdCF6w16O9yEFPOswg84dWuGnGL3Ih8BGIKay
Oj06hzWEf36iaqdwLKVtZkvayZ+uwqkvC0Zp63FKOF/90S+rmxUodH2rWWFwJxppJAWt51mKFkQT
gGT2M30BZgusnsxBaG2o2MKTXVKOzBd8b7+C56vYDw/dQImybbXRNz9rrlogd08Sh54Ho0eBQyvc
6BuMs8s2HPLXplfcbVN40VbLdfurbl5FnBp7oFm6sNhLZi89ZxBZ2REKjFYdalfX94vVRPh1TFl/
P/hO/n2+WWJzmjZWlOYoaXxnAI6Zn0I8T0Ux5H3T1BmvBydYiQgYn08RoPVnv1OVfdM3iL5Mj12S
h3WCNv+a51K9lbQc2t7atl97MgzCwSvgcrL13CEo0Q6ZPJ0ldZQ1oIVuwikeqahkqjVHb2XzV/DU
D0HyV5BS1yIpTYZWBqzEtgSWBnKu4WLrfblyVcC2ICjOIoSilBPcR9HXThuKlWmn8qVDmOrQFHa4
rVOK2nwA7qjexuFfILZEDPh13h+ByRqmAPJO1W5+xxK/BboECV4RhNpzY5ftUYoajYWTqj6LUWFK
bJEPcPArUxmBsiQznP/GBmyMxSmGgmGmC5ZqT71IYbQVTMGCCtjRg3DnR21MVhJ6YTHwaSIxoObV
bxMlkqJc5DLe1tboL2vSBcfKIUUSDDD+5QWFLaMvkV2VJqyVlzavLnhYAIrdY6bLCv+/oze71YWe
bAqSh1sRVZI/oTTduq858b53TO+LiNYHK9rCGT6gScHcqSe9o8iTXYGcTGe3CEtP3bHtxDvUu5R1
Opld4POqtiTtgmL28ESR7RyNLFm+z9vUQqmrrF8rY5KZDYLiLHl99cVsW3gACHfqtD3YahnObgY/
sHCplO4R6HX22h5FcNJU2rFR5F0YOXdBWHfwW1jt3FR228K+3JPKLCPUTqfmNvrJWYx+8vtkithb
2G0+4deSbNiyLv9ex16yBJ5t3EkpGN/CkBCEc+v8qxGEmy5squ9BRcUG1arefUvF3qEcy2Tj+4P+
gurhIfelEhCwgmiQVeQPERVP+yJ3nI3uKPkXtNeQbMMjiFnyk1gZH+VUbynT8rStG0jWkyVTUDV5
FGrzSs2J9FQXibJ1QGHtmpIPQAlV3kJ4lJJyzWolOUu2fs//gAIrDEyFvd7IJ6/th63i+6+3LnFV
TR62YDAUfqmmD1sKLV8++YnphAflI/5B1uKN6LJgq7j5iyDKgwA7Cl/hkgbJvofQMrX04pFcRfKo
b1QAFI+iKeQerrapQleYY+coFyiojsISIUhewPuMFs9B9NmeZfA5Qq9amHOTSBMHjz6JCBePkDQN
UK6gQV3K3sdtkvjZ0I3oQbjDEguVo2wjXzk9B6B+806pqfH55a4rDbrfFB/uhcc4WvnWa/x1ZlvZ
wSeZvPKtNnjNysFYyp1hHLIsCF5tpH1R+8lgMtecS1SDOrFrJ3hNPLffIOPMFmGKkuzo5xCHwx1C
9t1T0oHhm6Jvc4sgZ0QW5Da3ydycp3/MHTZGtBBRfOL8tdEn0+aqzcqFajv88aYGAs6F4vfdIahA
Vq3KJDXnAThI3GojfESnMhazo+gaxjikKkhqT6FZPsij572Dx4eNOejUuxbG25Ofd9B3e/A72W20
1iuteg3QauVna+x2li5DaWAUFxGZUca1zCuKQyojG88ZXJRASomM7YYNUrsIwk7m1d+kR9NRRs6m
JHXVl1p6FH2i6bM4hZ7mH31iwIOJ9ze/2fmXnwi79ekBtG4JkvT/Qyh83T/CkVq5EcT0MQvjifGa
Bt4MbVmW8Mj7KojskxiGaR6qrF60c8cU5KfxQ1ODRr51iSl+CxF2odvIdrmDXxcLMVYMY3UwMoo3
xIzi5mJggMtz69h1vww4Te7D0XuAm6d5hv7pyFa+vwoLqOGjFmTxnbBKr4CbujLP/aA0sOBDJFgn
FGGJwRihq0ULHfoRiePmufep9wHjlh7EKGoQ+lLpc050plFoa+qVgabzToyqHNTDyh2kWzFKLam9
blHl2YhRPVDVDcukfi1Go0QetxHl0SvxGIWRDLu8aaOVcPZMx1gbKRzB0sT8Ww6mdfjtkrXu1FvC
Aky+w1F30L2hgatnzTpVKt+FRlJZxJ6nHmu5aa+gtturVVflYlQqaJYmc9ANBoLA2XLqooInpa/o
wo+BpHljp5/diW7R+HEuL+Ug4Bz9l2uLjN9BSt0XESj6O7R5lxrM8Fc5TLbmOMRkm3zEoAJY01Tg
Y7Xhm69y2pdLKR3Mh5hE6rrXNdRe+Brt3bBo9mbTF+fIaQDgpG31kCRGtxz0uHiFW5OfZJY0fVwt
R8oKEHJPYHBy+ZHII3VKDSnrBN2fZaOCtQy8pLqkrgt1BNVo5rLIJGeVG2Wtw/PeVZdGT+pFqrSo
zIlw8hlXiq+1vdsqaxiF38oxNV8UG5USLUB9U5hw1B8Uyg8e+trU7s3Su3rwbrzoVRfvYe9XVsKM
oZpcuoXpHIQpNw5nWnL6JJGHvoIBeRHdjdflu1qzAKJPdwpVF/4Fm19/MWpW+qTOJz87QZ/d2YP0
UzyAWgXttggqiaUYQb3mohfimd5ZBI32BvKv8EVSPPQidYQGy9E5Z0nunBvqSmE1goNCmLcBYRpx
YB7RP11+6s/cnLToWI/tggNBefOnWLPM+N3VvNcmDRR0S02qpHL+qrxiz7fGRlJuNiNo/Nmqj/di
UPSD69lYdpidmtxODlml62s5qMe3WP+WyGH27vh1u0KjLDsNjRpdI9hiFwbM3u9j2lzTsUEKKrGr
XeO46VaNm/4FQoKdiITIj/M7PkkXzY+Mc6gM6lJEStpIBt+sXwOIBzZy1zm7Mu7lp9a2n+apZc4+
ba+yrx6fBlR/gmk1x8NkKIC6EGu5MQe/elwbB03mrDT0JAomp4dyvPjd0dv2MTBcZS/bZbwpIwpm
bKRWhAMMYtFKk6mRAgXRIOFRect56sQ8UfFUrEBmAoSFuelU1mV+Elf1dHUzzZqzAj2QUVL9T36K
qXJoIOI8r3BYs3sPtwnajJX4HPxp6kh31jDjmdCO/rcnEFOJUPEsnpzXHBZOtxwcOT/9dvfbPGHT
O9vScu8rc4RPww6WudHYr0npNKsRMsSDMHUk2BvZe0UqMTs2BgeyohsBZlJ/cQhDXWwrz2SB+EIT
DXhC3Q1t11BZMu3DpsxTpsrBFbES6Z5ywUfhZoIdALwsN1thRuFwRG93fEwiY7yEpQ3NyxTecbTN
qWRt7oWb1X+BRrd9cdhmHdvEkudn0TQjQdRR6k9SYvtPZpa/RZCcra0J7yoabQK9iqtkwp+yWWyT
FUS604sQMusqHOrFbXgUeFjhKTrjob6GebuqGhMF3zhBi2SEL9wx3PbdTvp9b1gAdNPqkfeg8tON
1KfRLvSvRkshksE+GK0j6Nf9AAFiy+randtqEAK1WXty2lLetF2b3wdQm0G400pf6gTmfaCE3Xfd
VjdQr/JytSg6cr1u/Iu391epRTe87oxiGeXoadqdpFGtxs8o/JTePgzDcZ/XeXjWSxTQqVvvjrZV
PVQ9+ym4AtS9RuH2Q1N08DtPNFqRFp8MiVN4iazDHz0UPzp5pZ+/yDYpqb5N/jXHLw9nmgMe+P/Z
A7YaiPEn9rBpDrPi51KN4/E+DqB39uL0J2cc0HvoWcCOmWOqtEM6JAylcxVlCUgzI170/DC8FDFK
aLYBXgXoD+U5mgkjUBuhyIdE0kntpjRKWhooNaHjzAe+2KZdWsIOwEHHEHUupE2kkhI5kL70Hr/P
7FHrb/94iBYicxKWY7jQ2UPwEJ3F0XKczg+RoSz4UnZjiQ6PMvH08BDZ2Ll3wchuSty60dVsJUXK
MtNACrhTdacpajfFpTQVds5XU8lnJLG5t11t9pOmrpuHcKNk7iNg8i2mOYWH8P005XyfluWtmLOA
RIqEuJtCRkfyL6VSbJPm8E6bU6av1E3/0YPod4ByT/RERR9sVCeVVmJM9BnDg+IU7r2YoSIl+dsM
fzvcZvjfbiGeQdwiG8rizFrg6S8Vop8n2RiMp9zIL6lpt3fC0utCXqCyHRyFaVgVlT0R6cm2koyn
zJfabdX146qSSvOpTEy0KOwAvM8009CN450Ty2fPkjj3++0erpteXM4B/9/u0UfVaw/Iz5TXiauV
92gUg0CxnVM3oMJMsde40qTYPTllQX5Qq21qkAL/rGlqvst8DdIX3TuXqhl2VFqmtKJDmYapg3/k
QNFDRSjTUGKPTBLbs2BLTlpwm9a9S8o7cS/QglQn1wrXY5r2zkr06QgqaLEW8kLArVJdyn2dKO/X
Q4vg6mzfgls7WgtrnqEPgzdH6i4NpQkdZQQQtZ0Dzhs4k3LD8Wja8laKA520emZaq8jpUKtWrWIj
Ok2gozj2PXnvvx3hFEYtuqosIE/mF7ILxdnLJf3RHxDsGiyEvGCKAK7aAFMhrXoWlmj+6d9EKAbW
apWtwTT5J7X124XHXnSNUnRwABCbPuqR9i4Hsv+uhWxg4M+r780oaRANy+xVO7EhKvEZannnTQSm
SfER6BvGuxgXgXnm1/eDVN5TZ9ivII/z7tUwgM/FkU3oTve6mlg/Et5hi9BLh4fURUWURIO0++Sa
+Yc808wfualz3geObXatUrAyN9ce5qfv/3C9zVpMrkUzevell3wzdLCN3YJk11MYQBofDWZ/9U0N
ItZJc08xQm95G0gU+c8D2TQAd8FHhDo03gHRCR15GM+wHj2fTFBmduOX0Zc/rvpfV7fR29X/b78M
oor5CeZ78E1YjhPfVWfr6Sa0+Pabplte/DyD2si2E+AU6Rb5PPOHq1TvcSYPz59cm6r+cJXUZGtV
qvkjDYrZlcKuj1mdVi4v/3TNrNj6oTbpO7rr4+dZ//kA/5z1vz5AotjSF9sfqTYbfkBNxqpXHjNY
PTiIG6KsvG88yEkBTYY/+F0E0+uF70pmslYYhvripaZKRTRnfnKhxq9Vqx/zXAl/UP75wy9z5alt
42zr+PbvkwmPXqbm6Ndkihy8DuQMplMw79zd3kHCdpA8Wpc52xthqiHkVavRDpU9dD4gTzwkaQsz
vRpSbTxm9dCtOtukplLzjUc01vxT03N8KEatycWGt+JTQCZVPlKZpvE4yBknkP53NkqgEqbG18eP
prVJUMJtgF1kmr+xEQqnWu4/+TQWxxbkV4qV7AJvEasdrWL7UEXvPRD9VcTK8mQkfIH+7eAGabeS
2vDDQVESY2nCIv3dVY58Q8L3m0PXobwwTLfokiShdLUeV/OLcrCCkHWmbazES1E0slLpF6DVPmdQ
h9lNdKlTPxJEwRwwv0AN39/oWdHsRnnMJ4239BF2ZOReyCq856G+cbRO/2nnzb415PRbqMH7acVZ
+6A5ubZBvg4QLqTwJ4/V9RwuaRQjFUYRi3AgnPrPVm/3wTCtItHj3MIgPFyHGIwgf56LOxr9VTSh
C0FFJZfdRjI4alh0TtzuqUYkMahHw+wjHGOpR7Cjry92m+MHCeBHHCRK0caI0uroFweW3Oorx8fy
3gi0cM0HQP6qqPGXFkqhB8TQyosZyOrCC3Llq8FeeQmZAGwT6Ps8+bZ36j1L/lqR/tlAclbuRDhQ
JcvKyteMJfS+YBe3yCkRPplSFVxLMpjX3L32QRndKZ5e2ItYZatbuagKmOR57IXwGwwOA528gtZh
8kHNKttXKho5+TSBmEU0kgZKsCX/uANzFV5Z+D1Q1GDtJVmtESHkQy/Xcn0M4Fbb1Ap4n2GAzbGi
pP1tNOHvyj3pZ0OOwZcd97ufGaQIVTV4bmQgQ37BYj5pI5NzDAVeepVlJArXyYrEo/riD+kbvyXJ
SrZbYz2g6HQRTWmZ6HE73rCqNFdSF6IztFztEsE4SQInMmS+wqInzH15hdQd/3QIUZqqkr4PIQdK
Lieli7L/4aJo/ZNkysNgec2b2bDHT6zeeWJ1T2EcuDMIp5Nk25adc6Tmpz4Uo1nvgqrKL+AgxrUU
R9ZD7YE5QNw3fHXT/Od/uAm1QA9x1P75JmUgxVTbQkCFpId7aBKpvwKnU5YDQIKNMCEGB2zd+up+
lJyfkksN/kIM+HoCMriILxRkoRs8NZ9ChZsI7QmF7yxYpXqkoqxXSSfRgN9Hu222ZX3hWVF9THv1
Y1T0CzOzK6dd9HlxThWKlkTfSH5knuXmJ65UtUczUhm87e/TT/d01OYEezR6qvBsPjRNHJ7Byz4I
S5m6MlehGmQI5LVjxmd4LowDe0wOPUrz1RzDaDO4ga8vxUDjGzopCTQYbqa4irQyShEuY/g2w81H
hNxG/+Typ755Vskz4fKs9JR6l7o4iblKc+zs9Tzyu5d4cjEVxNQ8tbjn7CB65wj+P/1FQyZzU028
2aJRJkLtcWpufYFZXDmtlraf+j05jX9zEwFaCKvGwnKqXR2HMRQ3THzzozqd0U/TCFNvC+D1dX34
bZbZe55RPJcYm5R6fYOT738+5Cfz9u/I1SQ+SvbLH+99cxNzi0bJDAti7Wj9aUrxz8gtvz1AvBuf
66zL7wINXcHAd0/ZEOd3dR4lxsLP9aPqjukx8YD/rPsYEJ4lK/vZZYoSV3kbJIu4GkDyOxZCGgaq
nnDL2c5mtiPH7Zdl52pr3TU/YkQgv6fNygLQuxKP0P6aMcpyjobg9OjVcNgUCrk0yzWMozE1whTN
SMUFUKFpWDRi2NPSYIegx/mzC29CsknCR3GjdltH8l+T8sgmsQ15FdeIyCOz5t7FijTVW+qPossu
+78Mo8tOIDRw6K1/+duFu52jyQ6VBkWMuVkq66Zp+lWSsrWDgQxb0sd+ZRQ6Sblysp3JTqHHuR9R
BjhXhXMBL3CxWqf5MV3weW9+hIY/X/waiunxLFW6anEddc6iTJp6fUt0qqW+ZlMC0H/KmIp+0XzO
kWqNsVb7ID6IUX2olEUqZ962T9l79E4b7W6/134LnhCWIxPifn71xc83NdHplX2iMISrb/D7fgt3
xM+/HhXqVnVMc3ZUqsjfUhrkk3zqqjtdNX6GVmru4Pmr7kQX2Y3qrrfVuT+T4sFYiNFPfYnXt6x5
EKooB+h7wC9dWk/2T7Dy5Gu4+JTXvnf3VqqGP+rWIC2dd8lTzi/CNqxBvcfaoN+ng89Z/OSimWjs
KXL/bay0mKPE6mM2m+pOeClC5bXzQQxKrK9vs4HQDLcZ2nSe1cNxO9WVaVNjc6xDyeJUViYubaXo
1ixEEjj9pI9hMSC8RZwwrbQm5L/MM80rJssCCwSX7buHKtp4TqMcM+Nd5+D/IOWWyk526pKUgG22
uNQiXTmKq1tDRBtI42H2vYXdPIJowlwX2jmTDG8LgxyiiBMDkWhUlrp3UszqhJ52+skVV2OOsJTZ
WNbu5kox70f4zU+EZ+pf9RTJGZuxSDsg3+UyzE1EokDsXbP2yS06ZIgmw0Ub9kpOHmxqTGK+lSXb
RkNrdlN9K7pDNzdlgeWgHlnExzw9W1SU3gemV92HMB1e/+6pfTPeS36PnpkfBbA0sdxZq6jnLXM0
gy7l1IgrCL2yixhVOukl0NqLla+8VHIvepxXd1ldTR/NaO7ynREGIFftjYXxRy+3rupDZHKeQn1I
uFYn0nzXccqt2ne/m6CLw7Xmy+ozX054jv45+ik2z9XfncWo0VlvUioVF+hU/jW78NAM6PwpHi+3
f4q/jf7p3mK0rZqvqpbXMGXn6i63aoQq2F0l5tB87LvmLdhtzyUc08nx5qO6artLqxz8toL07tSM
lJrMV6lR8mZPpEBexrWtL/k14t39yekWCOWmOQfeXPrKHedgO5Z+pk0GdSxkoyiD9GdVStTTUHkT
jdnfZtjlvJfiQZ5HM8VBjyKxj5ymwJEwNX6b/32la+AYf/VB/w9sM85qd1GlCOo5Tu4uKz1wv/YD
wBayGPrV0cCw9VqDOuk0MBg+FE5lGp0NqKweqfF9qGXZ+UptqbRS/Fjax5R2vOTkW0R/3LPIzckg
bcOhyPY8tb4ouzh86jam7gBdn641m+2GzGnXEXH04ClOHWWjeMhACzNMFO1c1lADGREY+QiOdDWn
HFVM08dhu0Q1x9yJmaK0G3dSAgEhda3hfZ/LFCTY5QYJdxAkQY48UIJkqw6bgbHIXXuhtmztO68d
1l4N8Y8vNGYdCZ0wJ9RO8aRJa8Ztc7b4Us2DkpsNa8g3/+XMDgkxJE9ekmq4E6yMohFCpDezFrCg
id3RrfJ+B7bw7jOZY4pgN+pD/rgexDcTRDLbyMQ4zqbXUWXv1tlbrbG+c2SZbajryhCcTkdblrCb
MjQvXiQDOeBFNft0pgn7mmxF+9nHk4iR0FD4iKl8r1zocEiu7KoJlvxl1Oe6DJWDMJHT0Z7NqPow
jbFWZ7Nsh38532K9QQ2WN2cxlTBzV/6YSjjniiZtorBrlyHQoCQs/YMAMN1WCJ/M+fffyzb1OPqf
Vw1m6lAlFVTOVkP9zmur/HvQZMMiCp34qc5QlnBABZxcGRqRCmqWLYJNA1kZ+Ez8cQjfYME8Q3+m
/VT+Dh+l8iPc9dG/yCTLPOUU7x9ay4BHlMqf23LutqYTV3Dq8E4Q6zfXVaJFNdj2+uY9LwZ/WxKK
FeNsN9AdL5QJ+lYikXEaCstZhVYrvQ15M+e3sriqlw4/8IBObP8Uu577P3jotS+9FWgjidzUbQ7k
34p1x6dfsEt2mRUtE8A4O4O86qOZyPZZspBvZ3+eLfNaipZ9CotYH/bRvR3/SKJ6RKoPMhNxdWtE
X2354LdFZ3u7vLkrkh8fILklsQR6Diav3l64TaZvoUJQFpbdpFBtK9GLNvTlYR624lLb63rwfR61
PRju07SArE9EtzEfY3Kh+sqwxl1Qo5EUhhmKExqvvY1KYeFSdAa2Q6dZNA3JXMgOZyclt807f4T3
U7MvVCcWm5qa+62m2SdzyMefuZqDHWvGd0pNIA2p0/yRr0K1SaaXbzY1woTrL3tEFQiXyXmKEuHT
PGWoA0jxkdW0s7K8BH7w3Q+94IsvgZ3u+rZE2bgOvlhumB7ZvLP3n8x0tI29Y2fyUpgkldud7jj1
SpiFOhWH2QBWxVRxWSUbJ2ZF5Qdm8KVFFGM9ZgDAhHOuj0cnS098FNLHYSoicH/YGlJRosPQkZaO
TT3bWIOVPuYcOFwV21s7kyW6wFx2y9axkp0IoKqd702oPIipRFdsWPUCSFVzEGbBSrFCb/xxcKRg
G8txsE7BSzw7VpTuS8Wm3o3X8LMcQbpmjRxPiNGGFeTF1pwvwoqhe74PZXcjLI+0wlMBfek0zdzT
IkmZlt7DGFrRs5rlj74cOJePWIokzaALT+I+/mBXS46ToL+Ybttm8M5rjdZAXcJsRQitNM85zs+I
Hma38/sBkZfJOVctsKLDN8mCWDUoPI5CIeFY+zam6GO1O9zlVtgu1Ko1trbSQcA69YlRGQkuiyqt
wy3A6Fx1qw/6ZrRjbUNhKaSgtdlRZZD3q6jil02YtqdbIGVc9aj0af9l0MLXyKXwTQyiI78qQAk9
OoXmPOnqT9Grg8S+ulF6FdbQycYpRLttIUy4rrs9NJPuUpjZ0BmboYWvWJj8NYaVHgz9fPMs0Dhb
bOFQFaNSZ3DMWWZ34lHKhvRTJVV8EWzvua3ehU8b5vtwDKFdD1M+LcgdvSWd/IV6USpjKh1WVwW5
oME36c/LQ6MCYoyQYNiHVTuu5ak/kqNlI+dIuHF4v+tS6A6GTFPfnHuryaQ3t0Cdw8/6cpcWtfNi
yB4rbW5DnrhaO0AIAFiA3lSt6CSmgwQjp6gm1I+22ZsPWlp/bQI5ejXdYCGzdzt5aSVHK1hS4lOt
ZclJXHGyiUoXJFfrcKSycR5GCkADaiD8ZUc+unGg7IS7mGgevtnDNLswY9PqjxkMFW2i7XN2tZGm
oaxg1Od0ktiqhxSRtGI6vNHjnt9kcSmGWr8rd5ZXnSOj+EEGZJJW1It7T7lQv8B+YAhcg21MPynI
V1G8DABDLEkYmdt5HFaZpSQr9p3XDfmDBhP9keOy7/MgAJJqpZreQs3jYYXwAojzqdHrdMqF1u0F
cW3FbsmTmlOXGISdJl91qvkR0Dv9x4ATRM0FVxF98xdm45GRaQ0UPwM7IpvKgus8VLwPvby8CyKL
Gqykj9fCFM2gjQiZaXG5SgfHXN36xFWhQ35pKqRnhF9jebWxAM0O+Qmw+9lbOMrTNCVph3XpaQ7r
aG43N41b3oGD5AjE0+R5IPdUe5HmSr/2EhXam1pGucwpr7BVmHfl1Ij+EHWWNSkDH6mHfwwYA/J5
JqIDu9uAWWvAs0hqnnK0aDdtjpprS5r1AgWit2LDVX2zTGPpRWX3wwpUXphhVT82tSVvrRqJ5tDO
o/vchlVbuARPgaFkP2I3jJYpVEdXTUOWbpDGeptBafyoK3XCJ8HsfsijtmK57LwZbRGvRtmEvWhs
y6MNW9+6lWL1S6ClT74sIZfsFNJj5vl3uuVoL0Oa1+tB5q2powp2hjt3WMlFr39VcmUrHsK3Yefn
YOpOh59kaWYqREWKvE1Y2FNFHmggM92qPgs76O16mca9tfIdtT6LRgzcTBgQtLXZD+YcJgZgNmMa
ccnSXN/ZWUXNDRPcYsOggRO27/UBRZ/rbbqbh+gTj6IH2q5hd3YQXWGjHmTJLC813DaHxFCqBatn
wAmjpT/qSbIMXXm4H63UeNSUwllC92BvhXkLqLI8LpeTs2lqCImiZLCW2wvsYsGDPi2glCbxNm1Y
++t4ovcWTRlfZDihHoQhHPxc3ndSvvVZmy1IXqnPHqJsHONhFrLNmjzq+5MJlTEbqVx7tjs0eJoJ
R+6H4R0VO+ZOU3dFX3oXq/C9C2XyATQiRuotzGzUt2KEd6V3UVISIQub4+I1NFAZvEKKd7H72jvk
sfeSF1Aswv0c/h9l57XcuK612ydiFXO4FZVsWU7tfMPqyJwDSD79GYS8LHev3vvf50YlABOgLVEk
OOcXdm1dzq86+haziN3HcTJHQM+V54+VPb1mfcUf0nTiZkrt6C4Pne+yX9FVdT3l6PDPoTCeVTy4
ZT/45GRfBU6xPYWF1QHXhfIhykmbhq1T+y4ZqE2ZIEuX2kl7U3Mjuxghd3dj394URUuuQvbN9MmI
bkZfsJlwfwmSFkuLtHG/zmn01lBW/1L2fXwphsTYGJiYgqX05XjTi5ryElSpEvjgfTiOP0/zBv6d
2PRKsmyD2Hb5jGlrhWa8bblfKxDGKTT/16aKBWLzDkbVHne61ovvZIBuZ4sQdkOKCR/iYx/GgECH
0vsqRL+H+J886zjSsT3T511RJsNzbyPXsCytej2WVZoGdBUrtJvlF8nu6/Q3JUr8xULl5CEDFXsR
jkm9rc0ifmv4SuUfXUaztQ6zfDjYjgbctXC3gAeS75MDTlmZdajtBWZEOSyKVYzoLE68GXRDI+PC
LLXYxJ1Xk09cTcC6qEJDbzCSHjPVdEOGUqPfvTtFimWOxrZNruPZUMNXEf6IdkKZEs1LMm92Oh5n
iyqgGjRXihlTR7foSrQMppgckC+a2l0hUq4hWkCsfDlPlTOssj5FyP5aHaEsj0HcHWfD7ICrRMbO
Cq3gYUSvAtU7C59xLVMeqmgaL0w2Cz6q+AGXs8m9EmGJ8OwyapWFdVv2pG5t+CC+BchW6A8y0jQd
qIFuhWgDgeaIRv8I7wmPcZYp544UGGzKCzlaThDvyiYbtvJPmCF57AO9rdZyNA9ExG48e4HjGx7s
IgihxOTpPSdq7juNl37NooItvJh/5SjuBqoyfR0G2PNRq+B8qET2Ft2QChc4rechNQvxHxuVL1Wa
zKt2aPGBS3Rc59DWBblzgzNg+5oYhuF7Wmzclk3p7WJPvcGNBSHj4gbkN1z4GsB8JLRDX1hPaFq+
BXqjHCxwfE2fLk9NjsDu7NGI6nCtlgJfCH03DIW+H6b8LeiscjUIbW9qGMvxeaz71FKu8CBsV0M9
iKcgtvxiHFykQLDONZugWo2qu0scFQ3cIXy0unhtGuJHN9nHzIpvkDjaBXbn86GuqxH5cayq81zb
W4697a3wjUvJvaK3u6ZuvylA/oD7GNWuKMqfrn10PeWrh3wcDlQDzrZuULIhM34kYBhWXhCgvqRG
O4c9Gqry8brV43uk6N1jOv8sneFBLYRzCXZylWbU8Uw3vk8bjdJoCIKgbsEMhhfWaHYbtTFsf66y
lUKBttKL5ZcPXCLp2eESNruGb6tu6Aul2Tg24tT9qDsrEK+g2IPEXlVpEeNXNYJe6hGz1THfc914
T3ZMwfNRmZGhyWEpLMfWsfxVHERqm4Wq5oXz4EOcLzdaE4EB9OKDM2qXTepN61LJUx/dwm0Vug96
n3sXqq5Ovl6Sv7L75quVa+hZhzHemmPA+W8Hx3ZuX0T2msDvzSmu41gO0HSIyRo0qIut3AACUaRY
20IPRwq3pg+Hur9QOTlXBk/J6aDxxy27kIhi/kqPReyrhvkUUyBZUY9eTOGzetskfpgkhV/WKijQ
buvUPPa5wlsMxuxvcJPyFfscRA9bx6/ULtsGvSDz7+5L95sl4Cn1cVse5rS6yxqOVWvjtImmEnnW
JzDi6lYPqi/a/FWoIwYmQ37tLb+1ODeifSvsO055ZV9qMeKRYcjWNa3DfarZd9UwvKWRh6AcIlGr
firfnCLF6NEa3swu2SoLq6xOI2zx3GGfqWqwDjvIdSQWkV+34x+FO5Rrp7HXTWsK9tFE6nq/jxxv
3I34ChTeCscaCgf8N2s1ahEqMiyx6oovA858XM4v8yq0NknIv5S43ncuIi/GfBc2SBrlehXtKqxL
W8PbaGz6NlbXvFBcxiUUL0P4u/3lxN2BH+9Gq0S7V+ucilxY3yMc1e76ACFjFWFkp/oJb6/y9RZe
i10A1Q6K6doxRtNXDHGbqOXkh64Fg67bulaOwwWSdQfOmqNqD1vRkVVpYq/dWoHaXeKQcZ2Rkp4D
DGRSQ9Mvp0dQEM49/F1ObrttLuIkvJhUx2EHStacS9I+Dtz4prHdec8NZl4VVPZ9BC5rRGyA9gzu
nTKmEZQq5xhzu/AnrJvyPPjVC3vmwyXX3+FgDEc+O+JD99YAx10HAh3GOodsgv4UyNbIzyet2X5x
0vJnHvXerWs3CxM1uXKs69gzeFqOaqiyquUhyuPsRbMUmMbeXSVF/zXh1rZzMutroQUTTqPOdaTw
XzhBz9XYGL54IFxXrZLNFwpvQvQqVkPv1Bh8VNeajb7jVAXJWh3dF2UOrUvV7tW7MVB2acyJKWZ+
5r2GKXZjYNyoY69kKHdC5TzJm+JYTEV8BwPIORa44waz/QxXetrjBX7R26l3l+bOwYmyxxYq5qUp
4HjpquZsEqOyXxLd/Wb05Xzb8Qx+p9nBo+x22fRulbEX2JwaKF2DF8o7pfti2JV73YDRWDl15rxg
jumtxeRhZrEs1jp8gVY8Ps2xxZ03TEtf9hejo2Ffb4nDaDvW81hdyVX7Sff8aeInRYmNXKo7Ti8T
4hx+Z9jWlYu23lOeVCvZ3w1waWyFMtOwhCklwEoZpnR5uc0sagykYVu4RQhN8Eh4S5GRX95Hk6L2
g3GySokdA4iXDV6pi9P8Ow9EW9OBfx5Vmb4ZBXdooDKQzD4iyoEkSTTWzxY//MYO3Rcj+hm4wfSG
XttIpbWq9rK7nqAVCrCg2AZ96ib63N2pUbWvKvTgYJ5alDjsPLhDh1xfG3AjD8aUx3ei59QUQQf4
tsnfRteZ8Y8YrIup0BXcI+fhTcMbdhkfi8hYi1L/60SeVsXGCLR6jWxYuYoH+CfmAh+snFjd9WMB
h2ppYiWc3rUiX8vBYQEdmm3wrwkotifrQTGhu3hNTnkd03q+YLi9xxT05lFk3Evwq0l3snkeODcL
V9X2acD9cJlw7j835TsvYhOZfax0HpVrOsI22bu06BPEDqqHy4tdFndxMmGZog4NLvfvXbBi/uwC
cZZcTST6kYc2xGXqaN8KIbKHsG+rPepT1q6PDEjYTf+chEn+vRnMbyF72YcxVqt9MpvaZsLW7Qpn
3eo6lUXNuHdeiw4hvyGKtKNu6vN9otsPxtLPltdb24ERXraaPj3neG9NmM2/hg1qCxMO0FtrCRsz
lIrmwXxCV3PEy9Kd4Okt/fn4WrC7vDsfTk6fMF06HQ6BL/UelbjT4SjWeyQjhvCy/+dwcp3luCfM
e4CoJUkWZ97Y7M4u7Sxpb6t54rYbYhWWpfMmUvLqNSBlDAwjfo9wBSKN8vOYcvX/iBBEJMsajUXm
06KIFVRN9EVYCWhHFVld2RxqI/rCU/4D9Bw+zd8jwpoJsu8jQsYnkwNOs+OeLQfly+g5n9aIW3GT
xPqwLcMeerRw2/t6MRaEQDQjT1KOuz6HKebHlbpY00y3MsTLYZ/LGTJY9p1nyCb5pOtcGUKy3K41
NF9FNH2B85p+/+0Nt/Xs+5irfxmSwcM/Q/9HTLes89vKH8dKatzPgR481Us5XmRo7OeJjoZZE2fq
7tzWyhT1ebXelTOkARRLynWjxxRVkqJaowKE58uSMPC04n20lyUXKvtr1Y76W2RpP4/KYJlB+Jgv
W+fVy4o84jQ8aTOYVHLMmq/rc3GltoqirkLXVQ/KYKj2rjFmFQU3i+ItHAP2OQoWO3pxP+HBtfBe
i8tsqPPryg0NQL+WeB6U8gmYbfATtcQ/JwWifZ/ENRMt41CJmo7dIc/VtSOAfsaGvrGRHnlp6iKF
jt6S3zND8YV79aXs17Uop5zr6ZtucsYXXApStnhorZZGO+KsZbiR9wL1AanMuq5uC6W1b/M2/IG8
Uf0KKzikgqqOFzhgcMZnHKFQXhQYGBepQlVIdsvZc6u9z4507/t5dlN444W1i2CokSqzjOsuthtU
rNvrMEnNU1eAtvrpXamzrzPBj+9krByQcX1HyWqZde6vGp2TFXNmSrZsP+5EbqrXnTXOvjk1+Xck
FzU0Eb+aoaWvM6Xprzw11q7LAhpXN9v590G8QsoiLcxpszXC6ihTQ1Yx9be2WR9PeaMU0urSkmPx
b63wn5aM/A/zptlDEzgOx2uFyi/po8F8TIthQt3cxbUiKqwduHfzsjazCEdr09omWljfUUtwfDDg
83OfocQVNcGPIkCKAIHmkCckBDTAS3zzPpaM3Op9SdH1n5fM89HamnFb3ylsLf12Osi/FqBftI3Q
V97Kf6yn2HBqynyYbLrtWG9lMPv49+BWJs8+mn/MhQAxPyT6hY3+1ZWVDukVMhT6urXz0A8mE/be
x4AcPfcpkTbx4SzDbuhqMFPrxbGVFc4xeETcvZ+ztuLCAC7bCwCx/OJD9M59atPBTl4xC87O62U0
AC6O2koQx37NTmIWSDK5sK4DnStJbWlf0WXq94lpRWCBZtPwi9QiSVuO7kXgmK99OXo3Ynnx6ty7
6TOPrySs9M0fA/x+kfGH6Jrl7nvsxxpy5rn/jzUy1R1XOnzunbYgjnIblqsI7I1sGUsXmG0Ij0PY
vQ9QlV2e89qrdA7bG68jHyTsoecpv2lvZF+3vOOpekLxAmcisi/lUxddyv0czDFv65Db2yFPPr8G
uB8s+7lJ0T93E33u5kkHL8fAVl//3S0X+W1toyyTVah4BuglhCalhcIQ8Xw0VkqF3ahuPM9B85rV
UX47epb5oCA+KruTuFnqqCBjpNHCXybxD3fguhvya2Jq7tCkMW/KtF7JVgfi6W6KwbYg0dFSmWx5
lMlj72BYQXe0MtdYF3YTvCBAcYjSwP4BbeAxqmPr6Y/QUMOuk/r4hFQflMVetYLbGulHfUFOOXV/
amkLhku2gMzDiKIlVnDshmNduOIoejPYkCVAdE93GuuyMINgU2Ncj0d8GZIzF9WfOTv4wNp2EjYy
Gksy71OqTzFtiuGtMOpvM2j1ZkhcXxuq6pg2EUZDIPF9rgrRt9QGwT8V2mNcq8O+RtBwR94ne0Hz
eyMDbC1APnJSyiMuChhse9b7zE4zrg3dVh9Hz1ZXona4zFtFd1elKFwjttX8oG6ejIP9g4qhARgI
O4UqtfL9lAz6XoY2SygQChmqiaF962dyhl1/Le8Q/SDq7URBfyeboQnt0gzip6ycncNsQXoMhahf
HY19HFdwUujcp74s07XlNtSBRdwGluH8bXrVB+ts1GwSrm30rfSybeVY4QtCsdnOrEvUMaPBfjRA
icqAegLRUKRtSgEr5NTQQtt3cRL5pqrJVu2K6DTTCskXlGlsP4aecrST8eCOJrlz1xZfuN6cygiy
VVRAv5br4kdLXhZlq2JMtmoAEfeJtY2D/s4ILO1GInaW1mSl+qmVKOI0JsE9S+s89vu86J9IucoS
addsewdPXSWdS2Zo2W4qVmfeze7L6Ro5hIW7loNyp4n8g3nHJ/5pn/kRIPum1jLvXIS6lqXklPMK
ea/o+/enzRSO3XHyRjJoYRp/Ax+1tzhjnh3HFTuljsN9mDvDU0NqSgaYU4+dX5zO1yNXy2PVkhOe
jek0Eyjm+0xhV+HeHutiM5aNspUPQWSoyE6GebXXAZVFfhmTI5RtLwpoqz0gEtnOFltSN+0Pxuil
NzD4TRTohL0hD5M/jFzqD2qGAISejDlFkzl9qPxKm53Wx9E4YwnhHGToaWbg2hsZOiFs93kmSPmr
QHfuqaVd6MuWIzZwi2m6Stwpg4YTnQlbcADy9/yXCA2Z2NVcUBPawdzI+rWtx9m+b5ViZdZCgKIX
ZHNhWBXgMnJ7JWa74K+iWpUtTUh85elWXo+oeMhReRbKMlaZivFadZD5zHGArdOGrVxFdj9DaelC
ybzqNawvYfa0L16o1ZeWhc2e7NbnLqN+n9g3craTD59mk4N7n21Ml0mMxfKcG/mtnajqBYoanALL
RRJxeQjBwADpkNdJ7CgiUn1I/pzaVsPb7+f2eX5VR+WFHQ7Nmnqq2CDFFF1MvaW+yhfZHI0EcvLS
17vRnSOM5EuO+w+2Oni8R6LQXhPKdL7s41k5+aK5Cd8G/f9xSdTIxUZO/VgyVtV0F4fuVa1Mzf0Y
TL4Ta9aDfIFBszGn2rqTrWSsfoVIWGI0TUCfTqo/kOnY41VvP6RiSrY4IYC3X5p217UXEVTj02qV
1w7HKVC+ykF5JJQAfbNooJz/+yjIBypXctk/jtKjLbbqZktFd2BoN7lXFQ/a2PZXZeH9gnrMed3W
l201ACpZfgBIUyBnSHrydJJ7Brl4dJTa08/jY6bdtzzfMtMY1OTabOvbNtf1x8CcLjSXLHMVI0O4
tDpwgeeWoIp0bvVL63+aJ9f8iJTzkCbextA5DomjhRvy4vHDmIWRP8IHe+0DDw/haPwJasEvjBle
WkutgkRS9JMK/ZvNY9Crik8OKMxJg+8955sYUtUNSAlvF5AWO3RYmh5QStR2KSC8Gx1zoNNRpjx9
P4o3Os9o1JyOMgTT4i8CrEUeRUztW+Ek9tM0/sLFCQExNodr+fFnoByOZQja6vTx2+Vib4sWwvL5
U+cDKjcGyaVsyql23+tr2fyY+v75M1Up2mxreUiLe1kr7qk+35CimV7QE5p2YTgX25DC4AvYr8X9
qLzF5PE9aumG4Tujt8eX/BGVLFH6b1FxESCEp0ycCksCEomE7zKKHapyi6AecAaoE0vNXT4pl85S
fnH4JGUfihbhTd/gvPRRlWdvqvpGZ7vchHkOr8ogvPlYQ4YpS8Qfa7SsIZ/M4cH7eWeaN9SzvI0r
4hkFOCu4Q/uE1DBFN/YJqAjJvtPAJA5KNU5HfeSD1njsv9FAE58nzaMoL3msgta8LCRf5OItKm9r
OUv2kfIPwDSn3WlxOZDk06EovfFYDnZ8hb/lY2MGiAHxHKepbnKfN2V6b4tWw+U5dleyT76QAg0R
KA2tLQWW9F72BcCNaiVFJXfpwiCgv4lxoj1PKnSEqlE8+ddCKAOm7PeRqixQJTjGVdzt5DslcdrT
u3Dpi8NaoJzwz+h/jDuvguTQf1nvP8bJY0ABKtZlmqkXuhf7dlI1t30XY8AuUCL1orJayaYEgnuq
gYLekFN9WULky++zBo9MuF42FdraIMeNMB5W73uNdkIcdB2PSf+znEKxqoqpAxGCKH/l1R2HEuLa
Sqt2nQEjek2N+Chj05IEHKrpr5giN2sKfdwaXdFedrWA9BRY7RcEISjVoVj4cy9fz6uLtgp30WS1
l3pvi+u26Snc4vjz++qlGS0CHpPJlTFJrsRsIijyz8nqOiD36wGvPtuo7QR0NCYFKrTWrYyR51fZ
6C+BoqGZUVtOgmDaqk5C7XSOlnWH8529aJSwpAx3AgCquJhQTo9i4uWS1cTD3fvP4yLs6vGmxpdl
jbKvvo51gIuNjl7WqrizMTO9Vc3Mc1fWUnA2h9RYg9Rx3FXdwqMe1eSXYSvkWK3B2+XmMN7G9uT4
A4W/FzNO0WCCUm7ycGmojf4jLsdyBRqxfuxxudzYoWMc5XStMP41XQvIii7Tdab3g/01tsrmdrHy
uvJMLJXlTUU2naUp7weyiXTf+6jZudPVaTQYjEfUfKcrOXoOlqPNcn9Ke2rsooG4l/TkzZadT+2M
xUpQvbspdGpCg2q+yH74vRQQhzC6KJf9kmffplRVX9KmQdBbRT7wPDus6/lmAEt1nj0q4XWp6STw
vCyHNM5f1mRctk/N5cb5qSn/biN7H5X/s7409QVpLP/uT8Efc81lFKeWA6VM91ZOkKuf52c2gk7y
YzjPnzU0n7qk5z6Ihi4qi1WxrTqyxSNb4NspVfNbOTC4YI1wyD7KfvlS8bsgzZi/x/a1qdy8J1I6
jAOKqX1CRP65LBEuaaHcBXPevOLuPK3DujCOGSycQ6yUzjnU0JFDwRn0ogNu+SqK/moOPWv1H7Jz
OXeiT+k7kXTadaaV5/SdDBimWV8jPt1fyQCZ35O7cfJ7fyQA6xKZUdPrDnNDOUNdHlhEpF3rnqM9
Vri27230pHddbWQ8BNoblH2jb67mOn6RW9VxIL9+01RsQOQDy19mjhW0QDckAZ2POo5KlQtXcxTq
zlOz5jLJ1QZO9jxsIM06Dx47QXIG8AqtBApiHpq/wAfcsgdtSbRSUYwVoSCGjmK1BtLkz+kYf2Ak
gc1HURr1M7mOZAE65G9xlr2/O/eFf+mTcWHrKAccH7wVGFz8IfRQ7OVpnkQAjcYpf05hBx10UcWn
039M1X7VGapzbcDKuldc54uM71RUMMcA6V/548mYnhbZ5+mz6bbHJg9bX9OiH0Pd6NdhZahPXb74
Ebv1lz5RjYcJ4xbZHYSWi/hW8ihbMyoFh7jp3NOgiHAHGXRQBaclpmLYGFPW72RTY4NFAaQ3LmWz
V4Lv58OFZbcZZvE/HA5guEtRqQZmbb1VrQj3OHEIjMuU4F44Iry3Fi0s4FoVGNFTI7EgOveAuTbz
6JF6BA/uJt50Xy+CWU4/GSCpq2ozysF/z8xycDgy1h6CelHNKNZK0jk7UWbeVWxkzk4JB++qqAP7
9A7kvrObltG/xuWIDuBsChao9xaPVu8m8UQJtpraES44Zb6pB/ZIda+Hu5QE/eIgTFCHGF85Ktdy
WlQk3k0+mu/TZPO8npwPRDZZaSnKf/IDR3gmXHtNIS7kp1fVTr3q3SA/Zn2qPUXueAjMXL1ThDY9
idMXGqqzuBMKMiTLKREXbnLEGaQ5DU5O2130Thmfvu24j9otaiX99o+jyeYUmf/70ZJjBHvlccTy
9Nad46N8XJWtNsmPgKCgYi5jc5Oexuw+Fn9ELvPkc+9H5O/zzmNLpDHb5UoPovoIzro4RiV2afag
WU92W4QX4DrbdVWVS1YS3OFUI/QjRx1dL/yuN6KDuwS3VfQsnNq4kYNJ9k0bu+rR7K36Pk2AsMgF
l/Vx3mlWcorSDqCyMN1ay9Gx0kiQdnYJEZTDtYFdsC3ro4NmejiFlzhaJZWDKAOXJ6XtORlnBTde
EZf7pkIKddKS4B6UVIO4DyGeQdVUB3oy1qW+1tUoPprZrFxNQ2+sHW2K3n5fLVSb8At5lWLveka1
R4DAu2fb36zEtAj9OZgWzIfaMV2MC0rtIbIqY6UEunEpm24a5Bs9nUmYLqPmYIINT1LdVxJNe0iT
aDhqafJVDgYGRBt9/iaHZE8GaaD9WDoWnbES6Oiflg6WpROyx9soZS0PIsd+bDsc2JYjwYXY2Ymi
UTab2yH5luqIYzta/4o/WOTjPx49tK0TbrLJrW8gr2o7S8TVIU298JCjgrQjjx/e1Kj+b1z0mL50
cQKWNs6j1yis39S6j3/qDlfacXnOLMvaj+xR/Kyq8EVziv5VS7lrjVoRn44COKO+AWWqn44yZgAl
5VFI+4Y3GFMP69p7VZ1wenPr5zqok9ekLLK9CfJkC+5yemvFU23kKdVwJT11V0v37D0Ztpl86pbR
o/dn9Ef3x9q56vkZAmGbyHbKJyMSt+0i3RinUYa9KecMcjron9jYEsHeqf5/Iow4SFc4tAX3lqLE
F7HTxzuBY+vlO1yjT5sRvo3uHKHl5OxbWxBoU+iCi2qdoxyQ72Sf14vbIs+aC9lvLrNaYBnzisTd
+9w512mfJ/e283NUlXp/ifE0jpTLi0NS3FilcTMCA3bzHWBHnHZcXUVyr8S+WU+tkbOLC/5aCTXv
+hI2DwHnBcapHxEG5ZhRBb1cDgB5SP0k93oee93wOKKb61djqa5lU74Ey4B853U9coAxwDmy2Mnn
GDnsgHg7Jsb0Hi3jRph/azOKUyRzl3VkjHwnX4B07FzYjRdj4moH05k0XLy1JFz/+Va21UlN1tQC
Sv8cDvLGqFefwkM1fjJbF1c3U6BRICOViRsghU08V5ZDyJe/LvHH8GkJhOu58Y7x58PKwNrC4jhP
ImurqLgbTgHP33DCALzHC0/f++hUhojOYXFOFxjmnCKxjmtvwiVQRp8HPi1x7pSBJjDZQy8gp5Xp
dPD0MVV8+fb84qBccwmsWPbgZkEt4RyLYBka7bWOJcppHLbd+1s5D6ZMOKjWujIoicra0AnGLRHd
EuTdK4sAfqwszqOUjuSAfCdHZfOPkPOAjJMvXsF3FixVqMHucceaGuhIunc4VSaRwbxurCFBDzTx
VvnSPBcpZVOOYt3knkYleuMc57ZVspWj54E6cgck5sx61yy0BK6ZxznwooMkJMguSVfo0uoowOrt
rLxCI4Mv5qoKDQ2DUTPbLLTT5whakab1qCd20W3qzhY4JC3fyFA2je+hc284z5NpYEQdDH7nCKx3
hiqr0eRUZRpejYzmqUo8exuZCTpBNZdcYR3lRU5244gbbBFb6na2gyetykWSchVJ8bWeAFPp50h4
gEuK/BJVpVsZM8B38PA+7y5VyAVwC5inOQPXgGhWMjBavbWWnU43BNfyXdoJzR95fljHabYL2wQd
HzvTrgwxqVdT5r6/5LM+Yyy6tAecZCqrcS7+Onqet8SpuepcnLs+rSInq/+shwoDcU6a+mkxl2sR
G4d2BkfvU7t0NkOZuusTl59k/pMFdgzBGRI6YR+4R083D+eUz3mC7Ougc60b1bNBbYgSkk8rAgef
OBDvvyB46bvESx9PBZ5MBa6wNOtAXfQZlmarxf+luQRLiFxrqtEBn6rvxSIZyCOwgusouscS/Ycl
d3LR6VrOsxOjeAJ3X3AblmMSI0hG5O/xGPXdRLBhQAdWth2tVH38qitIwsrSy0erXsqBS8tcxj5a
MlIiKpaxgp3X9UdLjp0j41KHZSQxC0HMA3gT6/gXGp3A38j8Jk92Cz0dx3bLt6QZizX2EN11N+fh
QYZijikeYbKA7aPYDVN4a85WttaFiDl5Z2AWy4t8h5UV8PQoTLZ/DMgmfi8LMmOJBrMOn1JJxmwV
xf+Em2bo+CDIirWbt/oGrHD2DtVKmknfGIu6yulKgYzLNh+D6qLIwL7Z5fNkW82VyfbAx1GK9HWf
x+saauEJt0RUphXVM8BfODDgPEhYNNOuL9qYB3K7TVBeioFbjbbR+SfQm3CcYWW7jX4hIW1Bm0V3
RffdsCbOWxmshUO3/LXtvXwpamVYKSOQlTwaK99ABmH/+yyzd2zYAP/MkvC5fjmMnPWfDiO6ufMr
OKc+GKXyCAudnF4CwynoWm/fKVm495p4uM8rAXksDvmGEMTHk+B72RbvoQaaOHt3ACPtloW703Se
kTsE6yBPdHZWXjVKjcDHGJzu4V07daRBzURcjrW1QZqp525bmeXVCTkAwrlYweHjUU6+aErsh01n
b2tD/6dvGbCTr50z6dea1bx3q2Ck9lMzlzBpfwvN/8sao6c2PMkOlPllZRzpQphQmjh4iVndOGOu
198iHjJQDcb3Gxf6ZQMmt1ph6Ba+GZnNJh5iiNhytzZZqn1A2P1T3Gl3JufJKUY6NZvTFk52DiO7
JnhueOTY+S+Vr+AyFovKSxelv2Z8o9+by6jj5s3lKCVhPoJTGfzRtBdFIaOeV+/b/xSi40b0A8gh
S1NnPwq8eCNvbVE6VcZadtqonHR6jnSBcR/YRnDo8Kw44B/rNCvZdo3SBsWJU+3h9HYOzWkHleQ+
GsBnr2S8HJbh8kUU0GltK1fWf16707F9Dode3ckr+Wm0qhLuEqQ9Sdss4zx6HHgCNw65Yc0HpfOq
bYu914ONH8AKOc34p4Yrg4iCn4iCxuSDe/FI2RsOuc19FESMeoCR8nmSlhRyUtV1r+878cxyvws3
P5RDNl2fqj8whfZNF2BKKzGaH6OyEBQ1arEHelKukIW9bE0+bIcC95EdtftQkUWlFFBHJwiebCJQ
8bmZd+HnZg156YTek8GpBgLOUYIXybM+M6j7efLrvEKhZiFnn/vDIp82pqPAwf1gZ4OOfadjOxZ6
du70PqvB+cZHy2FGSI5fTzB5wBpSpEbQ+XdWSJH1B7yTjsbyazr/pOqI3QIWsNpaDpyCK8O57svu
73OnyfhZdPAAp8hA4dKFW6v1lYr4d4wU69LX40+2S1V+1rIpB4LMFjczqhRLwDlUTucZXUUUFROY
1ejkxQ4N8MSvmwadbnY4h6QtX4usNH8504Ztm/LTGtoQd+Gpe+LxBIUHrL6uAWnB8KjskWsXvGW3
VtAHnm3teZkttV9g7sjZpoqrnpxtpiWzq3zybWAkBy8a1yEl57uQB9GHZq5JrlqpcSGbhRW38J/B
RsimNlvJdZWAv1li5UuMmOmcA/aw9KQ4Ta97Vz9NZ2/Y7hIxTzwe5XuMaNydPVnP56ch+eBzeoCS
Tz5W6Lg7TACfzw9Dp349eXKthQOrjFVrrdMpGq7jzK19aIUn7EloJfatNeNFvexU/tJyrU0zTvDN
vXbaSmjfeWMd5Xa+T9v8xx/9cvucWhH2KAyeN9Py3elis8y00HOWi+mUkHCgdLWtPmvpTf/9pC7/
3gihQSGzxW4VS1ZooEv6X2b+ZQ2g6bvbvlHKw7nfbYSyO8eeB5bYhDX8grTv6XYK92Lggdpene7E
mWeSjIV1RlIEdLq8TzoKzzW1EuNssdyA/5ih9nqAA7bUNUwLe1yr3Cp8xTWxm1tuIWOhGH5uiM9N
cKjtxWkHtQTLUYmQEWwKTnPT0ih9XeE2APCOa2AURtpVVoO/Kqdhf2rJAaznGT4FfYyrk1lQ7xf1
oSk19f8x9iXbdePItr9SK8ePdQmwv+tmDU7fq5dsT7jstJI9QRLsP+1N34+9jeCxKMtZWdcDLgIR
wDmWKBCI2LH3Lap9n2u/NF4Kput4NwMuEDSm8eJBenkpwEB7JKtrjmuokYjHpgnYPChypL6rUg5A
dQW2wmtO0/SxRmijEZzpIuwaB3I9aFdpiR/wbHDrMJxc5j6QVABLxaJs7fQdYKITkrUuGxDlAK4N
3pVEXBpo+VzwMrveCWwPJms6WuJCLi4AJGxBFgP62huWQ8lRq0wN63HJHotSlTUC+4z3hcEeQYfo
rVoPdNxk5V0KiJ0G5Wyy2nntn3jIX8mIKiWQ3mcOxOfVSDVbxvwd1r/2lrrmuSf/vPJWgZaGW7Ii
9V/tXHtEHaYaGrYA2RrBPuO3IVZLenjxekPe0klK6J/g57GlTnpUkfvpjjpW5FE96dRFl9kXDCRI
iAat7I5qPrJOfbMPddKkMrHbY92osDhyZnEABS8QKocrOq42Ue+v625oliA0hKJDbJXXdqM9gTvH
BTDUrFBlGVZ3a6dUTKB0vyUWUPlmW3hNG537yEiAVi7rnq+QxEX5DP4H0/8U9FvJYog9bZfRt7dA
1nvw9OEzGKXwnyHPIDRQm+sXOKz1DXgy5pqhkaEubxiq3bRO1Q6o5BwvlDvyIZTdhz6qNWp/9qM+
XoHV0i0+Q2WzPplFn75U1TMPquGTy4b+YNhNjJJgc/jkIyi2/NULIHZ9JS0Ir9ETSg8iXbo6dTZQ
3UZ0ip7L+dkNTMOeLB8e6nlcUNrtgp5sMCDIzVQT5ES8Wuht4V0g+IEqbAVw8VooELXgfdgRKgak
HzsvM4JHcqs49iLUP7lhcVqn4CzZIiZn5Fk/oXyttzvqkyDpOMOBEMBkm12pTzpIAATFuxmGDnGg
Bfn+GB1YVr6DXv1TqngVAZS9Xhpits/fOmVYa6vY7FykVhBCWpAnjZl9bDCML8ANryNeHXdRuzdS
AET1BHJpDfZwlhaMu2AMwIcO2C9CUMMXaG/oAKRL4x788elSE5q4t5PE2TRhVB0zRKlOhUB+ezB4
A7Fs0MPguFR/A7nOhhKYRVgc9KjTvtDwMqyK+7BEQGVEFn0aHtk+8Kl5WZ3bJj0XSStvUQSpY7vn
ht9Qjf6kxWb1aEKxd2+2qdxIM9U/j4kCPMLBLqC2yZIUKlth8pcj29wo9p7nVxsOvQLwvjhsB4kp
fw1ik/SUgQfshFJ8fy2j3Ho0XQhiIEfive56JvxXUVZY72vLBn4u89fIwiYnUNsB5fnzkCwBdoJn
VbPoWt27SbvyzyI08KjnItzkOYrsqNYmrkAK3DHnPq+1yYsqctIRrFSaVuL3BwzWqfKd9ql+oix+
/e6e+gUko4r21CcBXrS5PJsibW4J9QsN+HOc2vUtsQq+tcgWNhrSN23cONtmGNzl6IB0BWk0cG0M
Vr4kRpYEtBcP0lwaRpdU8Ij8hWlZ+j5QnC3ka5csn4aaWazdC31TiTU3IbBOlRlUrUHlGXNzLtmY
+3IdJRUpP5IrSGIRQ5hHVXVz31VesKcNjFUiZF45+XEq9gpiCArX2E53QTQsDNMoD9MqqvFPWhUn
R1o337oSoKOO09qa19bkUfAkuruenUEogVqB7FX69dEKo5xujB83b6a3m/+NT2d1wZPrWqP2hx2C
YdRHQS/h17JmvB+8tjjT+QdcxtmeVYWHss8ftDVp1d8PZlyeqUvVpbkFK84uA9xoEQzYzZtxDlEd
9Tr5i2YFZPCJ3j1mXoBxtM/vYs3FpzdDeqRfOJTE+NYb8Iqi32kICa+7snWnXz91zQPokbDUALtr
oGGGgo+V3jXeag4QU9AYYB9w/0OvZ+6nO4oZ053y6HUQF1FrjlLPTXyR7xDTvnrQtF5Te0cdAU1v
aWmFuQwhTL0JUVEJfTTVjlW7YTbaTZFe23mlI4gR1nxNHLSk+kG8s3NTdm24YlYHXmG1ks6GnhbN
uc0DYR/B47LcgOwCyQxXl906BRXWmmgc5wvRODI9u1pjJ10mem9/NuJ8D8Wp6FOdasD1sDE7lJZW
ofQZhCOGAoe/eUjDTDedkEgrh8Ypx87mWBfOnqiuY8WBTWzYb/1emsSb0Cte3KCOcdwyXBCqAwae
a0m8By+Kt6QtMBiK3ltnZ9o+v2tqybBN24hBXUB8t6Ffh82UMdzrmXeh5ckrUB3VZiLb0CKmvEY3
y2YvWurIC7i3q1eTVt9dNZc+xCPNRYOjUepb8qIQn5oLtIBiW+sGkAmGCB8kNjwr4B6QcEXI9sG3
e+82SeJl3lkorweYuF1ZWcQ2ncb68/Q6D/0hOAYJUuKnmA/lFlJ+7kkHD+PScW377Hc9Kg39QkBG
DQUhvqJBNEv5nLdhtOs0H4mERjQvwnK25EAjdbOzz0xz3o/MIcqa2YhHCm/Ul3kwgFOgT4pT2nLt
WCA5szG7ZHwcgqxY4HzAX3E67Tv/VUd1E94OqLKuwNgwjSkdTTsGHV4PcvDGR8+KigWwwdUWLAzR
PgOZZMya4cXPDbktizRBdVtUPLMsPtF3dKGaACh2al5qvzBRWY6TlQY20G9vIzXpyy0zvHjnZkw8
By6iu7VTPWQMrypv5DhwMcC4GTNB+/4Deem7mbYGT5x5jeWPYnixBeCGBL3E4/xxgAeWBBUKOvhx
0GoPOM112oMWW9mdrZc4DIEsEjtX1MsgHLeAcNnwKUXSd2XVXr63VJBXuRkGqB+DCmU1aQFCWQcl
OEsJBd2D74BOUYEu2r6zH95avWqNolkQPINsby1bJO88S9t950m2N8+fx4HgzN+4oPoAQdYhg0TU
PfY65gPC0qgg04WlyL+sB6+2vD0qUewFNemi/PGyvDcsA+9JEP8sNVRr7BqTNbdYDTY9wk1gy0RR
EiIh3dTMUsMEV3HyFcTc1gN5ACp38AYub6iVKKZm2brdJlFSAw4Aw+Svt2CYNC0jXfpKN1HwpnjR
IYNISfVaKTQ6COTcd6nB95XSb3zzEMin3PUBBCno7x8H1tchDs0piIaAw9SilUPUxtSiZeVnz7cW
2d48/824Xut9kJRmOy+CjjmS/t+IxSHIQN6rS9SgxnXUHQv8vFe52s7F+k0RetaX3MffCU5JAagt
MFDrfPCMwA4V2fcDdUMDj0yPYDp4YM2jAJciKrk6yP2q9bACmQoqDk1/ChiQNVJNCkHPTfp5zGN1
/ZKAS/12GJ4rBwxSSzGW5t4AmPsdjLsPdL4a8Z1AWPUDxl2V5ReoCvRHphDgKaQc1RzUoAvNE3S1
XMxjaB6hQ1EWWoBSe0ixyn9TJUTGUNhPsYiq7cALawd+BfkAuLCq60ClMrMBj2Gu9ZQlDnQpx/69
BxU7N752r5mt9XEOEAWFC65eP1mxMhpXPMUJmCUrOb7QD81IEPvsTPZCPxWpZya0ltlLFaQVdDwB
hgxH4e9MpH/WoSomcLyiWYDpqbrItOOPejZsqD8D9+k7t6jPQK7ciBTRRKdfcsLID5l76GzIBqkf
IXV1qNFa89QDC77yIEOtEPpePABxrfroggJ7CBtZd9TIfswzj/kwT5QV2gqq2YrOexEjkv+SiAL5
Wjf+E0zHxQsEyK2dqcL01PRbX65sexD7sWbiBcHkr4pO7MYyMvcZNCrU+zYDzTdmtrnrw9ZYkZEJ
MLeJ0d+wNHjtyqIDayHYxnYGmqQYUKdZ+iO6NdV8JYjPf+qdYmk7rvzCeJiu60Ly42BF3Q3yFOAx
UPQcIkaEJ6nqyUMzjAgJ56hbg8fLfUi95A60bMOXjo9QdoLeyBG8tO/6Q8d83w+SobtcHfNSFOGB
ATTsjmaWG0ueIx74ATZgj9wBdW6AGi8FKpgv804v4CBvsvzsxnBA5/gu/hAJd9FJp5oiKhQ8KUGI
sCY/ilDMsGPlayPTvut6/j2Wg4ZUcJGIfI13fYh0oGKsa8ui2mNndHlXFTtvLMkqneZiN96XKEzA
fwDOJEJgAwJUguUOTTpdGT3UmslKGGuy6u1wtdrK+cNYshKgmsZSMzITqHvwGGUWg1Gd6BKCoBHi
zaYVLaUHugHqLOJQnqqmARP/7JmhBgasQTUENQBpEFYASYuElQya9upWhCnDWm+mq/cBSV8Kvh8K
1wBUqFthv2FdatoMq2bOx/dNsiIAja2yskYeEhEZs8J1bQ13QWD1O60vmTygVBhJE7O7g6DfsGvc
DjCiMR26HXB7t3PcgaIJFFewqtRaZKNM1rN1DlJ4wP5eoxBknr21MvAWIAZp780+PNBaBOqoHskt
qPiaFuQsawHtuSAo7BcvjCePSI8BnNKSYF0C1rnoraE66aWLTHCCJEjkx/tWi/GBZAAVVu7ukb3a
GwGP95nXKTGKMHu0Uj06BU5bbjskTrd1kzdf2jX9CVSGuPZCPjZFke5onttOMTSABexEZ+peNQuB
cnIqyAVa8X1zttKRm8aSMzVnK40dePrdrHeii3sBDpC42bY8hO41tQcuenCiK7akwODf5/iukyOf
i/BQMUJCJ8AbErLU3cW3xYpJsRxMrj2DB25Ya2BwOpWNFGdkIexVX2T8k1tCtkiVbPtN/Jh2xXvX
SiWlyRWK69WiSu0eBKKKvgaLzwIlb3gLesjWrtIWiJ+pHTjsxe8r59gg1XKf4kB+63WolSXnFjTT
EJtCMv3jYDcBiQOed3Pl1vVzF8by1JVh/ugzu14j9QLiDU9HTa5morjVdiSSRLAKo20eRLzXWgTN
l60NdT1nwK9lHjpo+XWoCCPkzNTQrIHKYVgLfWGF2FhJRYTQHQxEdm7mDkOZhqlXWCkgYPjDq2/C
PfnRmDy08y0guu2qB25i7PLyC0Tp8xXkc5tLQxCLoSg2o0JjIHYEaCkgFip9Qa5AIeYroADryRWq
6GDsH7xvkTregPPDRTya73t19mFmED3ESIstRxTzbMkD/Cvepc3HfSlbflMYQRauOrvbdHJgCyAB
jD3BzmXkMFBshy+lgpZTFws5W4yez/fU9+ZBxlLJOJPHPIdjJPzkOf7z5KEmmj8lGEAwYMZfkrJ1
kPdKh32VgTqM7uq3u9k63/1bP1k2xg5CvWb5jScSdPMkgDWG2kIHRn876WUBgqFho59pW4ui5OaQ
Xu3kXqAWd1W1TrGgkibQyiIyiKqF7VS/BF5d79gaEHA32vy2oIKnoe3sxYCD5PZa86T7S9tDNiOv
i2GdaKO5eAeGnG4pR/jRPiY16Da90ELeSGrLUKDUqzRl/OAw9tQUEcKnbqctdduKTq1lxg9j0j8R
78YHf2g8PGG/OHxpwvBP2bN9PmbO18S9s5R8qKcDbpyJHKzfCdPBEydBRy+Y87XvwGIGMC05BEm1
65NOO4U22JaHITkyD0R+ld2jzr/IO4GHxeBbWfeQSlaXoMnsSzR47q7soq/UBYk264I8G87rEBHg
I8AkIFvHiT73Ueqmg3iT7sDD1F9a7HV8Blb1vLEsa9VnnrlPTHk3u82+eJ70lcE7xe/egIsutCG0
ySIgf+rAQ6TVHC9aBq2bEuwfT6HroY6lTYs/LNms9QKsygtugts0s/tvjZUN4ECM+WMMFNq6TUVy
+TBTNFjXmco8BM/gj5lw1s6ehzCkM/WxEVAXUdQc70Lu1I6TRh7jFH/dqHJGkDECIYmRiwEUhUjg
Z4P4BtYkFLLXlnPT+dLe562ebT1ovT2AIAfisqr4yQIj5gdfpDfsPQc1rKjL+8hHmJYZxRlMP/o9
i83yWMj4T1AxsXuhLpYP2uu0seIdeaRO1NxF5Qu450cQt8pe3ziODp475UseakbjbUaOc94x1MSf
04B5NhrAbG1vJ8w4iXFc6gNDeIt3KDTgAGAB/4OFwWo5v22t4WpNDSXfC8DYhlYGsqqxU0tVvczj
cZgPHxLAnG4/eHj1L3PMnzCPNyWv1qBSluAogZq8C95ZiI8NF7CJ+3fDkHsXNwIhDoAh8dJFtHg/
WF6zICsNYFhO1rU9gGbZHlEKafjYy8rITAFyVGOgorQ1uNn/5YROkjb7PIc6OE2IrMN3BAvNPUCS
yNTgc6naZS55McYYGuKRZS0/GCrPwzvCMvdzfyjLaY6p7ibodAcn+cJaF5VuLakzxan3t3/817/+
54/+v4NXcSvSIRD5P/ImuxVRXsvff2O68ds/kHFR/fvvv/9m26YN3huoJBjcMi3XM13Y//h6H+WB
cv8/NfORInJRYdcYJgAlRbdxkUp9xPGyvCC+2ixKFZVpzSRZgzMdlK+qqdwC8HIdEg2KHPcJYlK7
MuUC60UogFetxMXuwMoLbMG4oWYSIOaBA8ArNIfkfSX7ExRFzDO1CpDCnlzTfxxyP7vTnEdLFmDn
Cnuxs+zcXkxxXSwDYhewyl5wVyIdSnYXP5EqRtFCxyKQOhdIQwuPHXlhxBtft3BUsa1m5boxosPq
farnGfhF09suwZFprZmsRNp/SDbQnekfQyPS1gby2CDEHb873Oq/QLGuWVZ8QOYp76tNJrw/x0Sv
ow1mrbzuiYoleNvr4KNxzVMKatd730q/JoEiDrAdkCrpkIWONcPd92k3fOrBLdU2ORjlq1WInPud
tDqULSk+nqj0vzoqBDf4UM8IExOhQCbtHauTdpNjl7CPoTuzTkhdHaqyHMQVL1Fr5fsk8E0kn1CJ
0cUGFMH4sExFj3WZZHsFUssn8LIt8QuC5oOluZ/+00NkOr88RSBMx0Nk2sww9F+eIvDpJlgwmLaH
iLe3n3ZI0Iw55NK998YyzqDu8ifU9IAaUOdJcxCqzKEZbuw8zG8+GLQyvhoaKHtMCcgPIz4YaMQI
wOjHqWLwTdz4oOlaygbsw2NnVqfOYmznRMPJDiN5ctWlVLGgBbXf3ZKjtEYUBGMYXcK0xOZxwtl2
Mej/1fOOtE26BV/ttVmnvDRW1AmA0LVTV38TwIEBN0EWULWVC+qc3Hkc3WaAgi8BvW2xKIG6lS6R
iu9DKctdzwZWQ1Ig8fDeSxG1PibBKI7Aa4ojNSEZF6IWXlnemWV0DDJskub++M2D+mgCmorpXXCd
wKmMg285zW5oE/cYpgAEIYPoHvMiDDaaEycL6iNrp1zo7oPz3KQ7msB26pu2Al05df3bocwp8Jc1
8naZgxbvMMiMHQAfAZDgXVt1UvPdBUiiq0+nzMM8htqz5zTlz1MUoF4ZbJSKhJn8lnGUXzQyyMGt
rG7Fhzb+qK+ddFeDkeVId4Fm8p2wox2NmMeSEXpPcj1IEHyF0FznilkIaCbPGBZVU/JLrS6NprHp
4nrDE5QP5J66AognbZ0ge217pzvW6qIXSQSNpWq4tumOG060tjjwDeRDfZMjjs54dqmDLgZwnHga
aZLMSPoj9YpeB5lOXe8+fsTsMg15Z5+/UoF33yZN3Feaq/QANgb3ZDzskwuTY/qqKGBr5BP+TGuQ
OesCeL9WR+1fnoE1N9O1hTvwBkrw4nNlGX2M6iDUSwD+sACwGGosbrzIq7sKyk3RIihRe8xrhnEo
kRBDOQA7yKuNZEX/ZxpF+9or21e/rE8sbprviMzd5kHHboSrNZtaB2Z3kdqcH6bbTggopkro2+MJ
Ut1TB8gQf7rlLlAPS3IgE83gGiOOVGlUrqiPrGQA+SJ4OPpyX4B7iUeQY32pTQl4Nrh1lm0kcVos
Xbc5OU3WnvwS0jQrGeGx7ni4lzEk2O/BT+hvwVx6HyPng5D1mzfdoZZ5ncaf7a4vnwOjGg+QFCyX
1MyMttwxH3ok1GxQy7vRh7zcUBPfBKjStih21AT1fAndImxnqTkaCF1VTY/CFzDDPRU5WzrDPWmR
6aRclquKYwHuI2oCymVdEKA/8DwEMd+oIZRUt9iDkRVbc/uo294rtegSOdkfA3jUTiReZqMCbm8P
UOoxaTxjci9q6LWSb+0xb2OWKEidmuYoHgB9yY26v6eepA9CQKyTZEOzuUMJ0tbAXBW10s8MUEWz
hIi0ANMSNNcQExVn8E08TNax7kvweKGqk6wodm0OoPyqF/P/VabuXVMEt2VZDHsbFT+PuQ2tNr/x
jE3Kq/gReB8crMIWeCLVTEqVH6rBl1o0ctm3BoKA1VgfwcoUPaYATGxEEmZrmqmIbHGWYfSZRk6z
NelqgOLCHbU0cDQtuREWe6ts12Xhy2ePp7uqK4NnLcqCA8+SfC3VFsAF/LPR8fWS2EW9UGch8QfM
YZCgiM8Hkh6kK6n5oifJXek4DUjVG/ngj1IdJIwXGdvD4W8HdebY3kRDDTpsvXsyFaTJppMQypj6
M7WDxGh3owsae3WAmlyUkfPqrqvBjNNb4yN910QAYxGmQjtC1kA8QJ5q6hcoD5bgxpSGvQ08EFR3
tYUYeRFij+eiaQkL1OZlCwCmVnagtzeqc8bi6wVQTXHosmhnolgXSERlQOqnOuPHf3VJSwdvVTvY
z/2ADecb3zPqLXis0pXWivamy8DuUTbpuIuLIrot3dxb2iBiA99CcAMmtPxPEzsyQKGjb07nhgjB
6+Ley/t0G8eGfqjzqD0LkGKAzCzRniBMDPEYNSrqUdxa2a/MtNIFKFmKp7zg/doH9dspy4LkaNg1
GIASZuFvOEUm18VbeAEIwsUGFfQRh0IcNgcjcA56Bs09vQNXFcDJoCNXoljl2LCF7g7dwTcK56y7
eQyaP615rnKuHxxADZexbrXPKej1txnHX83QyfY5S+W4ZqOPL6+sdegBN+Fm5S4FgMIMAMPuCn04
8qTL78bARyW3SiiPrPiKQu7mIRa1tw+lAREdZrMvev9Ameiwr68DQ9AT/NVAzVF0jjpv97Y6G6Z6
h1h3MQL7qo6ao+QQVWqjCxkrFXQijwLbhx34QetV2FhQaQYF8TLsrPxSp95wO/YAZgESiZBJDmZ8
MsR+h3KCCMcq/JmEK9PIUDumsqd4+2VHUPJj06Oak5576i2BIBB31JX1dbjiagA1DWalx7oEeIZ8
NekgAaXy22BNgRzYOiiYvBd+8UkxGqGiKp1vgrDqQaZatxvCItUGTtS6GV2m2BaL5d1bl0PxLCtx
33nkjN1g4/bFBBUyfsWaAwy1NYCPL/DWttmxT1ZTbinogzL2XzzcELQcvaaZC8MIgjtE/KfPoFaP
gvQckFP6JuAUCe5QtEY99E2rYrSXFUge5nAzQYxzaHgcEBFfUz91tUGPsPDcnl24hCSDh3yglC9a
DO0Yuou84npHfR2kr99ZP/hpccx3tUeE+31ddwe7rFFwBhXDBMWOfnKqlH5fXZfhvskQ2/+5n4wf
+qhJBkODVKw5qSKEXeOeZnx9NYb1qg2gADLXo05cu1XrnyvgqunnNv1SXd0A0ZLJp98xGUAdZywr
1TeFKef2/CMGSOjqM4U2yYcl1hGF2vmSdAjpkqr/09z8q75Beouk6vrDLGH4wU2HmtWu830PCjjm
gxBtfG4VBb1liGpvmZ79jpa+gEcRW+DYUOSe5BEZzU7h1sG/fWLqhYL6OhuHVgTGCNOujVhDmy70
9oR4R+sETtTm3kQ+514N8tXrZuwy5y8Hua35aHVuv+wy1okt4viAeVsx0NLULqUeLbp+SG9YDcgV
JCA0qLMAaG8q+Q7O+Y03svIptdMldYeobjtlYwHNG+WVNFCSokH00qsiexoEtSG+S4oBkStwSUCw
3ZVbX1E5t4rUme5YspR2iTPlWzfeG84WGLwexdBwnQ1iMEwovCPv98Hw0xxcHwMsLSLdxGXtGkC2
gAfZbjqgmRFzvXHShm+bEDgGShNlHXvfJKs2JM6KskZAdP9iLZtWLq+1A2UVyzVlNkEGWkVLIM/y
JRbt3sr+oLWhTQJ2dpAbwVurylZ+z4M//sbuDHnwR3qm9WYer1tpfW6zLFu9t4NvI4I2XcnOH+zN
8d+Ob4JUMW91T8i1mDd+r+NnHHJjS029DqwbuqvwC5Ohpp/nfhOkjZDvHW6GCvXzC/ItRxuyPj5j
yypuwaA0TxrWIKDuyPPnCSfHt8nAe3NyC3EIgFF+0huZA02IO4d11zvv7e6DNY09d/IzUUa+tdNS
X6TgKLogcYVAUMW7FUrIccbJtHC88FsHWz9nRR7szQOlhPAAwDVcOJo34Cx1/b2mDiqYVKAAGsvu
zhGgY1MBhBxZGGvhFJrz930UY5DgNgPSpjlMSS6UsULblB0owTVffu2mTBmT3extBm5zzDx5pNim
KzNoLTWcLycCIW3sv4VxOe6hc4HjAeOtOLtusp6aH4ZQk0KfdBcIfRobBZax6zPHXlRuHJ7THq+q
FgfrT1A7Au9aAy46irZBmw0kn7wCKgNusXKjfnKT0gw2tsbdfVOPcs+09DLvVWnrOu9f3zzmXe7s
QX1SzeFi/zH3T3ei6890BxGWYoOqrX5p603Qfq6xsSGEmFX20Dz2c6QlFIhMeF15M0DRe0gKEFM5
zvglHqV9IqPNSyhIjcDyE/6sVL4AkB+MEXIzSw++suRX3zBG4JDmNRT2zMiy8iay+IFGUtdf+MfS
BP7IwyYJceF39QQf8/WUtGcy4Yu2AkUVNekyAwCoqfH27u/DjdyyP0QbHW4yhBuZjvcQ82zXhP1d
zNptNStA0Crf9aPTbnrHYvvYMhtwsSK2KNiwiUPWPytc5x4qu+/6A+zNn8m/BB3n7E/9IkZtZt5o
5rKpUVnO7dJ8EVVdIjOFDyid1ngxmAl8dpDc9xUELBM9Omqlh/I/K48PUNKAho5qfhgUtBDgS/R0
a9UOynNygX1rKx2k1cLgNgB8aYnSSudzFvJjqeCglhAH1AuIL5BFRWIvikCPieTKTta6A0QABkVq
kJZE7jSIF/66L2tzjxgtSCNlrEHeyvOfCgg+6YoOvesya5vwtN6A8bL8PKgvxPT2wRwN9+xWrbUg
NxpumPI6PGmCaXiNCodpeNZgM++CQGbbhziCrILOti68gMIIQpLFp9qv7jPR+6+AY60RwPa+clfL
oFJXjXeJNM1tJLm5t7TWuoR9V4NZCmWdUtfCtQMo+woqXf4KG39VljT4KCcXqG4SqNYakjy/RaSQ
IU8u/BUI7bNbFFBltxJagqcsZGC5KnIfiYJkuO1S4KdT4Vymvi43qqXvp+B3MWEllwLMlHtrhOKc
Z2kYh+r3/taxgJoAzcRl6hssvpbC0r47gDV0GUKdIKqK6cZDQP9HjwSoIoQW6zEHLObMo5jLg0hd
e5P3JUJU1Al1ErnSbAu71NGLTgXj7jKzcnFqhxrh8dZ5plxD0zruMrL1/EQIE/i+eOqLeUYI+fLO
PFIr9dvh1jd96D6WnoMDvvKg75879jEy9Eugfgpzvz/G74ZTv4+cz7vhSX1Jyjs6ylggw4LErQiQ
ysBRaAh4uC2BYFt1CqVacyFuA83eTEck5TEPoL5Kc68D8FvNgEAOQVc+MQo0ZhXsIEJWnehSUMh9
bjsqDp9DUWzVBSZbzoZBBd/nZgWWlp0+lheB8NIJ9eY7ehzoUqsHI2qDdFm3ibdBiR0enjc/emKm
PvxNPSGitQtKd03LKi2JANPE0NAEcyAtjqPn5dtKG6tpWS7TdLg1MmdNRhpQI8a5kF5u/ocBtDYH
ZoesNojxjjSWZh8rhLPoCwAz3N8yzE4tlPDUm79fNZnOf1k1keEDX5GhI/ptYt38edV0TGDVPIgx
7oapWrCKWLuQiknHUOGUyiiLDeoWEG1466O70ixvPMQXM/UwM9fb1F2VH+xmxCFv6qMHXFkg+Qge
OBaFZzK0xfA11IUNqcE2LWW0daQhIHGZeI8omTVOY1FHUxMSYs4tC6sdGXVoRz4qEFbmZI/UU3s4
ZGmjfkMtfPN6gZIRdqQmiOqjVVun19EIppUbLhMdhXP4pNxDKjTQ+35JzdRHDcWQd9cP7tQHJ7Wc
Ppg8avALjXk+fbAde+f67YNxcKlBvzCieA2vUqgVAK4ayHc6Kn0IXOZsIG0VcpkNc1+lAEfj2whT
L6BJEQGTXy3L0AZEhaSYfd4sqTp0kmH+0Em0R9RHFzCXXb3nvlL9nv/Dw+RYvzxMjmNYeA07zPL4
Lw8TcLDIljmGuy1Tj6OcswruGRYGXuXG01vLynXQ+2t8siFx3J2s0n0FB5t3I0b8vSPivrOZ8G4s
xC7UNj2v1j2qOFfUSRcwwMAcVk8s0+Vh7meo3prHz/14EV7nyGWgQ7MRXH8N3pUBXzSFkdXrPkLk
1giSQ+babbe0S/FEkFttQEmW7KP9hMf1XXdqejjKLDjUUXe0HadL1xr+UiJng73BGBjTVj4OI+tc
8oeGsq5uWZgXW12EWfvQZgS2g8ZGzB2BvYDwrspyFyUigCa4XLFTURBMjtjjL+1xEOa+UCI2LQpk
tqD9Ghe0In5YG3ndAuJYd1aDgssomnzI8d1qq6v1lAbaif6cOdzZVgxpyT5kxroqDNDC4M0dnAtA
CM9k4ZljrGsCfJYaOPO8xPM3gelD0zbQ02uFgBkmH5u1sspYjx9BHbro7eJFBKN9P+YmyjF75ixF
UwxfVH8c5fZ9K6ry1Dniky090I10Zyjz+KAvghBQn3X5Nogt94VBSRJFwNE3qKOign/0urPDwF5o
gN9tCThi9G30m3cjdWFcR/ooliCHxjORjCmTQ5GBVbBVQkAo4avuIKbXgrwKLIGm+s3MfZXyI8Eg
cp79yqMhRXiCgFZyQsFechJBd73MfVZd5kfffiTb3D27Zm+DqG/U/Wf6a/2vn1AeklAff4hiqCLU
sH1o/mv7Ki5fUar4P2rUm9fPY/51ftg8fnT4yR+zXj919bX++lNjDTqRerhrXqvh/lWCufsHCkV5
/m+N/3ilWYAuef39tz9Ek9dqtiAS+W9XkwKtgED53XKl5r8a1f/w999uX6v/939/8X8FRO333zTb
/aft4Jm2beCnuMs4FrbulUwu+ye4pk1L9zjWNtNQa16OvXqIYfo/dcZRpoh/DAueARwNDh1SNGRl
7j8N03O4ZxmOZxvAdfz2439/xeBMv46/xuR8BFMYpmtCsxh7PstCAoBz/ecX9f/n60x342a2LPtE
BDgH+ZdTDppnyX8ISZY4D8GZ8fS90lWNqi40CrgwbF1/sjIzInjinL3X9nK4HMtsyViuuhHlztRQ
E/Vv2uSWB9nKNyKR9GDQivpATip9DJe4MhRVbF7NCqSnwxyyt6Sa6RGSKF2P31rmqbgd5kdds864
sO9n8W0OzdemZ0mVzU9wzX8xuyXFXJJNWRyyznxXJCQG+VKDv5pdP7AcJj5lSoNiWsOu9V8Xye27
pOSczNdmz4YYVFE8VVpi+O+cbENIXFQZRP/tg/z/yJXM/6EzoYFl6RafhO84Npm81kXN9N9ufq0P
wQqYJ2fQVqvQ3xKNLN/CWa7QcJ5KL2NikZO5c4k2gUYdDL0bd8X0k1Ebh1mq9tgnq2Ey1pulmqvI
Xp1ro56/B1tHqSrP2dhbyWR6c9T1RnouyylgZnXwNa7m//sLMf5HMcYLYZ14XGL5H7ll7v/4jB0y
DLocdUOctUYdGb17zwSoiYZif0A3noVLY26BVZXkpD7ru2gOVblwHfOM4//+g/im/z9/FOFwbXXZ
CWihDFxBxv/7nhacYYysmyWu/ObcPLq6s75lqxW7Vf7MQSOOuW2Tst1NdtCnunlQ5QLCNLWqeHP9
28ulMZlLLWnSzLre1tabA2J45qjIS+g1g/8maq6PnvE827X1SPNiXQSKXEm+pB2P2ubciHb48jeQ
O6NE9523/vBamsEk6T+0u35XKukn8+D14V55CM1HP7Ilyu2UT9lpLD5q/DsnfAF6UmdMmKBCUeB+
ZiYpclbzuiidPDWi3G5acyo+BZx1PXXQDE9Z/7zNCuqEQ7ru3Bkvfj18Yx3xYs0by1M3DgYoujqS
pEUdLykwWAPYFMMiuO8iX8+sJGWVhoUAOjODkUsqLISQncyXzFB5NOsQOH3NIWgrVVFNKRl6u1IH
zFFdkE7l50aII0FETxOSm2dkUJeInaaePzcCia/JvMVamLV2KBUaiKk9Wo4bZw0xTrNfXAYM27ss
5vCQAcd9GJnHze7C1WzY6JSWI/oJ4cfI3VC4GcsSrXr1TFKeFXmppQ6AibsrFidhXzL00R1BS5s/
UWJjgtVXQfng/HUn+Zghijz86+jsbjNea1OdxsvqAMrtt5vedyEOO3oet3oVSpS49GKqU2czop7J
MIz22oIGtXtX3p6dJEDbz2Hljms5a0ogQ7XE3myjITWLK0hpIKNlqg5VL7ek7SvIKYdZLwFs1HIJ
Or08kGwabePSM/A2pli1Pk1Xx6USGaa/kO+nWMxPHHBtuAjXgSmIj2DqSyLhWzjPWX8FhYYNT/Bj
43Vh3dt3ud35mMY5MNHKDv8spfcqW5aTbt8ys1cRz4ODkIt/p6nxiay9Z69JbyXMi7cCIJGGrDCY
0qw/zF2LTC1f+tg2jZsdgdxp/Z729CtvrfLiphtDqieuiov7ODaiTLq+mZD7TL8bbibijImC1Kyr
FLWtOYxB1bSJ2UJa0Rvjl93zJy95wehChjxN4EwOBYklo0gJIt3WgyAyaitBS3Ql1m6diJPksmGG
FImW4Q4EeqR3tP7q+2ye6lDvJACvbqzv3N2kU9osgRpayf0eJzqQ+qPvqQM6dC+2VNqf826aQ8e0
iZEvjeu+sD49N9tv+78Me5FsU1jzaWp/l9zJsBJUsfRtcKnme09mQr5mRCz1FU2o0WLA1zbIxUcL
3Ev9PDpgkFcoqOS8+1++Vl5to0XrOc9Z16R0O2QPMqRekftgR7Ha8t0qCbPQATQOLl/1bV5Qo9sR
hh3vx0/9Z9U1eVjBPr4fpXO1LDIYnGF/rpDCsrCYq2nzxQ/IegNFfhjLNSSnxLzMj64RwwO273EW
A2dOKl/8lut7Re7fdVPSI0J7wOnWgo/fUSPao2AcQWL6JNgGku8aFBi+cIWA0couRCdnDMtCM5Nt
U8NLNl62KiozIETPk9480HO70S/Jjl5v4h0q26CELrO5O90nsu6INmgZB6nArEotyMfmE0B4XFf+
GM9qfgPq+F2rIXuZ87Y6T1X6Ji2PIVGZ9IPxmVZbEVqQlsJ0+KlNx7+cPuQU7ryNDCu0an5KF9M4
I425xFXV+8GYrVBoOOEph/pDbmXqoWR9sxSbd48m1xmINiKY1Lgu+tWPV6+XSd8semTvBF4u8/EC
kr9u9fVNkCgU9S6+jNLG3LLqr25Kt4hMhEcXH1KwVQQTl7qbAfOwxHkuFz28KN9AmgyoODwNlVoT
OZ61Rvl0BWhHO9e6ax77ivSNUlxWf0lMct8Zn56vnQYti7U6rY/p5pq4AHisl+NTU3rVu1b2ces9
7M3if9sir8JZ2y0ibxh7o2I/kBebxr0KPYqDyNu7uyz36LvJvo/AVbbbt9PrXx4U6L7T/YcaUben
+bfZbpE7+eBLB9oCN4lV89UBEf6rqn1e0kjfeeGap2o2QjaT4KsthEKNa34mfPxguPQjF9c8u537
WjsVkZObZoRcnbMDWuUnayAHUF8B6pnj9qYsY4tLvXUPiNnB5CRL13xqEkBX7tRWyNoyAnPG6EQ4
7fcI35XXlSN1Hs2P3a5uF69dr6zdru8rY9KJXSb1R3Qh8pBD7ldmGqwUn3zPneg48qhGt1/vvFyv
HplNqGs76x8NW6sercsvc32bWxPZpG7aRu3Fh/vvy+u065SEfX369x/qizZEouMH1DgIB5q59//+
rmqX7BrXw+s+6pG0xeu0jfWtv/vFywAOs6z09Z1Cezjp7eJGHe1FwGSpdQSIgzASBVuidgew0u6d
h7TYIh/yFK3qqKQ0eYCU/yJQUIbrOK4nuYnX1DXuZIYYABHWdABk+b7pxUs6pG6y5W4V4wGDDzq9
pehzOSrKD9JZEcouuInX4Y8pqudOdKjhqroK2mZ9dLMmyquZPDV7eDTnbj9O9t8+Hd48KdLQt8ia
tLKncpzycDDgt7bDWa1qCyBTwg9RJk9K0t3xUNdXW6sHGsGncenJ+6mlN9UoIc51Nz0pawER7GsB
bo6fpXB8zHot6p4f4Ah66JcDP4yrf/EsBbzo/S4IiRNreWU1Ecndku8lJB7vEph/yBn6q1MSLAOJ
Io596bXpZR2lfIlZ2zFzC06zoSbnZPhDLlDBPWD78pcRVocYfrNtbLCSjn9nNCQGdFMyDA52URLk
MXjo2IZ1fjBX76GqsiHaB02/tjX9bmhpNFg+kVWt4kWazci6g7dUmdX8uCAazAZDBf0w/jqjkyXi
i0AciQynbMK+055oONJ6EN/LIngA1hrAgar6ornkgsmsf5Q7FqG2ESfb61kaMrZGmulUeBbLvgqF
PtxbhduE1sWKO6GO6rTHNe+//HyhR7+RqOJgpJxJvLs11/5NVFN5s9mkzq1ukQDF/VvqdX9rcaGm
d8F/Ii4oFziNpyzTrcC0qHGrQh36Wty5wHgOxMY+5ZNhAtqfHiaagVczupjLAlUxgCFO2NI7Y3za
u9QIVX/X5M1wqHULy/LWNOFSjZQD6RyVg9tyDSlIWC18cbNa+3gY3PprLOekqJ37BVB4SMLe5U6n
wLquuUsGu6BgchbAybP+mXfWGrjFyksHZEcm1nlVTjyaRvtoTvqPBjSLA1eLDLdvb+krnIdhtG5A
46lQ69s3ZeYBUBNxQ38s6W0/fRqRIVDiHBy7TcmDNfvAMTsRdFlnh6lO5i3+rDXAnNiTGzBEhSP6
B+DNGS1tW8JEcy4mOVlFhV1cl7KUB9slPnTd3ZNw8mve5/pxQH9RmUYdeltznl3Z3FXbzCybYVcy
ep2T4Ex7ry862+qiu1UbYp6JZr6256jvtSK6DJNKhkShTKvHvXAJWisC22/kvZDlMTVIF1kpC2Ml
LILkSuPb8BnxThchn/DuPDEVjwOMMfKbstt81JKin7RTZzEl1bX2Jxf7dLuhyYwsjG1VunhfRjFd
8aO/4o/L8LshxzPqlrlfFxj22h5LDJ2Ef4vItYhfksZeJK1voauYT3S8zHvV4pXELxcQ6Gdh4YEC
YzhW1F28bH5HXF+XbgCMZGscdGp2ytRJP8rMK0LPlorHgw7a2CMjgJHWMgmF6dcP5xctc6Bc9Ob4
ICjsNwsmWV7M1/7FoyW69o+3+1U0d+6x0tqDJRT47bE/dMKmwiGvg56/gK7sFe9IdQWg4f24t/UD
0RhhVvhDUE28q/m4foN2PFCgc9mzTgP31Mhx3SlMScgER3jO1FTFrWnda+P0p87ifjNYI2JPbPKj
l7W89YRJ4W5isartpGj4PsJE7YlijzNM0ju408eN7Jm8DMvN+hkX7Q8pOlemqm9HshaCvaFYI4Bd
xuWa/qbWA4sSVUxj9WeNDZbIDUq33kRqGotTyfeieZ4x3aUtQR1zM+rOJ3O/u6rngbLM2AKr7scY
n+r0eXMqnqBmEZO+FyvXOemyWQMSdD59btwc1BJ2jAK0p12kiBoQcasnZEgLnd482fxohd5w6Km+
CugRvGIixOzD9mo7FADmGy2m2HEun5nJiW8XGlHHRrgSWmFYBWWYz94jY08pksGEt9/WzfJRXLJD
FAd9InHLBJp4QLP45I/uJ23sO0OKJ6uqbkCoPcP7u0sd/1Y0PAhzeZpr89Ehcic0jY8aLkywMsMc
vOpth2s7btYTKLo5mPU+nMuCQgfZiGozLqe2QkbSPtPTIqLKbw5aQ7w6KogAx18B/d4ELfZ88TcG
RTnfdXb9nCIKNC09ST3kK37BTb/rgr12b7OUHm1XfKaOfCq0oQDeIu8yJnx0facHtCBuBFoptC4b
bKpOU4370HMPo1N/E2LMA2+Jde1HrxwfXHyJJrmwQ+IYkU3D3EiVHhhb/9ioe/xawQTwYBvne83z
SyAPJqTR6VrP91Ppai730gkpPaVkMBtHhQzXO1ulmOJJzJ+z7Zwyf096WBgHreI1aC3x5JszH/V+
E+Fm+CikryHQMulttZuV+3qWnxtZWZyD1RCQLdnGsoYwRXUWORmw18Ho/qQQf8J+pFBcL24t8kQM
D9KY6S1NoNRHVXV3Jfimal3jamRyr2TPqygfHBYdA2faEd/VZG9h6guqVlslzmTsgVsLHxiJY4Tm
VsSeASqiLwYOQMvlHrMEch97PMXtyUIRFNeaNgQM8Map+G7m9HpFGoGtsb+9fLI65rqkn138GJJr
vXZw2/WwzgOFo43YrL+kPJDriAcZBJZxzi2zjWxgyKGT7+BKszE2ndENuLYEQ5UdMAR8r0q+kxV1
EpOUMUhjDQuLLcMhPbWy/Vy7VQZAwYvYgsG+LoCzTf+vtqwnbWXe7s2DQkzcmuHs7Yecfijvh0dj
xd/DqnPfMQ8sIZOJl3GSR1/vfvVFvi3VPoGyEK+6MH5Vub112IIy7mRJvmjf6Hse8s24nmv9i0Sl
PdqyikkYhqpMdsuhUd5b1zgP0sAQoAv9T9uLT9m3PuVvVQYSw7zTuku40482nV4LNrUdsr26Fcb2
Z3Gxq0z0cjrbfNkW/Zx6+v0EQKBT9nfddOTHKFLJ3a3aGTm6yWB3T678u3K5CP1VDaHVIbW03CrR
q/0mk+qJiII0yJyPNDU8ItZI7bbaR7nOpDgvUTF1H8i1eQBr805wa43ezAyyzsgIAEUTQU8OYMCp
3J0PXATW4RL+zOQa7TfUpK1zNxgrRPrpmCkGVwsRKKBdqFIj6CC5hYoFpROYvXvGbzHI9kYWhCDX
TvmErkW8pMLA8UnIBQJ298UY35jzTtEAZuXgeN34YvNv89TcH5vKG150HP6VGIx7lfeXeq7Pz7Xl
f5Bu69/Anc1f+PBAPKvJOf/7IxFjfTQ7XnH898dRED9Z6N2p2IQfgulRL1JA4bFGwo1zIXhgWOtn
hyjS3JtwMk1oqvQbQ3tw/EdubNdWBxwFm5B9VIZoPgwOOq/zq7cUMOJVuZs+H9nUfGykY2mCQdsO
LInGhmjD1PXFy1wUV0Nu0lPwi3dhp+PtVNLhnuvuo9KN9CB3jQDN1Wo/+sq9b5rcfdw6AXltmK7W
dl8DhljNh+i3MrKKTjtXhaaAO39lqm8/WhLGkcj3ZujN6xavjrd+eGXxRKKT/qi0qoV0L63AhgP2
bDcjcY0+VlMGeNd4Or3nVVnHZsv663wqEIGZ+ojavXi8yDA0b6bs2O33FACWYS3e0wrx4qoo9uM6
82gnL/220ABCyZFribPueWz0Dh0YExWsaVIGuJLmTdtVl/tie5wA7cczBfvHqo8vy274DxzuFMGI
afFWN4zo+avpiN0d1PutbxbqnBPR/jJV7Uni/f5TjhUUml6/z9s2HtQMJgG/XkzqYXmSUgsa3zVf
DbLsrtrFJAd6TwnX7W3yiRqNm54oi2M9cG2XIhsD6nCHWy++xoZmq1EbQMjJ9BWjI6O8/14lC363
0g60Qvc6F/vM3hCfGANKbl7mszvX+WWF3KiyWC4wvbPAO389okhOCjekq0yTJjfJqVHAUnZr3uJ6
wTC1ZE/eMiOHruSvke5x54slUqWp+PmaJ9PTt0NLbGQ7ZL+t0oBel2OCv7NHB8CdtH2wy84JZ5P6
AV2hCGCYWdclpQQtwqUNUiIACF4EA7J5uR3Tinmm+0u8pw65xMj8A3Ukhs1xvEWb8KUxbYrHd5xo
ZiQgetGvdY/4iM7ORtGcZcOj3XlHDIYO6Ivlz1I2ZijKCwh6nkPIA21i7PUeTjV8FHe0T36u/WQz
yXEGqQ5NQ3+kteLOLuCfYeYNfA14JwOfAJOhFZOGNgaZ5bdHIb23LZcMREsyuxD6vxj7flr25tm2
nDwalFsFhsDMcsm0O+X4RyLLEB03aPE4Du4rg71bzQJx4bIL48bs7wCcb5fGJ1kse/GHOvijHNX6
vDTLndnof/JhRY1ZOFTGw8UrwwFKMF9GuBnQn4l0eeU/XQLdRdbbByczioTO0ZpIHCGnztgCatD0
Lmu5b7UbowR8jnUAbxxwLtk5VyPzXbc0SUmpPbMORAeXUNGJcwbRnJyhUmeH5cmTj+55T6lZrDxh
qtrBsqs1LSIAv85OY09DlEY5lxXnHTbTHk2DxoM6q26sNi0P0I6zmm85dWe99MvE9udnTfyCn2sL
1z/++2c6gB7nmv50NrfEBVKK11gXje48OQ65d/Vsw0o3pjtztXjr0+rY1dZyVn3q18FUbCHz6Jq+
TuUwAEzPuhr3mA4w8yKUIzTG5IlKyDwzf7PO2uWXCfYNgn3yDg1GWtblZxvJVTh3l3/zP/6oMT9A
Lm9HS+16CCb0SMNCcXDX/Q6zyvW0IoLIhnILyXDoGIuwXY4e1fq258mgd/0tZSJpFPZD05Z/m/UT
j6ggktys4nkYb7vSwONZTEdd1/Og/Fu1XDE8vDK3aTrw2luISns2f0F4clDyOK9psz4tqi8CZUyM
kjCzBLpDHwFbb3fY5/GjfYLtMSSCWW+4r2tkCgf1Ukn4Dc3tcwkfNWzagsBqaz8x25mCedzfshJp
YZOhNIFzfleMf03DfXFoS2bYjHOONnvYhpg6+AXcy0/jWRTiav9EHT5hxZcPs1fYgdmOZzo8XB42
OJ5r59DIbgU2yULUAXu7jtN54IjdKFtXbb32lX81lB+7mlTQpOXblDYwo03jdzGbm4X2cOBm9Y9N
fLz0LG5fGK2CTONenC7LEcgIGYaL3AJuWX5kpd5z3Y5D0O7eTTWbS7wN5onJjIUAPiuPfi6ARG2G
kdRy3wNWRhuv+cjW25vDmJXPCmMgLAAt0HZvoxU6GUHjMQOQ1vYzL0t2xdOIbF//IJ2ieehF9dnt
5bOpt1e2MuE48/6Vs1XeWUOS+XRAJz1Nxm0iEpZAm2BxXOZHWe+EddVYiTWhLJ29RYelbsfGrMHC
kA1pqzsm2NuuUAAnmTMqw4cGNwFGGC7VsT1ivFUV6Q2eMQi6nXZYwOiIN59geKaOJ6/0jhUy/Eg1
Bmk90249ujznmARwV5/tZPAuLhuIle3yCG60ORTdgBl4CZjr43qVw0vO6ZK0/FlY0MOShshyaNNe
FUyZOq+UWL1Wy2dV5A/6WG/BmDP+rGh2T8LmmQruWHbKCRSKwEDUOWrTy5jehENkVU+VLj9AZT36
VeYGm1U/2IzqnT92erPkWgbehf7HvrthilXmjbXvN827IfUUP1pXhxc63y3Ip4ufqNNGjiBUNnVJ
OIYzrL91RnyGm69xBhE8zKreOUvaSlUttbhZrDC9kLk9P2/jaeybI1TvP+nAYT619IbI8U6LcJP1
MyRoiBSe+fRRtmBEMfThemLmXJcKGHl3FFV7TdqUEXN+ATrsDCTQcmKbFuVLys03HOGghunEL0TE
U24266/yx2u3wBuhV+nBhLR82NvtkuF5+dq0ZEiaR7WdBhBVCvo+tmC+NFx++fe7YqzpfEHEBC/Z
/sfXgZS15//6Iw81Jqr0YILUaFq0O4J0z3+//fcXpaFJOuj2GrlMBv/z//mP37b1cuV6RXGoEOZC
LCjT5tytRnP+9zuO6097LO8c8jwOnaluck1rjwAXtmBpp+Zmqlea0hPnD42exLUd9iPFQ4+TJdHW
caVNCUrJhiTkpmt2aAfty0VhFVr2zlBoqh8Wt8F47DqPs9YldZ/eN563J0NGcUJj8gfLxUHOU8VW
ypcomzwHgJvFj5KLcNXF/uQV955juLFmzTySXBmwwizGJrSVWoOtsljOfOfKujjN0nivETdcm6n+
01MABtnkFrHmGz9mqqy4GeAqCW089dSULMB7axUw0lw2KSl2wSaXLVkMXpGS2qkphQhrCyM+2/Xg
QaYacTa7K/I0CVGTRp4JTNspgjm1ftyWOA9TCT8ymxppsdYXL2aln7RUfvrCPnLVA29Lg8n36vWK
J/q9OeeS55KKhNJJ760Hkn0sRtGgSrhFY2KRpgP0waF34sxLANetTajamOpRO0ICS8cwH/F6pE7+
19f1Ien3646y6Wqftm8ERJcSsP3yW5YtipjHYhAb58ViRwNwz8o4TwC/gmXBBJB5jY80v3n2xxax
S4Gnu0q5SQ2Ebh9zI6yKleyNNbZnD4fuSszEvxWLX/c/1y7/rXsa2wRS6P9d6pdF/F8rXPnZmuD5
uP+3UsEFsv7/Lex/v2jWQlwJjTRKNeUjgjD2h8bTj0ap9/HY1yQeMySEW53GpmFHjECKqGiQ3I87
e29PuSaZ2ipBAVonAmnV9VK3t/qUfo6arp3FzFNpSU0aK7aukj4tj4bg8HK7lV1BY+fWg1JGQEjB
8DpXXuBp+1+jcRaC522GQ4v8HeXfpvVV2Ayoo2fV0irnVr+7iWVxqFaWxr2WrHEGmtaro5w26OBr
J3VrfMsRln8r5PeW24E0EQkg10iPK7nmzVrsNzODpnBoxsdptjtaAOQKmk2/JNqwvjamuph1eLvR
Kl6Qlzo90x5zyqR1fVhLdQ98W+AeUE00wqcmIGYmYLm36sTUZgzLyxFNqc0gY5lv7GE+1RzGEYZo
Alz+5H6LB7pHP68T8jA31RpiYQJ9eruLAXp+Xm/nzT6KhqqHHfWEE1E7pwzEkmVeoJTV+SshkBkh
GShz7GG5KGMY1/q+9aK1eNb6PGXqvXrsjqzsTuivwklrSJ83jObI7emf4IPB1xA7spoTma/XkIHT
14asmoPpwjjqACMG2kqBzRywGAN70Q1kFvQjdd4RXC0JPUGuaH77g5csDXhMv3I2e+exY9orNp6J
Sx0JcKg4EYSZWLJxwqVd7hjKtsGOKjJUagM+l3dfpSkF05vCZGhDQmhmMh3rPJ7YPC6bXLin7WR6
jOG8feNt7RFSO8tJUzQl8NFtgUwdWtq9FTImhk2QZqxPu1m5BZhgdlKUn3t7zan6dwLufLVk5Xuh
6Vui3D/c+wY+hshbHZ/ZRfpKa0MmOaQFhjwd1GYWQmL1+QvBv5cmwYrXfgJub+VDe+ztyuJyOydG
825W2bPtQPVLu/Vam3v3jOibuiy1+TC7tktKpMUB4aFHSIkgvKeO/HlvDvdi/5vWs/Ej8g9rNtYA
JA3k2Db/VdwNAORzNKXVa+8RMbFz90wNCcU1Tatosf0uyrcmPwwDs2v8OR/MMur7tuuipveas55b
feT00xUZs+uppo/RLHh7vIaP0ni0e/N5y/ETFHRqJtfww9VQDAb5fD2HviP77VkIerE1OMeR6qBJ
60fTQzyE+q2Omp0HxCgPnHxkrldMV+sisw7N7Fb0540mSDuTFi41GwCV9KG+rFXdpefdqyceilyU
yi2DjucL5il3q4aCm77KiZxy2il7wYzI9189FBHWyp4chHog9O+q79pobYc8Sn3ZRKzsJBNTFZkk
MLJ5zVggmgkomCouukbsNU+lbdTJWKSsmJ2Gv+x430yC6bb8SuNehQg3v9WY4QZFoZAUQBxgkn+t
eKiZsuyiJa2NZPSrd88116MDOz3KzA3j5AZvXePf2nTYH8rggIMntu+2fYORCmWXctmQo4nvNfV+
O/29LLXsgRo43kwoHLVNZQYxkio1L13oGDMsOY2SVRURa69EQsUWQZw/h8K2ltAEisJPqFU0n/Q9
0Jxlv3J8lYVesX34do1+etAK9txchdu0qWDArceoYIXE3g+wAi+edIPEGlgqmkSaNJnyy0a2KPVP
vVYxNr8XP3Np/3tpGQF9gDskaWvnnghUvj/tTnbqB5qTTuEORw5CC39bx7MB7dNUFTLc3LyLas4S
kDRRIfw02veFsNyKj9S3wFLseXGlp8o4bmUmIEy16CZTZntu3wRbOr17a6GQWPV4t1WPahyam+s5
fysjZn5244n0uyRkJa51pKKe/zN2kghkE2lWOlw5o8UKdYYxnhx5VTk0mkGABzuEuxg6us58ihkd
ri70HcjFCp2LbE1zM/fWK8logg+R+zykjqOqqkeEr7RkDJfOCu0KNXzYKHLM2f8Ca0peF0ETjIkM
JG/1GuSXu0Ra9Ferp4e7tjxtLiooPkHJIMV8z0R50a6SD+in/QHzXMQ+qUNpY6wddVPDagVEY+XJ
IFew2vnqfg7VZl6Z7BPN8ehQcDpaPNdpqV03Vk1ynJ8fRqkMukKNR9sc7FCFKMYdrDnxa97QQW2c
4+3ZnBjmGVyXg7zDhw9WLtCoGXEsinBi3o2AvWLoAUB38uxf81KPbE7cEN8SLMat16y0dRgnH+zL
32cdnvdUj9A8GEG2Ln8Mu7gnUSISbvEysdsCbxnHqOpKO7ZdVGbQO8zAYDQbGtIuw+ySGI/UIg2x
czz1Jv0yFmBiAVNWE+quwWqn44JD9cBufW625cpwupqZtr2ihr/Kh+LX6lNGvy07Dj0UHgWZbpAv
iGNfkbEy+CsJ7LGeLQmTNu+ykLkA1YDkQeVu+eM+TJA40i1WWIv2AvcjQa1tIr0GEZ5jvEKhfcNO
2QS5XnrXm2tcY+mnf5Y177NeGNcI0u5mI0sTvpEV1nX6MqwtEpUm6gt1cfVPsCfmAtkEIsrZZVK9
jnWoRM+VkHZQiIqD3w3EHs7F29Z3SAc9kiR0/Qr87mEuyirSM5yfCzfeCDBSpI9DdhkqoneeGnKb
1RDnwK4fpqU5GoR8BUpXp9n/J/u5lhfzfenwANHquLSal62XkTDqL8emK6TJjr5W9jabl1gGMZdU
2jZnk1v/pZgpH5cKdCvsrzYavJSEKE97HY1FhK3wDfxWaxFZ+1sltKuB2Ig05UHXF88Dfryg88gH
ysvndaakbTkkXhbbq2MHxRprxwP6r8ublH/L5REKlYLHKhuu2qDxC0ol2C4vjZFFFGBp2GekHc7O
dGvImk6KYXNx6NonS0zvnfs8LulXU80zOBaNXE2UpPSEJtpV5xwkqKT9khtAt0Nl16//h6PzWk4d
2cLwE6lKauVbRMaAbWyMuVFtJ+XQraynn4+5O2dmam8bpO61/jgqvT/gdNlN5N6JcBDsmwQj8JrT
BkDcPTcAcl272QqykHc0M6N3s2MfZmladxXUHJjLj251OC7leK7ok1/7BZVlvhaDqFTtT2Y3gnOy
Ppi5II7EaU/1zEAmAcMnmKMgleK56KnvSTy0RPgLjtmK0EtCuaLMYx2pqYuy0zUiU1613jMWGYch
Sq/8KRnJr+ZEZIvW3Asb7Br64KWmphWTNkykDi2lF79hSWMFysHHTYgyosk8NA2aLwCqIw0MVrpB
7Ld7JUO+u4RFtHxzRJWu6EHA5eprZw3YGTw8svns1daI55cwJ8PG1F76zkXlOADBWWrhZOOy9OqN
oUZEjolFzYSLVDcuUEYb8dIdH+pXc58NVrQwhg5n7ByvPR95slGJVcYZvqBpwFrkkdjNWnUZx+Q9
1yH/2/KlT7sLiZNX/kRrGUqghxEERjolawkhgbtxZHXt0vlNFdoloW56b6yrMMcM2baQoA8wZgDJ
Rvy4alUjgqZuvUC2Kphk/qINXhBp1s1yw/2Y+n9+lN3bmDAeB1GFM95dPzuTatosAYHf2i76yTJ6
0U1EM3o03Mj5KFZVpwOA5E9SK8hlRsU/cZJ6LQwkkpi1ytITw2G1RvMA4O/u/JxoqVRux+kw57gm
dIfNhvF0W/eFgcbwT8f9/8Bx+60scx53NCzrWNYMi4KnNtxBd9UIn1CVm4/cRvlHsuej9Vt+GfH4
5UifsOip27t6/Dkiz+NNd4JRQ2+gwEkXGpKSFX/c1nFzIsEm44Q47gDH2JMKwqlKpFPSE7vRMudE
vtksSqIee6GWWjhc4katZhSKVvivHRFCsqiJldPEb33yKLutIlrmfVRoVpceNdH8A4gO4Jz+nCk0
do0HzvMGq7fmcv/2wmHpqe6NTW7klqyC0hz3gm1zTczxHa0rv2CSgL7WiiT0sl2RTPoDp3UaMtGs
9R4ktN5GZvivq/AAT30cBU4jub6mClW2x8emPtj3iUGsubVnxtDAcvb55KFblzAW6Va5ODCFv+av
qhaOj+6hD1tarYw6sJ0aGE4SrpLceVr0XVlLQpM0RB3hhLYpE5fHg6KREh97uR2YMbiaAMMbDVJE
+nc8wYjd4PfnObxSYVtnYUgKuHuSg0QZm+Vveg23oSTzi1/p1Bc+NMtgqg0IrBnzD8YaS4wnICkL
KA75PzuS3mMo4KBpceaaeNoThrDW5edBcPYbzk9mO35WOsyZWbNqeTqegIXj+sfhMXgwU3Id/xUG
gF7rQfug0HtC477VPVaD2cz3CN52rTXXkGHeUqqafrd2O1Gq9/iXSe+tlfaejBWAaFhc9Nj9Myft
JZOxXAJil4tIl/MyI/g0gBikkGraqJGL0RLVwuJy9PtqJ30Yz1DPlqUmAcf6X92nli+L5fMkK/Zs
i9rR+KvrcpevPUUcnk/rSKR90FrGsS1hN10ZvWbWzaYuzQ7HS5GH3yWNyDQgg0APU/RePjIkxuxW
1jQ/J3G2KcY5mITKgmnuf+d6vhXtGK9kE3kbpjyUjkCXkYR3xlm18igogYLdiL64e2Ozd2MycZqw
3hW4oBA40S1rzCgcavfqmf284Az/xaJ9Sift63FkPVqPUBNuqHxklYnnC6mRjazhBR9o0tRpvymd
pwtHf2mhtAi0EVtKrBkeSmzKwjsNroNF1c7enWFgiK9+vEZPA2sASCo6l820/67LfCW68cwLdxJk
Gc884qEyLGB16zvy6mdleDTFR8WpM1RgGUxeRTwjnYj1b/MxCHuE4nuKg3H6TkfLXEm7u7Q+jpSE
JEs/5UJ2tXTh1D7UvQ88kbNaD9WHMc/ZVnTeW9/Zgcp8FtrHaKlRixyO5COkTPksrTAKij/Akhzl
6euQDGuD4i70L21onRXtjMsiH9EKRAjlyvAei+oOjoNesn5IL8hpFg4GiEl119DgoOgKmGgj3rvW
T6mJdlE13PZ1n1tn4JelmyrS4qdbFmc8I054eTwnFvlqj+1mOWBwReah+wzvyMAN8zxAN8ZVw1vT
Jf3axeWZmkO09LKhWPGLZ+wopbZxTUojNGv1eEFmJ5VBYxkvU0LJ6Ajsu+ioIBfhz9yH7GYdJgFq
ItC0RgvLe2zYJ3aDpyS2Nqa0N2gKyML25kuovGIFD7vs0Igl3prYx6c4nzgznRK2NbSWWTvm0Ige
kjPOZBDagQms3GJaJqbNP2gFAmQtfitRGpLLvkOUAMLNz+3F/ibWNWylHV2fRoXxGByncvNNFCGb
m9CK8u6DCxbVTyzaXZEPQc2dnjjuxR3lkcTIM6fKCohyYTv0RbiUgyy0vN0ZCS9ZDzttJ/OzacbI
YBXrf46Q2WZ9NvvslfZsVCXNPrYNVOWj2plluTNq68mdiwPaQwK2AaAbo4r50WacuMxTadlsHoen
IYqP/z9EpSuTxityi2trRerdoR6YesuqXbvZiAUp3HqRJPJhvpauSQPlcBlKxEXZSPR3zB9MYCK9
Mvw1TnbHPU9HjrVthQNhOvBDVTYq4Sj8Fnm29yy1JNpr7+CQWhPDcow46RzfHzexu20sO5jL6Y6O
/sGnPRdu+4SwLxgqREjVKom8E+6yb809Und2QtIZBm5Rkzao9vXMIZNMOqB0pAOY14fHNyKsAlFZ
y7X6IF0I8FzVqMfICGnXEc1RTjNc/an84bXbuWSKYPK6+sX0m5LqsTCkE5S5faRu/tOUEY9cn1+j
lESxXIanGVTBHLXPyTEfohKdaFj/nE44a7LMfOrM4rXOx6tp81VLQtszF0JubkIt8EL/mVwjHGNk
8FAgtfU7/9pVf4QznV3WQXAR7hQWF96TEUkbXHip90/icVmRMIxXCbTQF/UFSvirzNNV4vKbzIAy
9Eau5tx4x7UXLxlpX23DzwIHHf4jMWE7gBEEA3mJ3IjuP7NjLBTibmQkPyLuutERVS6gte4JUhVf
Ok+sgh9GadxS+WtpmrPyNZTAKVT1UsmTVdVbM5gwstA9aVSZf57acOG3sxfEk5shosC2YSWyWumu
WzLXus+JgTzEdXdeQvZVL5Chth/VPP3qo9w8NNe8o6C9vBaZhc6wCu0XunTWRaNFm3YQF4eJLhmm
Aza0XR45S2JzCGqgxF3sbV1igyL2mU7qeK7/0JC8O1ZvB4L2XbCfEQq31X57S3uRZfuDsjbj3HeW
Vl39swVCjokbzYjvyiQUXQbkT90nQ0okUMd2qs8l9qHdpLs8WrV31J016fNq0TTTIbUNXBLkyzgh
8UpERJOXycc6JqALbrJNvLwJkttIfidVz/Euw1/qG+KZ6tGfwo12EzJc3/RDdL7peRrAdR4Z5xhs
lk1YsmY7OnMKlcWpvatH/IeznqEg88pDN4A5hZO2bL1or/nyDkO8b0KDKV6/tSkEpDVlV9AOhLMZ
x4Lo8Yi1vtesBuckRH8qU4C1cGCgF1DOpDHqslkMqLGI7abwz5XvSvZq13NywELsuqG8WwZi7iGD
G7BdcdW8MQoKHQa3ywwMHJ1DOkq19iMa7p0JtaKhd0+KESF3QAaAgj6cGEOjrqXroUzPiau9eySo
FZVsQfH+yAVHql/OQDv2sa+t58J5gBERP1WZexAV+RuapOfSiRkBQ1SuyTo1u884erJwxZ5yAmZL
rtwca2/tR1995ry1pnGds2I/lvzEbWdsHMX/oqkA+WJjnlI8WX4iDu3k2YE7wqwlADw4B6u1g26z
kuC9uUEN2ujqQY5zKssOuiTKpTvRBrTzFMCkBONQE3CnV7oqqNmvfKHaFZvia+Ty+YBp3vW2xedm
dze2nW3sJHFAZ906niWWOeTgbNijU+5ayInMuBcwOSvbby+G3a5IL1rNPbtw7wqsgc4VdcZOtEqu
4nm4E1hLjnsbVHVzi9iHuZRWUS9eqYB9cXGEIqGzoMKnd7MsPrvKulCY0gZxcmUeqCANu2vBw0KF
1aXOk3Pr5Psq0Z9CxNgjH6Ru0RprNTe7J8VIjfCz8odU6ttjglFJi2Zu7Ju1ZfcfDy9H+PiMCaND
xBtZn0ZpX50hvtemv8z6+lDTXLyKSBHu0vap7oePZCr4sj2CMxU9hJkd/fPsI8QShwoWH9cov6o6
uXmxNq0lSFBSA1Ox/22IsjuD9rGG+xLm17g82swMjfXTVhQ4G1+oq3HvESSj34t4OmNcRN3fa82m
b/UNohhe2Hjpo/AJzDq/mNVwNvoQVQgIp2sPoKJRigzdpadpOAyquBfFqhXaUcEPuimka35XXYRs
lTKVrB82qoA0nvMtV4CzSrr2R6/mq9M5z57TPhe5unt9++xWrN4U8K0QaSHoFdM2zPDl+4x5yDAi
+V7mEXYWQzvy9TK/6elSByfcQBRjmwZuyD06wVoDLz0iHCgI+QX2uDdt/Qr8Wiw81C54JDssH3ix
grs/THJJbNVn5RKuElbpGScoAI9vfYBllJiMgJt15Oa1W1gLEr/jEqBE5peMuSUhI6rPMzAY/iot
BZGxRyZSTFnPzKxcl8YtHPRp6bg22FJfLxpZrksbcRqms4VhH825erdnBHDUe7xrLZuFVBMSVbDN
gsfD1ua1JsjJHYneHSugMk/LnqEFfhrgHZRWmBRi/zIK7N9I+VhS8u6kv4x0YeE5VJhq0ffJLHpP
vPCVcktx0AEmFxoNzHxKpxjwsZYtAioNyxizGKkO/r7npq6za2e7dwvLykKS1rDIyuKpj2n7KCsJ
0sF/C6CXL8KcOSFxaKKajbcxKV/yONyTWhMCY3U5KQY4PCu5xnlR7R43Tmo1S6q8rqY5i62lM44m
nnaKKr9eWFe/xYEdDuZbgSQSZ666SzbYdGrlzm/7DeWWH67enh3TPlkea1rc4BhMe5PG+ywPgfWz
J0tk8OrVMp3rrdG196ymgNR2Hi0KbcH961UwDu34z4NjjTK/DqxWPjlG8cfVuwkHgxhBER7NenwG
hT1lPWcRNsO7mtFPm4228+kd6mdwNd2Z2NmKpUgU0t3xBneMb26eroOxMXQfCZhskKDL/nkmi8ZH
8L4FFUCutRDdMvQwTdG1UMttaWqfvNEcyyjjayWeEqDUtOz9IJywo1fj3tGSdUNm4TwZ70UWL5Ns
flhWPPQPDY7ONOWpdJJkXTg+8dfct6V6HTLErVbwWKJ7T/voW4hK+3EfIW8HoRTZOnUiqGbLPAxZ
ucYGcGZO5e768Dtz3CZasaN/csWLsMyt7NzE5pWznUWsyxZomA5ul+waLQavbZ5MLYHIzegDcNyr
FBosxzQ9jTN6Gp7eSetWPlULC/RnclGbw7l1c7SRidwJOS69HKN8ae0tN5o5ZLDoqXr4mcr+J8Ym
Y8NGk9HqaHuKhKDmUTZ7vXAXJUddEKfdfsB/XyFZVjWQe+kjtcrjiWdqEp+8pb9zKluchfneLWws
hnPy6xf490nv10D/bIi78ls1fIszdtu60/qD1sIeasLE9DrId0cO107GbeD7uDDGDpqlwWLAgK7e
DR8lWWLArCShVMi//uUyejYJCVgSInr0sqLbFnq8tHVMr5SyxPW/xpFPmqfOqLrOWUX8b+agIIsi
LM+RDrsD4ngN3frgGPm7GLmhQ2CEakg25MiiwjdWsZG9u9Z8VAlTQ9Fryaow0J4U2A65pac5b1c6
Cic4oTPR2CVKdfbhdHivs+6gadOzQBiM2ferJddRq12xynOSelP1BK62kO78PoPpsdBB5LhI8Bzp
DZQ/e9Qb9rd+7ra2bp+mOv3xbREFLoLowLfDbU8B3VbOxa5uX1yv2qIx2OhujcjUgnEYw4+qJG0r
1Dbw7wuzyKlBa9qP/GF4bOFl0DrMZyT48YIgiF3mAfprcfLXq/beWDr4Fm4v3xoH+iA1ZmsTQUIo
DcYc59KJaNn4MbVQ7EH6PKwL1z3FtBkYeb92QvzAnuC9zet9jRlgMjQMQbTEGRlOl4eLWGO2VBML
CooeMB7zOJf0UugVMrOB3bf3elCuZMsKRHE3b5bssXdF/ZJHzg9MzrI1/ZNI/Ci2orEsHDFWY/Sx
Q/e5y/zPlFFukeLSn5C/TwTcVxqSmlHvgjHUF73VPPpenWc9qz7F3IsAPhaohrZromSpGMMS8UAz
jC8KibVl5T5wQtbVNXVcr1aulxui0/N1Dzid4/igGypZ13O3z3940V4LnSdEPXpNRZhSKpHrO5H+
eGibgD5tvuNiosaDb7Gb+2gX14/y9o6xlhx1xCb+wiWyku0hNbZEwK2NvIoWEFnDoutKFNv93+gj
RBYo3VDOfcax5pIruEv7sd8OCfnUGKctU0cELFcq5h5Lbbhc3BVg2C7YAbmQ9Tq0x4OW8IQlpo3O
q58P+VRh5RxC/BZnHcuEGgqwlYE7N6+MZBWi5giMSdysnj49j/12FI/brY3Xc2oQpK6ZnDcOhyuz
vZGi7a+r93oo99G0d6uaLFLcPLneTFvNyQg9Trm3a1eFaKkAjzQPw7mDeJ0CSIxhJSfYd9wK4xkl
4Rsir3iZPay6XcVnY4utPwxHxRNTauanZurPqdOSA0SkRxLB4eXKHxeu08CZ5l+OhbSJNgRyhXUy
VA5+yZnI4u9vUBVTR4HdZpDLXmdbxMEFqhK6RzEYGBTZEAUdWvnQIDmlxoEy8p5aHlruQ9ib9RiM
XYLvSiQ/cZSR/AmyIQk5DGrTW5s6CJUYkdPrXnYfPWQPeBGXUVXIpzwtd3mt3mJEKb3/5heGuxqs
suFzDBzcpYGBmJ0MaRinx0zNkI+2Rt7hu55yA0zPs7mX1Qw5IPF3Br0xvoYmBETRml9j5MT7kUzA
WSXr0AiJZ5hqNF/DYULZBmbGyqYrn52a6euBWfek5hCwpFadyN71OInYE/h/GO/JbSjT+HlS9TOJ
8PpFp0SWgAylB3WXp3fLnJHuQN8fcTmvatOszg+Z6UKj2uaznTGVm5QIHpWbeK+ejN8YEjhtCys+
K7pilpYlahSTvXjP9HNmiiU1VTgskqx/KkS1UZMPc8NzH6fxFyUxHbYGo13Otqvvh6tN492nIjdt
lxWRCuIODNWsirtZdkfXn+QbVg/rEA3IUf3Bye8aa6kboQxX5djspnxQp7jjBirU6H2yF0WB6ixx
7KHjNkgucCk59o18z+E++CmOwkorn2Y3kQdH9OnC9sq33OqrO2qSnhZXQ9vPdlW/h76+a2e5TjtR
XVvsCdgu+BGnPCargU+xQEpEBWVyd10v3cChYOF/fJKZfrcEWTcGcSu7ggLxIBm8vXTq8LPIxWFs
neENtbF2KHQwHncc6mtky5WdtHKBpms+TU4DxTvSyWWa40n6UKvoIxBXap9Kd9JlKykOpPYPKS77
8zTuvOmFPAUfNzilT8jwAOg16K4OaZsQxoulJ8tiODs5fLydddhaO9QjVnLrGiclkjgiFhO5m+3T
jzw6FB5wF9OU8dpMo9wD8AEoSgssmqLaBGpEIXQLSPS6+YqN0EcVodJ7HxUT9PN4Z5baKSQFKa9H
ir0SMy2L3hxvrNh8n3yz55Y1XtKsWNgMVfuwnE9A89pkK8AC/5NQnrXEI8psAx9obRXeIX5P+ICY
J34xejMvDWpSPX7JO25ALzKAFYbq2Rcp8TA1/h4N2afv/OtT58Jw5nCS8Q9wxdM4XdsPr1lPNjJK
it5HR4OmAhEMKY7m+D2SdMjH0CcBTY/Pc8MIOsG4oBTAJR+SgRzeGruXe88Ln42uQE2nG2fPGpp1
j/R0MkziYnL5XJIhyy1CogHvwOJBktLhsc71jzTkrK650uJHJTkOEWJPmSKgOAEjcwPLXOa8+I5T
rH3zlbz7Pe+kz6q6GVONjE6+FaHQ19kmD16S/dlAQg2yoEDK4SfBH1/ZiVggsiyWkQlw61DF6Gpc
7nWdrTCjOFzDhLaMYgBg8Atr6bT2QjURwvAuS5de4sulM4FPqokBBRRr0c9Tv0Dh7WCAh0yRY7fK
PIyDdg1ImTCBGmW6FeWXU479HmkmaffgNnCj7DlWfZTaeIL3gy03fzsnxN5aXg2NrZGSvGnt0JVr
ls0tbJg2ilFfiVpHoOfpKPJHC730C4Ixayk6W2wkyyaySsxxSF3yEn0OEWoIgrGPu+1aF2Q5DCFv
iC3XbZT8gLkmnPUIpmy6ITJistdOjjJybNIrYMktlNMzXguIbt7gdngzbcA6c7xo7UMrUW4Lz7qO
qBiX0ViuHOPqatXvPPdaYLbdmt+tCgVuDWEfhRrxm2YHhIYprFxlLVx/rVftl8JztK0N9wWduLkz
nsrGeOszDnXUQFfkd3kkX0ryHp6zXu64sNBLgPDL6K8LxbeX8EmKvsFkOzzn2HQj5ugVSQgszKR0
UfKwEqiHYtIkgDwexgs9euWnksg6H01FZosIzB0oojRluCuaZlv6rI9OgsSuSfBhsIFWGXYlrvMt
b/9vCdBtAs/CBp1KX77lcL9wVXWzrEwL4XzaviJe5BtoVYg6s7lQ4Ux+DiqA9v9UpAzLQeoki1bF
J2ql7eXcaSOlNcCn6XvWezh1yEjbqXonRrs6ga1ZWVgEHDYvdHF1AeUtnzkBo5ZqfmgEv9jIvR+i
XUCHOv0ieeepn7eh+TO49GSXne4jprNfwsgi9F1WXO35J2m60DQV5x9RJHFNZtpDaelopOmYWe9i
gv8bcuC4VunruMOhFaLgtibGpyxhLeqV/91h/ojG3Fgmnvtj+nZAgRmpvZDXFtHBy/TF435YmLzT
Xu42D50lK1iuQYel0SYV4X1+7w37X2PSfYsIgqZBVEVavUqI0j1p5S6mjYVwP9p94G998tRQzUpp
B0hqKEsR9dVyrGvxaM8wo1/grqtDJRFIKg642Xgyepw5aIw52mW3aEyM6OCcOWD6olE6ZOTfJAik
SkKsLdBaNYl20GTlTwu+YtvpsmvluGqS0lh37YV4B+ZGEwglFePZwRpnm0f0pCnaswdbW3mQEEhI
bA3pLVKiIFOfSeGpjZeGb6Hv74l9v02e+TII482eh33SjCOvKg9g2nwYin6jNJU/cLKsj01ZL+rV
MFUgMFBHWyXYlzQ6jqr6u694vPppNauYFGdcmF77uKt8GeA0+0Xmx4lgzZd0QtmbCf1gkhiDHkjD
xEYcTlVgsFPFLR4jSBZ7/rb6zkH/Tkih4/5z713KGdpV9hGdPX0hp8KBn+T7GRY8D/LWR+Qh1xOH
ky63BY1la8MHZuhHRum+QtEH8erOzWkYsmPZtCtYLIxHEu3d3OHIhcICeg6X+nAc5cNR65FNNWYY
EMyHejIb+K/VgHRDzeW96Y/49/80a/yMtDVhG3v+1T725UbYiiQtWxdBOowvSYJ2eoruvsPumK4I
6ePvIEOKeIzsYhm1uzWm+MYddmTY2aZpOWDBRUGq2HiE+W+ICDbSU9xdXo1yxC/Rx6YkadUmIsGU
MrklsPNCxZPakcf2BLf4hIN7RbTHEl9iTCwHIgGZ5DfEEMaSH9jl4tx5qKo0fi6Sxl8rYMoAodIW
sPYXcN6zzYl3Lku2mXnRCGYE7k7xshbt0co02CNc/M2MgH6q/GVZUWVTBoVWDmsrdl/MFuKPDA3g
B5VvR3i8zWC3l/J/o1KGB6Gxl9RFYZ/NEtpFRshH26e/xCw/mlqpPf5Xbk6k4VHPct7Tt5syIK6G
tHrP4vE1nYs32JXAHCi0tkULxX8rJ4arVnCZeqFCP27+kqiGF64iG8IgJW3WYkIDtAFBAm50tUs8
4h/6YuPpcMIN1bh66ODiICGA3Bt9h0x7xzCCkuU5m1lRvLQ6S97HjBQlGMNT54x9MP6bXP3aJw1u
BRL9TmpqDnbvzmcMY9dwLv/prvrKBAd8aNTajqtfWw5rpSjnKaanljsRO9d44tPdOm13SYz4gPYY
6x07s2mJa5Pj1qBXXa1tPGVk3SLNNfhUUlcD0K7PVVw6y7wow+UwY28flcs62/DBNA2wfbMbw/zu
IlYOh2YbZRBNTrNLpjFH9BK/z4nzwkjz8JCSKXTzU8obEHs1K4PApTE0zGVnJPu0J0yVQhEF/GJ5
+FbnmgUXpUeLKGNTEG+W2AP7QrOXhhctnQgNJv02n513be36i13suY4x3T0sLys9GZY1aGxa5f2d
KCUA5Y4hxZnXbl6mG9uYtuShr1SPcrvwcMtiIS0XjDNXJbk4fIW/HJ1JCqXHTZsFhlX+GJV3KX3w
xQlzxsQMFaCqahkZAlzAhwhdZ91aV6R+7+4Djykb8W0gkxV58tMwAlAp8Wx66RlB9qZyCoZkBJ5Q
y0/4hy4VFsTOi3e2Gb04JhIrXXDVJ9V0JInvNOcomrJUbMLJ3TgGI6hPaztE6kyLxEGb0ye9Fzev
4L/qrWekfe6iyoddLzAVozNdYlt7ncTwJa32UgFQDA14hp/z5psExkVj+EZqGfMKT0eD0Glilmu0
cKVpM7P6bENkUfGQhM43CT7nLEen7k0IOMh8qK2eu75ezbNEZ1K9+C72qEEwaz3GlN4Eng0jZhHX
Ts/k/j4RKYZVxPB44e133VfPRTvvxOS/R6VW4dmuD5lSX4zHi6xubyql38/Dljaip49phBYzd5Pp
ewGs2XM/TB6QHf63uEjw94fadh7wMgvCWS0+0tA4IpUSgT07T1GqvQxJiaAjzIM4ck9mlHMmFFXC
SbQekHyYAl7BdbTbnL+4U36VCRojWY1gjU6JM4lRcLCebX0v9D8fWx8cKi8Y7j2XiVgfqKOK81ep
NeumQQvlZFFA6usr9DeBJzH7ZNkTk1+QIlWde5ekIzQFpAJEbb0QM0lAE5NY2HhH0t2qoEDxURnE
svXVj2/kd98wfo1Fh+SGyyM956igB6xjCw8IOzApykCXX20NpNilln1FoIloGoilxQGBUmfQsnbX
+khEUCuQNEAW4cbprT838huiZdVN+vHHaLRPVd5dGotHV1VmEYx/zgxuqfJlC5uFq1RbEow4BRUm
gyZNfrI6PrnItGZfvsYKvUGVllsnZ/qHaT7QNvVUAzpD04CnaCgD+CPj3i0QcKh7YUb2yglJCo3z
COgXTVzvYRWw/WaP2PEn6WHftQh1lGZqJw8PtnC1T0u0R0F6T4UJNTSmO4LDt4I5DS+Ata5wtAeD
Tyq6nqyHWHtJ0vyOn/S9cHnOyZohj0BcRewO/Jnmr5linpwlza+9943HaF5YHVMGhaRY1FWELFTL
n9LWTtaVD8le3WhKfy1b71R7ErhvjDaj1gVGhYuaGNlD1fADt9n8oaGy3nQTY7WefzrMN9EjSUe+
e1qZrSBs2MxG8TILw90MXnfznPdYaz90QaxZj6pi2cbRVvBlbOycA2n8J2L7vSrYQvidldD+hU58
dqu9F3EWaigCg86o38d0Ova5g6IzNVci1p9VwooFlYkXsMIeMbDpWCshYA+tMfqy1IyEjmQgeLoL
/hhawfWbM7dPVF1NIMdMHui0QmJw8Yz1G2XzA0CbrVXdf2NWeby2ScFtWlhEfGVm8917NERAZvCm
Bz6nUCSng0ztW6qpjSW5KvKZdpwG8m/4tkNuwQycHqRC2/dksix923yxUCTYk4QMqs5G9ODwCSGB
u+70FfZGQGl3Ukvbqs5Dz2s3oJ13iCVdOJ5jraJcMIQXCHj0i3JsRSMudkNLGv3Sd/465gKGzG3n
QjBgYQo8j/7UPgERnHpnr0R9yEdwgB4gLJ3boxZm33QpSdxmzRvuWbIF2YhXa7synlLFlRQnlGuM
w7TI7GXkdjcfdAS4DnQfNX0ywJKGE2pbD66DPRhqp2uWykKXVJn5nz35dyTA2L2hldlEGGxjOaz6
PkgNDmW3ffE7dGB9UfmrLuzX01h+VpH2hnmFMwv8YjC0ZzQYeykeuhfs4EE4O9fHSNUoHInIzbWV
M1kYfzKYF028Ug41PNxTHDTmotRSstoiPh5hFj+pZe/zuP/Gi3T5P32iEZQblw92ZPD4Gt2KQylB
mozjB6HYUYtx4DpFe/FHYIUCvBEiGNXSACZtN0jrQ2IsGrJz10Iec79+s3KOP1ni/m8myn/5PRyd
qkW48LYVO78EomFT/lZx8T71rJN21BzQdx+tuNrbtv0b8mRIrGILxxkOBAihrtJaquvJBahV9ZDH
wH8V+Tkc7A+MTZu8dufAMOsz9UtIkOVL4oS7PrK/vXTeWZq1GYvk5ssEkb8GwRyRoAq/lPFkTGHU
YHsiAMRrzT0W8dh5rHj/kXRmS40jWxT9ooxIzdKrZxsbbAwU8KJgqJaUmpWav/4u1X2paKq6q8GW
M8+w99qqP/kNEjBbkH5hURWufU9MxJjbl2AZtofRZ4r180x80NrT7qWpQhYWVL9JYoZc8+yLJOLW
3vjuvOnL9gNz0071gpLpt03zf4Iwc1pP/Ak921xJ462rFuck3PtNZbMvpi40+6Oau4EAi3w3G7gZ
Osm6t2zsG03AKwkO+dpkc494KXntyLxFdCghbM3Jdop4Djo88Ks0M/8Lgj23LDMODYnZd2xUzY9j
jn0+NqEgsDq/AqS5Wk2xD0oooUKY1zCvrp7dvkcVikyiCInQuqSIjTLkF2JMnvh2GNyPD7Jy/7RC
EdiB2jDniu80olcX2XEim/epyLHH+fEuarWmZqNddxE59TUysX6atz5iEg6UNYPFHjw6PwpZIzcG
YbwJzg80zgdCiTedD+9SEtcr3Gw718W7h3J6bFqCdKtzGWcKsIn8GW26pwJo97IK/5QhziTIvEA0
gh7KpXiE/lpH9M5isQsYhngOVfGjNtFBNyOYwHTZtSQ89gH2gGbwP4F4UQ+m0x3LyhlbyzQmiDC5
kVZJXXxkRYYEgIC1IYbsI20e0JIqx02T34EtDOknFvld+XcLz3MTSfQWo7kuU8XoHnS/8lcx0/iV
kaAA6SF0z75xi9AsAhugl9DjMbQljHovURsOpDc/JE/IzlhztsE6c9kKliUzXKdBZcY+ZDIStY2j
9mpW7d0V/lfKmj0YqH6tGe7Zot53SCxmByLQyk7VxxSKDw9J49TwAZ10GK9zRsiryeEF053xkRf6
1beLmzu0ZKHOi06G1QH++vfB35YjZ5dVutcc/c1mToyfwGQw7Frpu5Mww4hYtuEsZddV44T13hKB
qisGVmpbFD4JXbKd4Z/wZ3Wwak8xwYk4Qs1t9wp86hu27bIvUyRee5tQG/bOrx3Ax9FHLJez2nEK
oBhvLhN89q31NtfcKpYPfd/qrsEIQSQBDLoqWmva5LgWcoY3dkXlXtzdVg9bPWQmde7jbBb1gaMU
DYYQMDVgeIaLloJot72+eVn9kaGgrIRVYR3spl2h803brphusd8if47O+pfBBcDOGUbNzASrRgu6
ajLcFDoIH0zNWI+NN4bFZT9FiSKxE9NHM9O0TKRg3t5301fmPN+JS89rF09lpN8CFX9OKVoxWXEp
CFdCcowfcLWlG5AZh1rD31T5YWpZj7Kbh2B4Ieccta9Se5GgR8AQl5Lqg/fBxVo0qqGh8hWnplzk
iXRPpAn/RnZwM0tr1cfGTxcWv6wsasicpzQP/0YuarF4QmLSXm0rPlPV/M1T1gteWBGSahV4tdr+
Wk3BzR7uGX+yUV1Ehp99rrCjShvtdMsCK4mmX2q5nesgzHIxQaPPLqa9N2JXDX1xnMovc9Tpd29f
uggRdBCxgLT9jh8LiVzsRjzQmJYZ2JFoZ7jXumU0NgKqHW1WANXJ1x657l3xCI107wbD8zRENTNH
jbVmoWIm9q7NdYmIlPvP6xc+mLrHBvj+iFvWFRbTYGwcYY/yQ3kJE8f2QtesVqFrrZFXRtQ30G5C
QMZYfFj5db2CCqHPjtfz9vVvHmr2qkjhSA3Vu4opyghYiiLIluHU4mwOznrRTQ2m/ROEMXcRJysJ
MF+q4KZNmz8kZQTbSgVfsR+/9kwumi7+NjNWDQTqEe48rhvxlMuCQs+q/ijGVQ22iRWMdZ677KhT
HqQecZjd/xcI+8sgfMJJ83Q9Q7HD9GzQe1UtfHWXEWUaYzPxbfpr15repnSpjymCZkIcJEAMh9Fo
qPn7JtuCvmgXfzWaROoT1jDtdBURojynlk+d8Hwio21yuJesWsAXqyzQ1zhllIAJutGQ/wIPZkjM
wNcky5xVQ7MrF0O+6r7jur62PX4FfPAiDzaUaq+gbz6QfLzl7B6PuS1hbFJN+3O1R9PHWTR3v7FA
WSf0p6DFWidRuXct64vP0tmJplsPCnHZJN/tkEKebulOasHP4JT7sOrHPU/krcntbefV9wlbLwjI
QK9wf68dv/rBOXAY+ppk2TiS6w4crmuuKlimGxCG9lAtVg3ezgCy42KwdFE8JkSjZ2bM9eU77kZ3
wQsam62n2aBIKqWw5Lb0S7XvWgsotW5MxP05e5joWr52yzvRLeIer/9sp+7HC/q/Avu6gpYuoAI1
5d5qkP0qDc2E2tfng8KnKa7BZoIcwDIZZ1DDmDu7fJyMnPVSfcTRvwtaTBFEFTgYfpyHPEUmaIrs
LmAYUrjmjwJyqjJF8FJHbJuBZHc1q40A2LZv+EjU7QeQf7SZVv+YqTba+TknvA9vweT76GNrhw54
w31UVuD0dMESNcLvGRXRK7OvY60REjrq1bGti+6gpdjBeNJS3H2rjPDy9wVgzKdyibdKGIJT8iWH
MrV+Js+4FKCaxjg8j315qdpm17oppC0+ZOoyikqhWbVpw7MLbop96sinhLrkZWrqO4vC3gD9ZTbr
lhw+NIk2U34mvgWHEJTgdNcaW7cEC5n6OLSvHAz5uhiGpyru6IfwGeXwU8FMM/JJ2dxKhnoOII1M
j7iWsY+Zg3SJEyIZW4/ipWUhiCiEQBf0gkxmgwSmG+MwonnvYdrfUxt2axY55VanLCXJ9IIphxM3
F8TcFJjSW8pGdqR4a+EXj+QNgETtxX1GCrZOksyHBWDu7LT5Mdi789wxFDAhoAOMCM+oqPeBOb4l
knewyljOmlhTHNwFIusqRPpYe0tUVcsDq2Zr/e8Zwyr6lbkTlLdH8OZfvtBPdKjJ1rb1d18nL9Ms
5K6qLfVQMuHH7S3veTR+4NBCFR9M+XaE3HLy0pvp+exEo8kkNoAqx22abOdHdrtN4vHNZnj86CSc
s7TpzOwmbpgojakVEAwVYawXRzb3YFegPESZWVWJv+c5tdjtHfH8tywRWjIEIL0M1HYVCzyZBq/B
YDCS7fp8q+2AU3ZrYD/v+6LYaHPplcb805gSZszBYxMnz5J5GL5bYXBrljtqbQxyCfUJxI41A1rX
K6HyBYgqwt7cT6CUGmbCONzXWbjgv5uPFmPwCCbW5DaqewKGmbisQAdcVc3W0LCDY95N74XFoVzn
xd5nKhDxzfR99VNVoEoBi6Bsb/m7mM14u+VSjxmpTRyiURF+OCOjt2Ip14Uz+4fSoO9kFTT14UdG
OQ4x8LtweEEIfZMr3aaPhvDifa/wvMT53irTk+1QTbhp+Tq3Xc8qUf6YaFaLysJEVYRIUXhc+j4+
UsDS4Zr9RWlkNtZipyrKjBkEavTlQKWEAqkeh4+yCvdjyOvqfoU9NWdcUddMCgBX2gzfC1/DnqVY
66G+d8r9r8/n547CsGuLfea+YJ05p1PR7m22uUaYzttYU5tby4q5hcZ7SlX46uqJxUsXvrhlQd1n
y2cM9WTUBwUZLwjm7eKoJUQ704dton01PUpEvCH2nNWs7IwFYJ2cSAz7M1gJQa9l/5sZAKNgcizl
XPecom3FgrAPWWgdq/BUdaNPBkh7wR/z6Co+0P1kX3IdMYVwiauQk/sO2HldT7Q4s34TRZKfbfnj
Fc62Cm14xZ1x76L0yQGitaidrM3Y9QeS138qKZuNXxofPUMiJjKf5KbE/KRtdxoz0FBz+ZKUjMrs
9BfYp5eHcuuz5pBVcDOYo4SyWUdFbAGMsn9GJODdIvvpsQhgu/sYmUcsdcDMAA4Ml7zabAd3JnBW
oGfjdoQEaqX7fkQqz5h/C235SdQjEASUMhZu1tEFD+zk7CGIHbfgQMx4f7aTG52BKJzb1P9P8QJF
HmsJl+ELN/uwXrpLEDNn6sOrbWfAfwxnl2bDEkb8irwmZtw+B8QZsdKRANhWThn80Sao5KVl8fJ5
W0vvbzuWHPadWOKX/jYNdIbS8C4eMO04HQ6DvRYRq9rKFehOkNM7acQtx0KiSepzMVOHGxOYIK6+
pgjfy8D8lv5yWlUUD7F+m6v4c2zEgxqBPtkpwuE4Zu9spztH5BglWaHH7iJ7Szb9eOOAghrgY0kE
lMDYjw4/9Bf6/gDDX1KelxHVU5YsyqJFqYeB3bS8H2Yl9GJmSowDC4RWX6uAQqIf6vzkRGyC2oex
4kM5jsEFoTiaj0B9dr1LNGNxGiVi91H956TmRtd8flrJJaObai9qnpNWBhfAotx+5kU6pGR0fvHU
OQFIngXEc8tIAto4peUdQ40ruqzCg1DifXIsDkGBnd1g21Q0b55heycvkfAdYUCxtGWZ7lUEVrBU
haXVP2U13sqqeEdmZDNzsmkRtPUcY4pSQXefneHctdU9ZWlZVC66vexAdXyvUD2GU35rOh9rf8UI
1Ftb3vAItv2JqxdCXtC8h4voK5hQZHCUUmBT+Ubpm5LRp5OBh5Fsf7G0bifbmFgYDvMuNr5HZ7jM
SVX8yJEkNO+hd9ub7QnuWOKyFliHOvuY0bZZNZIplM+f5miikDP8HHzbhCsdnQcZf+b4OOXZZnTA
dvFxf6y5Ch9MC6lWOrKoJmAZ8Uvqe9dWdTPWDy7SRufBznQLYEq/eeVRmeaDviJOYag7hfnRbbcE
0CbXYLCnqzOiTs+U325dMr7XJoZzM6GsqWNfXWu23FAIsdIHhuudB5UdDa+br9Ci56tBWXoCgPaO
qP/TQY3Wxqd//yeWgKTCgOXg8+UdMAYTU/CaxQuRQTV3DBL2amqybZtlL1Gi2KUG02kOVLDl9V5h
CSbQsB+I77Uvg2PwaIJy70sIND1IpBluIatQA2F9/jdRynlzGuc2e9ODL9R7pcrg6qdmjo1ubM40
e/pSpB2W9+ZHZkP02fKRtf5Tig2Zj/7lIesjivfoVkzTeMei7e4AYhZgv/Afp5rekPphAilUqZ82
voCsNp9dQqIwh/veKk0Rl+dp6G9TKODm4BrHgYyqfeI41UuKBYZxkd//IizcskMO4Wmd6sG3NlV6
ZDowbMKcPowxt0C1JKtLrNnJm7OZf4atua2Wx55QgmY7+cGwdpZvVOEgWLPeQ1/a+SdZesUeVfel
M014H2PeXWmtM6gHiO2MZLwi36LzQJJk28lINkK8MPWB1+TCxLGZjPlh+YBu1FT+YqJAsJY47tF0
PWjgEessYDrclln9HaSsl2qMqHmXuo/nrisRAxnDrxSOs0UxjAsssIHqRc3NznL5i6zlaup4+hPQ
TfK6xPiv0pYMuLJLHmxJ+EgDRqQlPeoqmpIrvH4w6qT5DdzuywJB+zpmS66eF7zkskt2SJH6J1VF
u1nG8G47tKdp6wY3hzEkTmC7DhSRPWX5GBSKZDPChJ7TylQHyo35MGMtJRq2fjQqHHQl//7Q+/N3
2BwjFyIRMsF50/Rhs+PxzBCKDT72eSm3c+R8eSPDPWH0F1r1ZSQEe0UcPNkZt0Aje3I40ArNsl6D
gwndGUlYRQ3dYKRe1UoZN6snpbPg87r/9yVQQWbqgUFOh7V4clwIoggyocgWeX1EVLDACSPJmg4q
F7FFl39fxaXD8jcAfa3CP4yhy63pqmnDcFHb+c03ZvZuhOTVVsqYg8abEZg/TNjb/WC6OVFNH205
0KECIl3ypnriPFizO5uvOYKRpwJa9IDt3Exa9Ri0sGPwqr35XV/yt4jwqeUdKfDQpdqZN3kwgJUl
ngkzvLDQsYIXQurSNGZ/AxY63PAp6Ed+wB22SuZFozGx0VQ4cxtNiAcw8UswRifzCa0X4zasFzM6
zRtYGY1iXhz/fWVwQUMcTM7O5AF41s7jDAy5I2hwQ1MdbvGPJbcisJ1Hj8CICon32RnG9bxw6ry6
v7VO1iJ7hLUBWC1C3Lgxi14eoqDkDQwD2qvKPDvJpG6gznoxM0IoGKIHbPmSPH8eoV0QFtDNa6TK
L0ST6UcZRKSt4YRCLkHMW51dmzFmomKwLilz5rSVfrAGji5b6/53ynbL+2FVk3xMBwZkKGReO1Kh
aKBUeoaZSiip6M8db/KAsda0zfCjL3GzT/XFrPrmMsU4rgAArT1Oz8peBsyzmC4kggKFGSn3mZll
M1Ib23DlRhOtd3Iw/7m/s59ysswlfhRzvGKf3IYQURJmfxsbZPfKD9wfc74nKcixcR+gwnnIXTZO
OsFuKoE85RbfJjh3eDYe0uKgDABuMuuoC8STRuI8GxXQpND19kaEoiyZEv+M2RVdncnd6LFuCSAP
owdqRgDN/kFFyXPadJ9hWHyGXf7YQE5a5Tz8m9xj2SzmFOAd9iwUYLMCwD0upgTT2RcmrmiC6YyL
8NAxQVYEzSL9aaN0dxx68PpeDU6Xq/tx7BWDVA/dRy6TcB1hSys69K5TF+7T0AHqhM8QJz+m+IAu
XIA/R5/WHGwG3n78IFBjrQa3uyJ1BPfKESvtO94fFrkOlgoxRWh5RIbcpsO3MYivqEm+HXRxK05a
wKT8F1imh62Kpq/Uyi7MqNADlpF1MPMEl1U7bjq+Z01wxxo2xrr2wRcMTRbtdHm2IWNtJpO/uS7M
baw42KqCxpixMHAWwqAal3190HHIp8NR5ixTFCPCEkoisSnzWtc5fx45+vLvl5qoPy+OFwl5swWe
ik+b3ngq0EY5ugVM28xXvPIs3XxWM5BfL1gpToY5LGhqy1h3MTwUf3bOhGegrKYoZdhJDkg1fCNH
TdZ2NEybfvqqSda9kISKJ89rj2NpvUUmZCiA0Sx/0edgaLLbPlkw5N+lkxk4KP/zgIVrJDmuL6KL
SSCDqPNjuTiZOEXIy0EWtRpz7lQdb7XM2RdqCPjTDJCL0ugWAW/cjS12iaR1Hch97CRcYgqRAVIg
Clgb2wKJOS6S1EfsE9yTHAlyFRnBwWa2R5fQ8+3tp7j7BHVOQs1c0vUPlfUapq9xQFtoWc586BKG
SkuOVe3xn9CBHdmh0vC31HYg+de5kt6R3PJTMvpHljq8RYZPKzGYlwRf2XJlrV2SXs+We+9p0Q9N
nILv735LMmLXLK3+hCr4rHhdnYrpWgW6zmO8sJqkTYwyHSvJrDsCoPiJWgoq5eJgX36pBt6jZhCw
z1nqrLtugBq8PAaVt0P3u1iFyRhi/fVUc8fz6cG/4EPla8kFlcVMXxy7e8xYmOyV2MiyocjFZryX
GQIZIjYMGkmWdVlpo3CIfoV0N25fQjD2JSshZNVrkORg8DOKlkwTE+b5cHGGpvjC3QhOcvYh5k3o
IUuTIoTJmgeKMbsC1WdZYPP+xlVOYMqiGALB0DEwxBgvhk0qLb2vZPjuedw8aUxIY9G/hrQQUTCj
zQGms24r5y+EkGLrQaRwi764LehG0Im7oGQHW87XKObjF71aOilPni73dtt8J5LpSt5B1h3xKk0B
vZ4B/dlNvgJdXX2QjWivtLmLrXh4FKba5zg88qkfyD/Ciek08mwgWuFayJ9KgwNnmgZz1VohQhVI
CrU7Y3rHJuKXfbTrLHYvg+AsKCl6N4GW49pdHB3RiEtDjYYLY8mCxMQ5hHSNwnrf9OjDQoeSHo7+
Oqi4hv1+QKNmzr8im0/0buWm5MdmLofUeMzR140siYz0hJe14kCJ0XjgKADXvXUw6uTpfDaHkbCy
nEltx0K4fGEIcoUxQWaeC3dFewxZHcWTbIQsExFDLDkLR7NxeWgrF68PcZ/rdCLr22yrd0yMS12J
csHiJ5yH17lv7V2eyDdJPAwkcCSgHol2gK/jQ2Z5W9clKnAOXnSpQBgZ3dUAh+bHXnBM5wCd8yB/
cumAqcpZx7c5GuMehx+YAaznyJT2+L3o6kg+HhAcy0BcpTK5B534KTC+iP/LdqB23yzKJ2UiQih8
3JKwnbTnzFvG5dRH7HLxJNfESIUY1wf/ieDLZINTc5/Fzoojc7fA/TlUf4yuWyZMJVW70o9Wk9yC
xq4vYvlFd+aFAF5EsFn5CC1m3gh2T2sM993JZNaTBIZDJh5BBF30B56SeWJLZq6jMkLlZRBdyG3n
b3P32oN+WI+WA5UtIw8h8MiPsmXzOYkatW54IaFmmzXWDX4YvoWEIeGLGuaUsOH2iVuduc0s3pvK
/mh7kENMd+tjmoFLGfwNLGikB0V+hCvANq1Q9pJBe4A+a1j9d1vicCsDpHwKXUivooU5YR4dspQc
q9kQf70kRWvMUgh3CC+CLuLKX4zT8MznuF8UlK+OYGkeBuqVl0zTZ8Ce+yx1+pkLZyNjkwyRiuKL
yGE89GAkLMxxHV1t1A4b5qz/EXrzPZjtXSuSeunv2S9wAZHbcrSBNHQhd6ebAV+wDdg/mbiCAOK1
QjwRR5gQxDSWGyimnFLuWRm9wY41YgtopbQt5q8ph1/sHJMxoCIzmLTHHqsyh3CLqtpbPHbYxsea
XWqcHizBtj0d0Ug7rYt3xK33w5wzoaR6S+fyL+tn4NAG1oyGMPZ1EIp5NYnmo4TfUyXD/Gcm+SJx
DFL05mWb4g8sHjdQyext0OJ7o4rCHQpbn2BFFuchHRy7s6C/umLENGjighiSfg0cHFt6pE5lKP6Q
2CxG9HyUg8ZAuCtmYGwW3V8nijcDaKEzKY2YTEAv0Qgjs275vtkKajx2rN2I+mv+tu1XZR3d31bW
ahVozB6BQxS17Gqgr9RhcRK/Uoh/t/1wd3NpUhtz3FNFr+ZEHXpHH50ibr4E7y7KuQeJQ21ZGN6A
7mJwz2j4IRUf29Z6kWi9MIEqisoKAtEErsypayo4PJw8LtN7XkbPHWvP+SYbphLxuLEyhT7oZsAc
KULzjU23AqGJGyJ5pX75DI3ioWRx9i92wDkuq57YDg/cwldTjqfO5gydPRUemjkD7pvz3JQvVh4e
MW5tFUZ3fNneS5J55ioRyO4VaXwpl1LKgbGaTYgnZHRtl2oH0NWbX+J3NciQdUVPTgCq+Jw5Hu84
KxCSFbAVP8zJDI0iOUadfKvKftjOLo6QRZ2gBRMzP8l/rYx3tp/xWztzjt57/k9KJXdT297FSF2J
ug2JCcPyskMbcI7y4idlILypwDhVbXoacj5zZNBtrMb7Wzv5wffyN1lGly5Oby36GtyYu6Ym+tjS
VzR4kHIob84zsXLEDmVIK0+Dphadh/jV9hT+P/HD8ANFcXY3BKXJ0Eq5MjGCgF475LnCmxsl+sHt
gDUZhkZZiH/VjW7ROH+X7GK9iVso84r/WunbK1ZDlheL54BWG3qCeEAd/6YNOPAstbeBLJ/s1u3W
ObDU+ZBxU6HihI7ostWZ/H6fzsCrvX5f1COJnN24b0fidwi8Xle4yUbw/3Ttq7LHMduvccK+R+iX
yPX+rn0X9NyIGclaBV71Nlm83mnJlj8O1dvPRGf8pCmzfXwUMIkyk/QKpuQG6gDeIslGXH5MGEZb
J0/OBusmq96nLPVCFT0TIMmgoJ7OTbh8ikdA7Jmi7MVas0DnRzsBam1F21QBgefG4DJHQyrK8Y+r
sKwPBRaLCFcUon5WYhzREvMLGDugQFtmSeqY8H9F0hac/cx47y3ugBZ6ncsinlDPaiWXGTTTLFZg
M4mTwv87U3BAFDnHcY/23+FHK1hMVBIKH9usEYh9Qh0AHybZiOyJzHiAYp7+Dyr8PnhqPOPbheC9
NpvYWNuo6bkNffw/+9DGYpUrCKG5Z5RnCD2/zhQ/1XjOROf9iZp8YFoe4XQrQwRVLR342G7E2JxA
3CwQRMYDvepvQ25a2+i5EsjE8oHm3vQbUuYtPKIjZFJ2eO6q1/GDb/b3IseUix4LHmRd5ozM27M7
xZAZc+swq/k/5F0ssHvg650RPImJRgYGexJfJmZSuqy+uwL0TUG8R9APX0mNkTpyKGX8pIpZXphM
FgrOgqhIHs2J5WwQgEKT6SnramwJi7oarW0U8A/ss/lG82btaIPWD53KLMmYaWabApv0o5ylfi39
jaODlzB0UETHz63HbG5cuGt9TQkR8hjAtYweIXW+N0I9WyZIp9T8BA+Xswl3Cz6/VH9N+CZjxPpm
095UiF4zjHoGRxWf6GjZ2MxnBMbW0c5/aPfRmXM1xPm8d8sSFpmy3yAnsLxWJRiOtvQYkqhHUT3B
QINq68zepirozxVlhF8Pcu1kT57ftRvi7T+ZAd2WipCDHqAosIjYA/A31oY+iNZGXGhKJlNjj1hn
PAxqZGEnt6WE6Ume0Tasi1/datKqgd4hlrB5djoi/dzwm1brNawtsUpmcc3Z9E2LKcJgTDtWOXAh
bthIYjSilYFhSUoKf0lSJBtC/BAYZfKNeUl0aWvOm8m0vT3m1nzrcJRfkL8eC1b/tyyfohORTyz+
44YKVHbTKUKWdBpQeI4iMhl0p/FzUgzyCgny3xexm59nlt53Bl2p1X3CZ+z2ADp5PjhuIqaGD1HT
vBHZ415CfSrNqdrCH8IhY5XxPQbNx8a0CraoDP4UWDwezdoTBBaz34yKxr85JqtMup9Nb9nDpTc8
5yGzKp5+Y1DnnG8al5NNxQYugNQqjHCh+CSbMzwZyEKf6wAAjo+WPscBsuPhMl8r/53FBXZPeu4/
GRxYsMdQzP992esKwZYpfNb51bFJGV73gIHW5sSIdEph47c1ikuqkXVvmcMjM689jk317Fpjh13M
UDvZ7aO4ZB7LPwyJwJAku+YWJPjHBePBzg/thxCIR04m7NaFVnYm7mCCOc0kSqdJ99BFaFILo6kf
RDHhkpsiqvsme6QkMJAGlCieBXOCPu6Q8zLfFkM1beYmrC7NDNdnAHy4dk0HKqqAia+bTq+9dGM7
goapspEoa3YHeZr3bGBiizl/9xMSlIBFvHDubhqeAgwsjKWbvmJgqELkwVP8WQayPU8qfXLDXlxE
WuJS1foWoRJn7TxWHy1MBZRYI9xSFE0uBfE6roc9kNTxIFs03n7iNQglq+9Sl/ETaYPqUvst8OjZ
kK8qDjdCsIuKppk1uGGrI2g/EqQDXV8mW99p0RHrkwT41UvyndMiKVnRTAuthzK4m7U+akvKY6Bt
zrfGiva9HkIEaqG38VlAbXoZ8gxxjz9pYEcr2eIIV6CEdnQ60OJVe4zp5JhHAq2DaIh3wvR+fYLh
/zbeu4+qcm90PiultNUG0biz0R/8uDBZveqtIGbqQVXSJ60moHEGeMDD2PhXgUd3W7jYZgufADTf
BHzV8eB8gXnfjZSyf9PIvBLDw3BAomCY6YIuZEKh2kMX8wYT2eeMnhgdNf02Ymj+RE+hH1A10BtU
yfSJI+4qGL+91OQjrNs5xeJHiux6huj0PhsTssui1Ue7n8kvq5YodvRMZ1BzxgOF0b8vGrM2tlr7
HnJ8fCmrruoubeS313+fFpc2699XZo4qPIrDZl3QVB5FBf18aA3xlstWouIuP4mx+68phodeC+dF
OpPzMmIKF3PxwqROnCJMJKsxsPFc2TFJBIM+ysa8R4OtfrzBvscDC44o8vrL8tu+MV6MwJEAq8V0
7Duk2zYgCCrbxNsNaqKNn7rhLUv0fOoIdXl0K/PQ5E54+/eLKT6SDjXpkHf2y5LbjbDRrW6osknE
xEk6oSD7GNreX1PzI24wnfwhm02WN0uhZpEutnz/7KiuElUqs3XU92nNYN7qP8CURX/TTPPgz3a+
kxF8QOwQ5E9UKQCzeQQzyQKtheQJqSyZ3t0c8XQ/NfYTG0H7yGAPl3r8a7Xsn5Y/Jy4i2HdRTFKO
crdeX3KkK8dBFJ68p9qv7/9+yxDlf2aDpLoh1WXbsMJ7CUdP75DrwdkojOhlrlP7UnnnuLbuqWe4
7y0C6Z1d99a+icntZedykmPq3kXljI+hmfB3Lb/PbpXwBd1vcDCS0peU6avvjCahDAtGUHtAYGr4
VU2N+/7fnzYmaBzNcgPGQIOEK3T9d9nRT2dt4Z8bur9Xs5w3/36fEJE/DIUAs3GB7xu7MCGfZTej
jY3vOEfH0am8v7lImlaNM86biSEiDFxVfWaK+NVqML6VW7jrcY7diznXlBDAUZAatSGWeTc/hqQV
IprlnWd1Vm17e4BaX9swB/zY2mf1GN8NLT8zKFHbxkB7bCVO/YFzFZPd2GMzLOqnqebFH2RQ3/+D
8qjWPevqjzxCJNRAhjkbJVCSREeHf7+P2YpSf84Ypg3T56CNu9E23T2U5KeKnOmxQsraeJCUEEmb
Z6h+Bldggbdr+hd3QYWcYmoORWG/JmiJZDX07/gw60N2gjekn4Je9w+O55346E4Oc9YGuUUxp7tk
spqzl5IuU+CCCflsrnrUf/uA8/ixAwWyxj5sHGr+hDigDPSJa3sPQQ7Nvou7cQcu190LRviTtSAf
eGleDdYjSd/0f+xeWWfCrtZ+izQwY/HxVkfC2rMt0dugMYwLF0vKXVrpvR2p8RKN4mkIg+YF0d5L
JHxixugiamPphYlAXuWiyS9za2D5hl+8o0aEg8fFj0WeL0ntJsZGp9fOKe3XKqaUIlet+SqxLfle
bX/QJJ9dK0ZfaPV/vAWLEGQ+fLS4Hf/M0ts5fuN8FeTKrbssfuVGrg6NYxqPjo2K7d/T5YbhBid+
8hGzbEFlkF6MofcerLZmzFYZ8bd2qwvqffFq5xVs9Z4oS81QdCgB3qU2Q4KwneW3qZzNVM36P2bt
6ElJeoia3jrhkmn30ThhPGrm4U9udDsFit8c/fCprgmRViJ4ZnhsXsrlK98jvS+M/0fdmTRHbmRb
+q/ItH7Qw+QY2l7VgjGPDM7DBkZmMgHHPMOBX98fQtIrqbpK1t3Wm85FGIMZjBEB93vvOd/JBLqL
EslR6ji7iGL/uuoGiAdHTZ8OE+DEJe7Z6gmPgEsBG5ZvVpJ/y8Jp/NZNxkzeoc6kXEf209/TTS8+
kgaVfdl4yYsz8fGZYdc8DIo0q/ZOhflwnOaL60966/fH0unlTHhMV03eRM8tFvWyoGc96NBLwHCj
JQdh/trgCLCFy1sMfo/cGa0+tnZkUvbbi6gN3q/HPqdY5q1d4J8NJsS3bQkesfXq4NEOq4OXoVyq
ASsfx66mMAx071bviCGyKvti9ONeinwExNmbeLAUm1Vc8muNgS4TRCkwNQTme5s2l9SX1AVgncFH
9y+M9Rln1sYdLhu5MWQF4Yj6Iu751HP6QuAZUSvZFaEFRu+Y6PJqj3ZJpFHbRwnEHd8ikKGA4eaW
2IVd9/G6zNltmTPrJlMGcq+36umW0N/yPNQDxl6Aqr5TSBBR5AixKWzsKirKMBz2hINVltxRGY1r
d8LpDDaY6mBS42urdG89JaG20sdi22Sm+WTb+NuBE+uHBEOenfZZfZMJt9xHuqcuvg2xAniKtiE5
jn0NJ5dxqG8t7ghadVWu2lyatCBJg2K89QxLotrAWr2XEWBctv7jK4xUCGWGa+9p4oyv03CqfKif
KrUNIHqE2B2NMmjXnSyGmCz4kHCcAq6FEmPNKCAjiT41rQOpTN28XTpf5yOCr8ux7yns4rjlxJaO
tbEKSbzZBs3chUNTe09i02eTWYx8mszDPv0EsxcKIz8M9AKuP2gALt4iq3lCL3vf+446t1nfP9o9
DRFTlzpJb91dNvWMLdziM8LMfCN9f3ztfUJgsuTB9BrCiK/PwA+8nZRMbizDeh0QIOGYSZel1ecX
xqDyEOrG19jZO8SX9oPndfehqpO1NshyJ2MtPVx/0nrMkJKxNDKC8DQKaGeQn6NtlLf6SWb+D20K
o21XMX9MOQhbkq/Dm6i75cuh7zun1DeGZ740FnZQMRXdbQoZGsxIzcoiQzB+GvmcfI8g1HRxvJ0m
VhGfnoaGawyB3Q22ppkUhvGIwVm17xrCYeBMl5vrGbLPP41UBSBsm29M7DkMx8RpDrVjvuT4hwrL
+d5jfFB5CzILaADy1eJ0vcg0D96CD5LOQGh0V5baZvL7/BwMg0t2gRlfPMyPRovcniihdUcWV40w
KQi2vx6NgB+GraeXyNprR61Ey7y5I6G6Ir/7wfDzuVek5FpAtsa+OLkXZ7wv4seUgecDAsP+oZ8Y
jtlh0myl6p6iye3udT+9I8Z7fLSLKdilOetwUvrxWVGg3PStvg68PH+E5+Hcek2Cdd0Kn/WyxlIo
elDOHMgwOMjw0EO5a7ugWdozK461ycFPY9X764EEMLCnp9DyOTvwK7zW2OTBGC61gi2xVmg6RNve
Je9lsIYtsr49kZrioU4MZN4qwTNtPU0C3wulJjrP1kzX16suAOrCAb1Imv31sxt8m4ZMGGrbPNFI
8QHAlyfNebBbWMZDjZSiq23W0cg+Xn9C5V8tVTjIl6mO41uhCQA3KgH5TwRfZ7b+1kUYQQfjpjUg
rzkuPbS5Gqu7+qvQsGFD1IOJgSLoXDOdg3gKqYoJca/aYWOYJcggZnrnQqNppPCG4rlsxENaLErd
GLdFMFXLQBEzlTfJHX3kcMEHtM5l+YErl0RWzJBOWEb3pktCQjvm4TfROWejx+cxSfc2QZx6AcLw
1uH6fUU6O610Js8WMlXOqr0XHgCr8hwDsWH67z6kNrPEoB4+xFQbl9I2ntjy4D/3Uf9fj2w7tZw1
u21nNY8pX5yxhHJlwebw4pSOm3DkPjLxzBeJ6rZRYhiPOu7+NRG/DEvprQIjghrgTr6/HkiEgrZm
dnvEmXiNhH247oPIqC7O9J+xgGsMmDTwpqKSSCPS0v+uMiK75hPP9YK83sOAaW5T+grq7JiCM226
6j6gm7Mo8GZcIKI9UJwwm1d+eGnsvDhEbdKtsPcAS4/PAdk/Z2nF/sLusVvhxAkOk3fRPS85qLRC
gWhRe5qI1qlR/eShc7u3MOd8DXsdbFblL8yeaUsI3xtA2LoOo3JfzROEIhNoykK92HiNxzvDun/o
gumxxxW5jobB2mldQadZN8Q+dE4tTvf7nBd3XWfKbHwhC8TcaLMKWFOl/h5G0crInfp7hBGTYUBd
3vvR90DB7WqLrnzKnRk4WYfE1qfk/BmzEDwikPuhk+zWKLytPd/c5NAqJ15IFtGhdAtcXm2F1J5v
6qozmH4rQGGHke7rwcSze7heBSKN9m1sHqdoso6F/jDgZzvFHV6KqtTBqVyvV9/zakDsCJNm0Ums
BTdZ5eg7qecvZFcU2zBHJXBttXQ6IjTRobm22EA9OWSOL5Rm29sxNqO9PncxlBzeBtf0dto46ceo
RU/cBMArKpO2djRuXTvTaXKU8bpxkSBbWb+Tsyi45ox0TBzIt8rNdJS4hrOMSB1W5oK2B7D13vBx
GovvmEF65mzeq4fIhEY1mpbmuZEhXHqJaCvjzHPv+dVRoLl8Qce/y4sGLBlf5eWEy6dhZ2lLIjjm
BbWwM2PdFm0xN8uStdHn41KpodsUFidvN5DPeZSz5Wn0Y9UkzrEw2agNoau/KQRgwDMeW9knD1PG
q1Aa2qGQxivjQnGo5922NLBHOHnorXvTZlTcqLvAbNkPIER/DDnu15Jq6c0T73Fr1h80soZVxwB6
rWnRraap8agVcPNyO1C//oR1YjwO+K7zCj7W9RajNcZbqqXfbit5gV45iEOE4hAiHiXN9QKlQHOr
px5a5wCEKHSvfUtH88WC07KChC4WfgEvzSJt4K2Ots3YFqsgFPphGHhSRpB669lA+TSn5lVtsvJV
427C0tKftQyzwaCTg3696pFFlcfBuZuK5mz4ofVUNer9eg0PG2pQQ1dHstrLtB/fi7Yz1x3DnS1Y
jvTN8xjGO2T8sI4cMCqSlZFmIDF5rLcqEsu0xERCn/jBFIEHe1hChKmbFIFEglA16fuNSPrkGFa2
z7aOZlCed88uEpAbzgL0suark+GcY0q7y/WahzFSsipjBLLe9ZBcyybSwXUF1sqvQut+MKtjDVLl
VR/yaIfJ1wUHFTyVmHKfbHGSWuB9eiU0pk7EE1KUKri0ko2p9PyXIYlumRFWt6QBhDtLMMuMXW93
Xb9zdjjnyAwxKmTJ5tdNYuVaLi0X6KZ54GZ7cm2yfa6nOze3imWlavGQByBUgiR6csuiXdbzOzhF
+k5h8PF1qzzpltbcWzIqGF/m+jIXtKQbNQ13pae2bePYyN9wwF0/lQ5BzHas3J3JKQNK6VjfaWX7
EemBPNeg5B0U059Y3GCAmpN7xkDMwDAk0xdd67i4Hq+pad+S2uNi8BD2rqusezNXPJW6yV995WAT
4R9hKlX47JJOrM2/F9hH0JZO7qaFQZ+O6rab3PByvSDn3loPnp0t2sR64O3Tj9c3i/eFndCUhnv2
+9FDAFd/hqO/AVcnfxoXgiH7V/rX9nvHgKwq6ABmqnAg9/TaVrZmvGK2xpbcDs+DFxhYJZW7D2uD
BmIXd3eGP7y5dEgZv0bewSAS7ABs/81FCIEBho7u1Hq3ExCq5RCjyRvHwng0JKneTcxWS4tZKJsm
JqMg/bpuQk2dELKwqG9DanasUChyI8goQWJAKMKPck77oTihG2V6OhMY7oxMrMd8J9o0etMm3dm5
bmGBrbXCt3igrEq16d02bIqJxi2epf+m4tJ66URHTZEnwBbl8DUS//MMk84sjJkw4uu3yCi1J5O0
n4lMnZOO/SUG5enRyNX6LXaNgv1YkWVbx4H+TAgLHVG8fELLYUtqMt7zPf0M4CFdhiohklP4zqYO
mY40IHAPIafSl6qIdlk6afdJ2BhngiQ4s5ntJJo1xX54CvUov2QvSPD2ltdA+fAMeiEHWsjhtiQE
4N6ZUuoR3ma7rb4cp5R7mCTmE3vHBzbJ9a0pWutJr/yDmOJlAHJ6l2KWOV8vsFe6a4hTkIHdDqCc
05/DqOsfMman66BJS4YEAS2drvmm9buyEvX33MDPL5uI5jVe+12WqNc6QQkbZcZNFpjR0ygx3bi5
sm5xy00MaZKnqgdgjCkzOsXWGPKhUbAUarxTuhzB5hLH9Y+nVIDxxjVSHv/xe1Hl/qYeQDSZvUEo
l2x7/NC//5U9VC/SZewriJW+vnS3YDWplP3rVzTNG3Rfxfg97aWz1ljjtspu2jclztcKtak4w/vS
XdnTSIDkXAD5hUIBmRxd/CtnNL4Vh8G3wq9DQMAlguwYckUrQ7CGY2Vc6haYhTM01WcDhCRuPLKR
DDGCuKVNQ6iKcc7mNl1EH4qMnr2q3BbNP4cEomPz1F9L2ZyZEaNK5y5zEudb18p3p8H7rCN82NDJ
A9YUWJfGa9JDCq56mRMF/ap7ND6FJiFMoansGdgrzXjzIcf7MiTYcD44TGLYsWOpYyLEpdQT8wgd
N7hroiHZjsqDxyS8CQLq+/Uws9OsOPRiVm6a2SU1mvxy/b2TIwlDVkfOjqgAeLtN/zhQ5OyETq2E
Dktt4Q/7GwmjxROp802L0JTUZuPchSC9d/iYq3Uzfr+u+W2IYy4U7MXluCMRAtQhrpIhKWE9Z+H7
RJV/Ti2PXQAb6s1IW47OEhf6fIFu+WIDwJ+n17ugit6GLjGh/8nkHt2qwp0k4KtaVri9Hsfwketj
U+ufMqWg5OSjHVFdTbs4LYDPEu3L9gcTDOqyDEnDbW7REoknypWk92mMtvlws7SBe50nLQa7NkeZ
+DME2087/7OFvhaXjIKIYnhPOpKvjMoYNxH27fM4WOMZJxcbONTvg4dvWQj1mdrFvTBZcHS+lOSX
4kJXNuO7Ehr8dTTks7czzMB5tsQQov56A43v3E/puNcdz7vDtg79sUUXClVyeS1pYJeMi1T4BOn6
cg99MjwSl12tZNv6l+tPOQqaoy6c1yGDl2tn7QBzebaL9qF7HPOkfkxbe29kWv8WpSDUQkUcmxbY
jI/zxH+Ev0aul+6q1fXqoMD9ZsXcZmUeddNUuiSPkuUo0Qz95PdGcol93tC+TvOPoGCRSUOMq1Nm
yk3UR7CRRjN51yvtSAv+/PNP//n3//rPb+p/hF/FpUjHsMibv/8X178VCLtlGLX/dPXv29X96voX
/32LP9/+76eH9eM/32B+hP++Pff42yMuP9qPP11Z5a1sx7vuqx7vv+Dytdf75rnNt/zf/c+fmLFy
L49j+fW3n78VXQ6B4P4rJIzr59/+a/f9bz+btnN98b++9vn+f/vP80fG3z2RHdN9jP/LX3x9NO3f
ftaE9YuOR833PBdJje/o/s8/DV+//pf3i+1bwvWBNQmdCZT18085qQYRf2bpv+iesC2dddB0LMc1
f/6pKbpf/0/84qBFINnBMDiV2pb38++v/k+fzD8+qZ/yLrsUkh7/3342eAKg8OYPcH51mmnYru36
jCD5/bcPJu7hfKv/UHxBlZ4TQgqGaUcvdcuUZcngZputjC36lY1+bM/Robp1DtntH96h357DHx/T
/jcPyRv7x4ccIxdzjT7nnka18+zVfvFsuiZH5l/fvfg3dz///g+vKGiESiqlUZnp7kph4MBmmqsV
Lppo8X/3CPML+8MjdKHjm4YprVVduBdgmseyLA9NE1z++u7nt/5ffSQcEH+8e5tYoyzwuft+GCDS
JGw6aeP6UbvpnEk99tbE9sWy2se/frh/93FwjP3x4WQI7wV6F7yxUpL+CVGulvu/vut/91EYf77r
tMBwQ+iAtXLrlPJsRGkg0QHGqKH/+gHmQ+ZfvVX6nx/Ab6yJNSKxVvQ6xAMTL/uoMpYaqAVIQ0GS
ff/rx/k379H12/OHT7y1kji3HMzosUw82qERCehTGm3++t6FN78h/+J1GN6fXwfzDLBVJfPwFMll
Z6zdGjtVvXENkRn6KpOikauyL0n+cHQNTZbT++4jA/T0HQuFPA1MkF+H3ojC5ZjRNnlsorS9jnsA
HVmT7/7Qx57Zal3pIMYtQvLqNNs0nuMtlYHmnV5TrZiXja1o7iAa+XxAGaYIQl39KdjnKESJSI3H
tSSMAOVnrgV7rRJ4JSDS0zaxUnCRAe+7RTAyL2QralkDQe8UAlm2NU9RVDJ8q5X43nkANZjhB48w
Y7yeuXk6vYRoROEjTViej3XRutbWVmhQzMJ2zmGVfw2BQShGpcruyauqe7J+VzWZ6HLwL1HUykXW
zFMIVxpkISXCe2v9JnoxCDbcGaRgbmPp6wsd3TeOAlTo6RG2AOgqmzxUbZ1qIjcI/KsRm2LeV84z
KmXM1YTcOaRiY1Pw9imiQ7nqfSv/LmKCxc8uPvmRsd1ErFZS5KSczGxgYeB+J8pDa6J32dB1W2Q+
TpUZrldti6IwX8a0Cdh1uLBhsrKrEULAAOJrQiyZnU8EnA0pXpoieQ+A82zC2oz3icLqROkbYRvM
PIXHkK7ikyPTZNtYRoguksFD1/UBOXsePYEkJt9cEMe4w8iHRZP6yAbar/Ai27W7ZnEa96IYkpMV
EUha04YgzyoqN15PHCPqUxTUUsbGzjcCs0MaZrnrPuIkako2NmAMRpCPJHaN4eCdpwKsGoLGFumq
GqHj1cS5BUVi00/A5RG17XTkwEpXRuvFW5pdAOOMYlppjhEcskm0Sws2xGnw8RzXSMXp86eInCAU
PEG5WTnuTu+0AGSzSTt2DPWj7+NF5ECAN37D6aQ+yYpsW6QTaOOHFlWexeTpR6Rq8ikz3dlriQ37
UI4DKSuY1oTVoitI6CwAkyZ6THgZztRSMQbBECywGJUljiqFLfuWMDzgm1K2NIGhtHsyai9KJMlj
nKRoD5QCZSEiQch5DwX5SJQP9Srvzzk22X/Xuh7tpayrUxyWwW4YGh0npKOhw8ppRA1evjOBMMBY
7euNlZT1fVbjGjXL0N61CYCBG4g+EzakMHmd+qEjITpnOinoLd1IO272k06qapUWc/GgJxc1e8Xt
PMl+DFVLdiNC3OcsDAH8q17eq6jhq2b0qUdVZlO8Ra69TnlmkvADJ9+ElmYhaMu6N6dL4QT2fb03
uwoZJSwbTH1Oh2LIqk25A1BNs83xmgNsVNIAgoAc1on4NGE5xnmcsmAjSt846NBUTl2VuzujYhCq
IcpdwZ8MLymyiUVQptm3qQvV0bTI1FOF7X6joyIPGluiBZRhcTYS7Ekoh4J15/o5xEgiFBY934ht
NQzjVsSVe85iSsy60Ky9pUz9VkjH2ptw7m75LruHxBmRsRRWsM7MzHjInbCLb0qPglyrHKw0euI+
+Jw+EaBXzbsrqvosa5KWbmybfs8IufA2wOWOLA0m+CiM/lxgFj03SPGAOvVz1lKN46wa8/jQVHW8
8Uej2BkEEL8QNU0KtJngLVT1yDmhJ6Z7a3UM+WKjGZ67NA92cYO/BS9F1h31hIpa0HPGb6Er8ka7
tLJ/NETkfSbUXniEJgxuHppBE/4FZA4SetM16TrtkXhTceNgzMcelkTrJABTNIZIwxCVm+TMEcFH
TGv0RPuQMEbPzxFDmISxFnYwnIeUJn4i8p4k71qRdIeMFq6Ptk+dsFmXYVNTd3vJMe+hcXQjDG0n
Q8GKrCnes8KCUNFt/8XvsYEAfbY2hpt5mxyZCzrcSUJoQxrrGAacHEmPpeNvD4JicB+TDoE0vKAI
bMQA+git/TrRKlqCRkdE5NB1uHk8ZPdDaZYEHQH5s4g2hELmkSjhMuVWKWdwPwkBcSUOUX4p87Qm
Itq7tkPvmwP1aytnsr5rl8mhYkbJaThuqkfNt7MlLnrvkHtldhsJRz+M4K7BgETOWR/ReQe9Yz9m
fTusKtxhz4UGchZ5B7kaTalhEUp5CiOynxwJIc46EqJcNbm3EIlGcIYly2KDeO45tfqBAByy0Bqi
ARaZhztL1iU5Y7WQm65Q9AbIBwx0LQcLmU5r4boEuDHUS3aOnSX7EHP2Raulc8QoO27QtpP9LQlL
DbouOEV9mp0KOq4LRacJc2nsk9uqJd9ULFHJK0ksJvXjwi3cEWURLNBLYLgkvhuNts96IIag8PKd
72jJcqgq3HIhVKASnda7j1iHHlju0DyqiHXrSZjx54zxgWkUu2k0YhGpS8YacHe30X19uIuroSTf
w2+r29CKoexoTevhH8kZILYIhgkqhNCGaQATI+jeEB94VIQ5/bk4uJ2Ub1yIIeq+Is8peQDLOKGK
N186HPIEexJo9KToGZJMN4QIFlRCpnhZy/4YO7jBYP32qx5MkbYakmYc6KBlGmOQrGt01kj20xwe
Lj5vjTMa8DvPMGuw7UJhjcYY+amj1QBS17VoTyrdtuFjujaWJLu2zezGrLvZCGl21qclO+xrBg7u
d1r1jNtwzVXrPHSMQ+E25t42eZPHyaJXObpdWeEZtJK3HK3Xe4fVwlhnoe8ay7IXZbPOgrrqQZri
sUCX2oFjCULrh2sb1oMVRGm+EZHuvpl2EayjvlcvyCwJuzBkGRY3pLT3S4EKFKcH380DRx65yspV
dDGSXMfInQQTgrWWbgilQz3kyVGCEX9g+WZwKhPXZbanowcreo6a2NPqu8wqzJppH9ILIHI5cBJ0
0ARZjmD6gaKmNa6qvjKAHvtyIIwrLM2MWsRujkCeY/T9hWPnq3Q0St5ueOsPqePPoA8zpEcYteAR
Vnjt8IPjVdqZjkr1tRUFBgHbljnLcdAn/qgcsnhwBQ4Vs1Y9lT2jMujJGHVIcFnoVZTrTKDBShHY
ZVRq0SPj/G6GzAVWUV93bzGEmGxhRLbwwABIPs8Oz2COFaIlortqEX3TXMVsNzklyprZH3pfgoqa
vZEEvu9Ta8RrgHMhtZYt6wPM48rNPUIFmTMQH2jw0hed0hS4Zb9Xz3lXC3vfop9vcXkGnUkLmTA6
8DoovkZsG+jr+htXL/t+2mQ2xTaQSsfD+UgDuHUN8lRKxq+b/2DOnBEY0LmruKHRH9eNt8116a9t
PW2X1yrj/21X5kWS2/L1XX78/9Ca+cvODPNKZK0ff+rM8Ae/N2bcXzgYdNyjzrWJ4lK6/taYcfxf
HFt3hQ2zlH6ablGs/d6Y4b9ch9+ZBpog13MN/u/3xoxp/uJzltAhXyMv8C3L+T9pzDi+Nxfg/ygK
HdsUhrAM/oOn6bue+U/FIc8hUnrnwdOyiC9NzfA2GAXaP2xcjH2VtEnFCPH8SDkSMWAvrze5Xlx/
f/0p9avLAGpkf73mznfy680UXDjWYfnrHV//wKY1fvYzhPQd43lLVk9dabn3kp3foGEPvV747C0I
Ey1Tvbgk/vRRp/V4iVWc3qPbuKvJMBCpRgSI7eM/9EWxjOr6E6pDuk6d+l5k8KJEnjABS7WG7HW2
Kq/AyBjiap77ZVsxGi/fO9t8f0Gg19hRK6yRcaKDgkMyZNENRm6zMOVsTSfWmXjqKT2WIXhEpDrH
wqedlZuYp2VcrVGM71qqGd63kYfH8jTkhwGy40rLRXxJIV96FLL3pm7tRioGcBFVsWGr0SzjqIIJ
jD6fZJ1w1YdM+BniMByfuQKeGuUKE3C+hsle3ST1mXmVdgqxMJ2KIjdOmEbiBoJhSmLEsi9ae1uq
Bym1aZmTcrwhLaAsZngOFs+lHfkt3CMQzEmqn0zwDTfxIJEZ6+dBEa1bhXR8o7hcDHXrbVAi1zdO
izPWdgkrs0znovVlAhgU42ytkAlCJ0Y62I63ePwBu4gQItduYAZ/I3oc2+MIs7dL3TNslPSQuSPI
VPijhNxy+mlSoushwsuZXljjgYSSbT/pPYlSXc6TS4b3ZJSEvMLbBpYYLWvNRcOLU7bM6yeGs2S7
xUwxQ8QS2Nz8dSu+lR3n0YDoi4zUB6IUXmh/32mRDpXPxmjgWQfHBIkyeeUJHwNmU9hrg6HDlmWi
onUJGkb2cAT3gFLakBBHuDK21JqarxJ4nXB7ebMVkZGKNTnUiFOxc9l0Rln00qYaSmd/FfT9V90m
9QIa1MnvokOYT98A3YNedtsfloEfLorAuPrvkAiZKI9rGhVn7bp/BWoYv2ZW/s0WkQNeLnmtzJNf
Zl9JYs80THFsa8RasiEAGuMUVkoIpmcjtfayRxvilf5GyUpbQToPWM9eOfzSGyQo8gY6S76MbSTE
eULAdsTmvGtHMvGmcuVnLsFjNZ91Fws8HmZ6HCtfv6uYLdJD0fdt8umpBpmXBRE+hLJAahrSL0AX
O/hZF7/U5M4wenfrhoa9rLLqeezAR1ExMxYtO+Y5B2Lrh02Q5fdewrHemtZbPrX+BguImNNHYmLW
lnXY7YhipWkwX0Sh6W/wy7x4lS1u3NQ5jyTgIbGCPOck6D/r8mPUWjX7kte4ZupNA4E1b2O5goDv
PiORectq1/nSKC/YxXeDv5QWLk6EosANdZe+bcCjWlm2R0MNXMfCfm8bdKzcRWowDidxJ9g0imPZ
tL4PfFU40o1FYTMEJkn1yJ78I0QuRCDPw1xLoM31v9cOsn53bqbACoJWN6IFEcbBj3HbW6Pipff1
AV/Bk2fKEyBjUIMedDbUGVsHO24Wo4FHWTHDtfMH2eLVCodzYKUvjS2/TVb0wel77jKDJyz5Xlas
/E4QTkuIAAA80umuK8WdjrYor0Z7WerSuWEgwFRHw/An8/TZDYi+QQ02cBoHAuoG4PtrzXuN4T8f
la+tBzJ8lwWanZVFrvyeVoArIT9lJmnfXedABmXFupkSfNSB12x0Is6Z3QOrnqZzBAobwVXV768/
BZT+o64y2OFzEl4b4BQGEVEPwYMevXj4fFapPd1HTc+WKZbEYvOXYTD2+8DnIhmdI4unuUwmrjST
2IYc1pkVtPtkvijHZDelCPukZVZ7LLYO8GUSjah/HSwZPcK7jcIxZz1AePNPVWsxVHNXIoP4U/sV
zACwFqIb4FvgBNFKn4S3wH4KPQO1REywdgA9B60l+oQ83EGPbEBSys/Gp2w1bfa8wKWVQI9qTcz/
HddbZxakK5oILToe9rD9G7t+aiogN2jM1kzhaKxFI6/Tf62xtCws6559fHNTJ1AX0yl7MhLtllAq
jEb4HVs/NiEag8rvx/4+LTMkbELSnyiNVe/5XzUL7GN+AsRL7qVg1KZU8O6i3uFIrJcKLD1vVkNC
2Gifk6S61CV+YUFUKZlI1cVNr+7xFtQT7+aqSOs3Tx/aZVmlZ3+i+VHb3/2g/ex0uQlkZR3wgoLg
dgCg9fWEn7R6IK/o1hxlsrJ9IKjkBVkDaBlyx+SGSGOyVVyscdZEFlttvLrm9FICU2K3iZC80VcE
iL2qsHpHVJXddPpwiaqciD7hrA0NrC/rU6Xnr+zsMXHKfTXnkfe2eXZoLfVElRllxf7b5Xw635Fv
x0ucPfFWG4DS122LMRXTXNkAWPZT+5XosRiXd/uUy/A9g4XUZD0C+/B2yu/rCqfJSIBrHIPqrYcR
KsteweVYmejEb4waDV2gq5ObJM94GMFqVu12TI0zVfrWSNs7J9wMRidWNhKqReuTopYZy7TT78Yu
f+9tRTEas8aY0j2kGvLyoJwIWqIpDIe0Qy4OEzHYDOkpGRSlDJYAy3eBu5tAPIrw0Rg0SrKOlz80
ZKsZaXkmh/wWxYZ0kX8PzRNdrB+ZeE+T4zBCCfNTNEgTrICYRJtudnGVCBtWY6XOlYvPl3P7d+yH
H04CB9zM6q9uxmzwjV6pfiQZ3OwePdxaC02HKUM4+Zp2P00F9d572VNZOy9u664tF09gEN8G5kgQ
bIh8xiUAyCyb6Sa005VuEuk1oI4jaCP9MYaHqUdbNcTErzKVT2GW0dNkJTnXhn8WYOpsCPx24/3Q
p/gzQWYIm6Q4WlFM9LUCwpHSzUAOAxJPPCVuitbo3U6B4HYChJlpZGtySMEYsUOtbXrsMSoaRu3x
W5+TdhjZcEPGMrpx8dpjlUSmQUpyLLBxdkzNCzSKqvehdNgcar6xjueoHM4hWINZ9IfWfaL5US40
kx0BMKGtIaOjpbGWWXKN7f7ooZovjZlbIgXEHN7azoGLAjBFLGLNfFfOdEiURk77UB7IklnSVglu
DnYXfLTw5tddM3FYFzgzvEOjOqxUtnZXmGzD7AbUH5JQUEO1v4jzYh0/mibdsdzXPogxGFeOPUIC
0ydgxOR5gwJ8HEb7E3nDG/y7s83a5Av95KTqDvk0YeRBvB+ypQbVjgW02wa4kBgTj1Tj/IZuJEI4
zuCsHW0jfD5h86TqolrOTz9TFdEmbffZqhwNeXxqfetd9+WRCkVbk7azqRMdx1vz5XrsC5PxzbDs
Bar3uw5ziasRoO3LF31GtqpULM2hJKVprPdxjVl+3RvqXIfs1Krc2Yqx1zYFrgfLM45IkQ69o300
iJONi2EhEMHoKxrc0GjoVhhP7xmjQOpObWdZk3oFqmDTpC89Z0IRVYfCQtA39EQL68ty0E/hFJKI
MYW3TD5+qDpgFWUMYtAUHg145TXtJ9bjTd1VdInqvR2QIOTd2eMc6u0bLtB6NskaeoGMGNCJhltp
tvuijx9AXqFRISqkOEgdUoVrkwtqQStD+EcGztBBxcuJqDYTfDpoUZkf0MUZ3M7/n0yd13LjypZt
vwgRsAngld6IpLx7yZCqSvBAAkjYr78DOud298NmyFTVliEzl5lzTNYo4kV19rvi76wTMQGAHp2V
53fM8HhyJcEDRdq5U+fSobQMssHaOaX5nHYhxIh+D871SXoULgqWU1wYq3ZqnjoPIGVuIhbEL3Oo
XP2nF9ZdltfMb9we2dPor22LusGzMdDazoNZ9qBq8zcZgsT3pvSZU+SxHIt+200zpYBRl6cC0c9B
NHC8qBpACOTeKqewx7ImSOWM/a3jTyRbuSg74jTatGK4JibZMatkJLM2mZNdo8riWvmOc0Z65G+5
F9C2TX7+yhhiItYIv4s7vk5TlEN0ZFoYei1iba9f7NnJH2Mgy8kq7pyxtI7z2KiToUR1yn3x0Nop
+dQ0OAYN1Um8uNgcNjHLYV7lqdqqovsReAVWvmXmVAEDtNrKsPJNGGCe4O58rRM72GrpPApnQEm/
wBrJQdwTkHZntWzGVKZycO26OvXLQ5a4xmZsy3Q1IhYnZ01CNYswK3hdw+hQvHheoAiGl9ua5dxm
lCkCqqwCq2ffqPMofvLiFRHgtG+s8cD+iJbFV/Ym19guSTmIEJjx6p8lk+HlwSxLdcLS/eXMAyOz
+cNh+XDAmkNgbdqdiuWh7op9hjNzRY7Pv7nvvrHAjevMysDW24i/u7x7WBxFIa5BIYtneqrd5CQv
tliiD8zb7OXQwtEdr2aX8yepkWn5sjgVAI1xFJDURXK6zzVy1xbW3ZBBnGrjGnpN1+zMUF0dTc6U
ixLJm3YMnp94BgFJwLF/RR7Z009xZgPW+ccwfoJuMRPRbE5w6drqNRoHyHNY37dQLKCbpFRnphxq
wDHTtfeTvT8Ap6esuTfMKCVN0HnqzLLYat2g0hoBLscFCUE9+dBEJMJYxpgA0O/e6zgYa5PoZPYj
+f1nMVRkCE/6jogDIJATxJ5ubrJtiReG8fdw50pj31QI9yOe3muuEwjyuVHcO0VdktFBrsQUGWwa
oZV0Zntx6ViPmWy3xHIb6xo3+jZfQMejaY97wMVl0+cAlMPwgOCweWiqqr9UCjhbpMHlpvlwyJTf
wTsjSQV/5Zpwz+wizVtKv7hx1Xcf13jJYDeQR+3cj4SJ3AcBsX92zgR8KsN7A0xPbU/mpWtpLjmV
WD3wwspaDbUVOMtqTIOvqp3BFYYWQkbTfgB9xVh4MSdUECzrhGQCEnn1rnS1RauE3VxFPZX+tDNy
T6x7VbPC8aeDVJR+Y+tl+7ZM+ge+jXxlQco+EsSNnk7o/qDaZ+k2MZLC8csrzJuW4onr290LNbzn
ZACxnSRckdiyB4eedTJnsCiIJU+27/+0HIgERlTGXot/xJ5fGIznBFdAi6stdbCR0q5S6jBAxVod
YDJtKDZ7ntFN9+A2f01LjpBt9dYpomsZJDX5YCOxNkZ4CKqpv6TWdfCQ6RREUq1mGTza3Wg9DDWH
gBW0gE9Dnho1quvNfPTTpjgmNlECU0f/lIrLEA+Y50sRUIhxG8/xtQaqduKucE5DBHdWMpsZSSHR
krURZSPcMpqvdRhwiLYKAd2bNTFdg9z7x2+y+dT403TyS7ofT8FYnOr+ndjrdhe6/QZ7sLUJ/Ogd
363GvZG+DpPxHDqkKwzuFB2KGp9URMrz70PaD83Jyj9zlY3fojdJ7PKNPcpD72Q3fn1F8MxLt06m
t8yHDJQ3e1yZZCv44HZNcoXNgEGMLH0XjrJrPIHfqx39EldB+V2ZwCtb2GQPmRK8XD2s13lNHZXl
080PJ//YL4Dq5LGOHoTdBY9+PLx6AjpixVUoS7LFFMak+wlzL3ddYb92iUNRMR4Ks4LHg6L4QETp
d7n8m1rACyrqkK2GDajJNC/57Fd37Jk0MTbK+mY4hIMt+pNLD/MCLLF12zYWo/Yh2ngd0A6jir+7
MLMgoPgubSZEJM+rQDLN4x7oc/qYaWhHPnshlAMkU1htKvfkG7W3+orbYFOnvbhn/enf60aI+8wo
D3myHRrHuZS1Fz2y8PevGCAIPWJSuMCX3d3E68TxPcZFC2cmMHX02Aj4eX29SJ59te/6oHvOGqo0
nI73g0VILxODVWHZH7E9DitdfCXGMO5tVX3PpAbhXAb9GfUdo5Egb1GxJj2QLtMhjlGmNvz8WkLU
xRFGhrPXX0AW6DXUw2AT6TLdaguYsw196GLMDSgti50GDhCyKTsHBjRWCyI6msojODaFPYfvctNx
mqwbN4foK0MHm58fX4JJE9tmYwfDOb5RwCKuZBE+VvxKDhKjw6XU1n8fwHb3R6sN7nI3/3aG3t2H
tdIE+PEQc2RS6VTP6J0f+j7JD7EK9SVdHmIh4FzXVdldij54urDdISB3eddB7nzhtdpdft/9fSii
/N60xF3Tx9GOtf9//8B/3korlCsDPoVJ0GNaBEkrWR2yMSvwHiXzLavd+ZaMBYOxOurwX+v55hSd
dx1B0GSpeXMCmIEA2PLD77uT1OatWP6Sg4ssm8t579oBGUzjTF4N3//VFwctciC2bmVz0iwxpE4f
9KdqkI+QuEHGjtlo76ysS9ZGBd7aLSJU8mlm38qus26MRzYJWIhjyuvmHEijO5clGIesjIqNN2Td
2beEp1a/b7aW7s7JVA0MoATAgpYE2EQZNiS+jDB76/j7EWRwEu+gS1xEqhCVlJM+/771vw+hT29p
tPiJLNA153zimT6WWHjdSZ1NTFtqVYctSFNQ4ysQ+aiI5ghHCpEaxsZxa0BiIOhn2snF1jI6FYj7
rjoT8aPOv+/+PmQxeTCuhUgFInO2mXVm4llpjkhU2MqmD+k4To9DxDLZmc2XuXPq5zSkuxZXmVbJ
PdbI8Lmr0ZCI+aXym/TZKb/ytYKr9uL65bRTIzQRldbc/nn02FPqvcR4fd2qNK6A2/KXgXSmlUen
frLAqDANS06EZ2CWY02MdXz2dqFEPoGbo7n4Hjh8IyQCKc2YoCxmEttUl9a9aZc5GaOveDM2cbOf
iUA/5s6SnN2505mIRFqDGkM6lVyzdpV88Hwrf3drbFldIsHsivkTfpb56I6t+Rjrm+fcgzrYgxWo
r0kk49euwLgdJ86dbt1TPrXhKz6xGXHRWx1G9rUJ3XhFCMo66QJgXtM7rAvnGBoNr3cR7MK+zDEv
d86TGZVbGA3Rm2VM16Kspp0r0KnEyT6M+/COReOjVkG39SC4AkghoYtfJPZsFo5NdOxidFHKy8Id
fJTTVC2YRW+CM22fZqDj7AprcjkLdYAaH+20w4sNXf+2iqCYNk3ESFyj9kgojcDpIN5aImOW16FX
UG8P1nw2fJ5CoSkN6uLRhPX/XAfG15z1F5/M8S22700cN91htCSQKNDPNTyJJRl7OtVQrQPRvaYe
BKWxnOleG/FTx+4LgjTW6BOHpOf4yEF8pt0MhSIr7S8Bb8N7ewD6RQBO+8PL39qB0yk3Ia7ORSsD
lLC3ymMSJV+D1xxYV0N7QkMREm3ke3RuPpqVtTvAgwVXTBbZX1s4pLQg+tC2BKSIAybzwMC7QXwx
e4nn1Qa1jGSk3YIkHjE7y6e5wazfuM0bkUZXDEcZhP+tj3dqP7f9/ZT65gK8JOaG5XYWdfbKw9yl
ynAnWIYfJUx4Ualq3c64rTWMpG3oALKuIvKVcrXgxfra3bYZLF2fpK+sy18TdP4rGZNVlOp2X04A
8FolNlNllNj75je7wWIZ2NOTGgzsf2T0wHHi6mIPf2CzxEuiMjeNNIJXlxWQWrh56pefqp8Hb6Ir
d4zo0OBaZGyciDU86CMisuZj4k83DX6+BikG94A7nKn9kXHODBeLMrt1lHG0PvLU52X1Obdnn2ca
W8k/NlmHIFGde0QAmFYUdoTEwDxcjygL4+zatwvfCVQepEZ58QOykLOyrc+I1+LXSUssvyOkV+6t
afu7ScRrxOkGT+akAlmd58W0nKDgWmdAj47Tsl6M6ozfaZgOe69U6sVp+mTXF7a/aSlwqyGo0IJQ
vnel63Lo9dWL7RbV0cbW+Z/Punb8qGpAL2UOjQw8b/kSVgNayzH5+X3PcUv3JrH/FSpExRMmeDzw
Jq4doB77eIx3PYrBF4Xg8qnk6v19r0StcSALfclFjGl5q/FFFnn0QoH2+04nSSwPOOK3IKvJlAcO
QkiXJgto7afue+yB2ROfTdbEp7qqDjF+7itRCnC3QPlazLKt5DVmMkFWsaXWfkPutUZlEM54besF
OrscNGwpCPHCC3Roy/pRxL7Y4Bkx1k3c4y+zT+UMz02IELcvip24oI6ZWTauiDIuMIORJC+SCyH1
MAWAn6rygadJfCZmESJsCA8lDafkwQu6dFuoGmfd8i4bVrXTNQMn4jKyfQcvhlQcPvH72dFzce8s
4TK/74ZtT4fdh1cNu+iulcNdEg/ESM6QKu5lfU9Pn+1GCeMVbNK4xYvabtpE9fc6xwRjJc1pEFN3
38gQKL+VbW2LEQkLEVIrlo9blYKAn4bOKcBbDmT9qQ+J2/HYsLpporaOexdbStwSnTe7sh8Pbsza
rktzBlUSaFiVLVBv/Itd3Lx3MzHjHkIPwAfcyRZ5n6H8RFO9U64NAizk6DSVZzDUH9dJ1W/q7GqE
XKToRAzt3yU5Y9/WLo0Vts60YIdsxiTGqVmuLcN+7vKBFY7nnY0vJbvHkRdrC97tJXOI6GQoTxNZ
I3KDEAITLyRdm/Z/Hc6KqvmTkUR4+31oZLIOQNnvBgov8jTL/qgnxqHsp1PY5B0gco4ilU6c8GFx
a/L6YUpdZkcBswxIGBfpABVyTa/c1bMAUmytFdm8+L7ZMMgBkXBVKGajenyCKNG86OxmtfZDq+Gf
TswjKaEpdpvs1TPJccRbchdIIrtkYZ8wEKFT5HBfQ7nA/FTOd2bb2is5SP9icQCsclZybTGIczul
d6ThjDtMgoemTKEsQ0Ougy2yhXSTuO5NyUDxs4t/gjF7pnjpbMyxmoJmW1G93Mc2cUrOgSX2LrDk
Ky/6ryjjA4Nm89kEBSNetEsGI8gKxBc6xSPjwhckCQUcPrnxcyAgHUWZ8TSk3SOSv2sgbZ63467j
iUW7xHQEThHQrT21YCragY12se0b5MG9E0b7tLprhgJGVNo+015fk5rJjm+9ikEnOy3GV2FNX8Bt
vT3/KDEX7QAOJSy/G4OQMTmom+1P/p+iDR64JAeKsSUjMGK5P/Ly1AR6bI1C859pHHtQlK4BgMNO
c/Z49R8UJu57WjkB8BQjOXSpHaP3ZjU6tAF8HPcRs+EHPIwF4WEwwUJ4TTX77sRtvPYBcTHgKPjN
Mz5V04KgMhKS0DnWQxKSt11nGLCNwbPPkGEKr912gAxXSQpeI4JzDVe5XhfYriH8DVu83Xfh3H+b
BezaCaQRIhTiMJsh37kws63GeQyK+d3o0nQzp+LkmN0OIcRHXgEKrAUmQssSN8gmxrYa87+Tza4J
8TcvQSBYurHfw9yJ1/1gLRr0ZakZ2n8orjOS2L4sjIisVNJbn7hsmcmei5GWxJO79oP2I4Dgr+SH
UJZcT6k4DPGECI4zjdgaBL0MQFXrMYy1qX1b7LZNxESr8Y6xJJEIpPTK7zkJOwHEGcCqNd4zIqrX
ZSIfptjTZLGhMJiBregCXO7s8s/+Bdi4qEpmri4UvpSNxDhr/41J1CEj67Zhrteb43hJCV91suxm
OMEz1IYd3LnwmGfxD1rvHTq7P1bongj1JMyZOzb3qnU8mBkXkZqREAOXeoN5BiI51390VDwksn4q
HU8sArdjtgx/VZFFOzz5kKBA+q1L26tIsQ0ewgk9cZLSrDsqhx8L2JY22HnPFpBsYxKKVfgbdFFP
SJRxX7Bo0sFWNcVbVdRvGckMCxVG8o9VJvHkLcFzIhg/rIyVQMAQrO/dgJsK9VD1FvfGQ4w+tPnj
uCHgoZ5Zlczn6IwxlqcF5sJY3vzK9IiHJVEt5YZnG2VO6GeWL2BWwSsdKGZbLisVkoVUt08mCH68
F/gfbAQ/knaaCbAAQqu95BG7/o5xmwfPs3gMK1EiZI/uQYdaBx9Tx1izpw2yF9HbBIYjsgh756dx
9LWO8wdehpveBYEHtBLelCICrRnZCZGHGSnjCjwxOoX9XgMuEGomzynXe5kBFuwpO3KnuPj03WWy
SJzij7DN4k1QJ7dyBCABAetr1E/2AjeOwzjYOFzWfUs0pauoRhEapotGObBYQ4CuIkizY3bYxNvI
F+hDSKu2O++v2Q33AyM/9A02DPM8oYMsD5MbSs76nOd2a9P5wObGj+6WPGnb1puwAYvT7DeHIo6+
2OMTXWIh/aAkHdJ/i4YGTruxa0qMNCYj9FDmO1X6W+XQ2dbvSSEPog1A37/GLM634RxG6y4DO9z3
ICqKkKUtWYlTY+mXlBmFHs5TjiC3lGGJMsT+hycC7M9Ih9vGK40Re02O2C4yO5KpIW1O5VORwrDN
PEUnV8HyN9w/bqSdNRs6jrEH1AfGOqjwAIg4OWt2/8T/CmMboImILaahVt4hdhqbiBRqDGX1SKnh
QrlGALBtue/YYmAECsxm4cGh31dTugWHBdKcSb1ZRBLufIcUK84+PY8JEPotodBosU/9Mj2OJtGN
z3ZGNlkwAId2m8HZlKKvNxZ0RjzETMIL7zxYrg24mEsjD+zsHHMm7Efs5XvsUZeUfonTIODEyfzo
4GDvxSRlnYwKCmyM+ZhlT7+zq+lLm8AIW3mg6s9PsyiosGIQqFbU3Lma/3vIqI/5DkSHZhL+KeVn
U5sW+7j8RxpZd1cNK7X090KWZ6SkWLS66cjCPd7nVb4mqk9DR10Q5x6z/yp8tExsXF7F0HCF4jFD
Hk68Zdmlt3LIjVPGLXD6fev3gVQEeersxGS3Zo0b24wB3Jct20e1PFBWGqfBY3Ie6bbeepWKzr+f
MJnqAvovgzVwvNThZMr7ZQ9os1sPC+PsBv8c327PxpjHZGAQPzAL+L3wbSlQNMr/yjmZhpGeJMos
p5an5H8egpnVUhNyBI1+x9KeY2lbNjo/JEECxjexHBwxRteegqBpDq0bbvCBlCd3eWAs/9+3jNYp
jmHQrkOykYuirjeqCRnuLhujYXn4fStdwiSkW0xchfY3kV/ixL7DY5mVfdvABC0QQ+soIFE7seNz
uzz8vjW0cwEBfzyMsRGf7agiA0q4xt5Q01EabXSK3Pu5gTfP5OyBoSGUwjB8j4coqFduNPNYDjjp
6zp76208eTpn2pj+fprYOhvnRO6cZzcoD3YnSMaoUSf/zwNBJ8Y5cc8OuJEVOWPZLlR6PP/nwTL+
/1vLx5LmjnT04EQfzFTt908EnGxnNdrZPquCp98PZZUXnOL+/PspNDD/91/4/ZhZM+0MtSYVO0Fa
RgYe1JOGCqg3UnnisFbbWJawJWvN3itsuvuqaOoNCW1INWpAo6nZIqlvZ35mWfbQsfplssatbjjR
j9W272SSGO/jAJuomVvxqIIKWZgS02WAdQrOLT0E/lgeB5OosMgYPMD8lfGIM4xCpzTyD1Y+r+4s
+CKBmt117BAN9S5GR2Aq8VF7LSvT34ffDSor+fjE0h9TBJUzNo1DIbNpDRa1vaBCmAkf5Lu5BEbY
XnBr7ju71affz6aNoB/JxXEaW7Ltfv+EzDNzFeEDZLs12McgqD8NIjbXYqQ/Ar7U+2W8DVrt840s
yYSzeQrs5h1v5LT1IRIBnm+xeNhVS3CIpMwXAZoEwjq7TH3HbhXQynuLGDghZqFM70cpq00kvF3b
OuPODawXPxBo91BAGJmZH7IMYYISFCtGwpoCanR4jAb1WtfnAcFOhXwmicU5db3FxMdlwVob8CNn
OsDWfNZHklAwqHAx+Enrba3WmlCV3DMPcigdIgnZBc0GrYCKrtJKDko4P1HXU0h28FTTmvBtxqOQ
1B+cNCNWdaLCY390zPLwYtOYpnU67gvyyeC6jO+2y3ywDOSZKeIezt8j2uwIODYscrQtXF/NsBUp
cBfULQcm4+sxZQ4sSZ4Kw5o9CaFApj3/0UKDHG3tHvmovlBTkRcZMWRv4hnBv5jdHUByoqnslrGy
+hwtB//7yK5gdH+IyT4isnlJO1AbOpQ8Xf30UWfzzSyss+i3TYqakAAI1jEyvOOOeTQkLy35wsTm
O0MWqTQJKFXHRCgmuia1quWktn/cytpNWDSRRyXrpgTEk7cPcYRTqIZpKjo0zc14K2BT8dsb1qK0
1yRKDRY+H7Yaf8sCf8OiqZYaGsw4mrfA77ZBqel+yWiizCB10yzSv27cJOsWi8mTXz9Lu7iNk3Ny
LTlsqqJlPsQ+Fvz4Mrv8WL4BvgJvnZj8rBZvTpHyPMZl1+eoIGfZnQZcIiQM7mfh3Hh68J272XMB
j6c1h8em5PbtfeIruB6OOTI2WCP1WzXOZFpzZOdWlpDvAxmeGGpN5aoaJJyanhoFEpU5a/pzPLpb
P59vU5F8oFpz/OhujhMo5+H8r6pBfKQFUFr4nFTtlY3/w9eHhNlZbXvOqeLMM1trXoUpYZx9cO+y
0uNM7lhq1zdXVVfR+pusjElzLVkZV21w4Yvb24O4jt0VhipZi5H9bQTNM3faBUHzAqasy+5I6U14
sUmac53+U9380lCjbBI1XFNChIRJClmNe5cK+lhb5B0kTPjyuL4Wft1t4iJYGOmXQbTr3quPrgC1
h4XmOXL/tDPOJsvHqGrKfwokSmXpcRW60yPjzHI1YVfiPMP6g6eR7jqnxei6m2vVBIfoO9jsDI7M
4NIs0UPE/pZ+Sa8bUMuydPJXlVXQx3bF1YmRf1B+1jQ/IpoQ7MTx2u6tlznWR1UFeu1biEMZyrka
PWlRo7hsSQvBTL42B9IwjOietm4j3WlYDSNEte4j8aj+jCC/nztrG4e9j3Z9oLEUW0Ml1x6HKAl/
jB4YS9E9DydySY2/8UwoTvGRM6hF0OR/VLPzN2CtOCbIVAa7OprMy6KU33SUiWan3jIQSr2LPLPr
WQFEafKjzAtWDtYdcyNW6EZTpkgY6Dp7fp/iautM+UtmxTcHwvkO2w/6XZU9o9cDJzm5/iFhCNZF
0bPy9JLNA+6P0wDclTnugtIPUX5Fh2yyrFvSAih2+vrEHZ0/d0TOFdTgrF6qr4RUoW2COz2JNqBd
nnU5MgRqZcz0G7ljK1kDWqb7pUbve3BILgLRBFur/dae/WF5ya2qLxxh+cHBso/n6dxH/c1txF02
ghfNWbrkS2RfNVmfxHxtfN2/yiH9YFdKPKxm3DsVu5TrHIk5M592eARidNMRzEvvLwdOu2tSxuQY
L96aFplsapz56dirgavTL8NyQ1gHmyeXV0pXvcY0J6vld0h+LFGZiYvHe/4k1IeE67E4NS1riTdo
lswzhElkRdb+nYgrwRlT7YVXXmnqG45AFCoFEzQylBnabDoTh0SsvhGVG/vOFW/CCu5MSVYkFJx1
GXB1F+4ZOx1pRG6KEI+gozn7kNa/rHRwuM8TlGoBu6h1KCIWrZp/ZEpJf1qKiXYzoNZk+V8zhO6M
Q+GOp0DFNMOpd2+LvqS1ii4+QUHLeKNcYQZ5DHzvBztFA5h/HFfQO9UVXwHrLaCCjt89IkT91462
tetynHXgZ6GFVKuYaJq+9WxmqRYJ2L2mrNKcnikXsMUIl6m4e1HlUyjHaOV576bTYTbM/QefKKu6
KpbsSgrtyiZLzq0+DZMUvrgELRw7hYcqKHkhYAM/MuC/9RXxx51Xpe3GVhzF1iJd20BE9259wQyU
jeokbUTv+Kq9JCY7NZ3xUHcYeplciW0uMDGXXMJcfwGiatWZQJU5tyLww7WQqHPkpsz7t2oiWnUc
67fJpwC3KM7oOkuT8r0i/ZEtJ1+P4xA0wMSIrlkNO0y+x6hkJCE9/50jhz8jMeYmf2JYgpnP1qQe
yueOZwLeYk3BPP2gY6OiJ3OOCpb4ubUc0VyHFkr6KIi/wpiC2yB2ImN6aAfyKSNMEEl2co/sxF+N
pIluRMmtY7bjJStvqYf8ByRBa+ofM9VvM+TrqVLhKleUkLA9KVvvJqB/WNRtKvnyLWXfYJfpZy0Q
ehjq1XbNQ9GgOMqr/k0U5QsbebbtjDsopVGZiFMU8I039Lsm05MhVfDl/XFPnIi91/3Ore6Ugf++
HEaymhoCcqR5BaG8TwM/fiag14nMGidBdo2Ke2lzK4AEqy6u/U5YeHwai/lGJMxfzwnYJ7Usjm0f
13OJCt5o/OPYkD8gHNL55o4OPIHk3IE7HFjMHSiXyJL0Hb03rg6hBPg0IxLosm8gCE8NrVzCNnyf
kEzG8WzeYF4Ha4Kt/QPu0J3p5Td8Gnv0Z8aK5eyKvJyC+iJqdjYna5ZzfhgeHWpG/vCR6T0b5RnY
u60+y6A4mj4ZT2HkZUdJqbqqkIXynOscyQZxDwTLvIMzsDcahjaTN6DqThlBEY6pJxLqu+xfRyLk
Wbnxy6xMfeiM3ERpZ/wI/zaBZwRW2+Ady/CYI9xDA0iRODgxPTx4Onj2O515bwW68TqucJYRqFX4
zTaIFDMP/QtihwE+DVwv2uzPSeg7a8NT3wYbkW3TIzMl2uYsBV1+DKdhCc1118Uomv2kPlkCnr2c
LanhAGpN0fxPOeWUPxwNtJJs9aQyHw1h7qwou6VVhai0d25hRXhi1HsrnLF/MGtHa9sz3PUU94fw
ra0lLAji2ckLP5YzK0d7eLOFxWrA7u5aslmp40oku0ZzT0jcNo74uaee+uvQmkJTGB+92D61IYvS
ic3NClMJ0QysmEjceuOYNC51HDz15CxnXv4DR5O0sZNhhN5q7LIPuqy3LBgZngTfKMpvZpqyhxUw
DLymeMby/EPYQLoJjfHW2vHA+QtkBdokDTS5JVHtb6w5HhAbRTeMyUcLGfGRy5X4zVD5l7wbmVKH
60E2QGXHsCStsv1rNwywB92TFznMTw3WLjFnAZ0c5XwSPSPr67mme+LiL9rBAe+mkJYbm6DAulY7
IPm4B8kU95ZhVDDzDCg0hujux48Nnqkxx4LvUlNaZr+xx+pWlb690YLnBgKLlY+IUfs1cZ5uTVw9
Vkh+aFghp/iJixsMNWmLbfXcRxNiW7+8Ro7/1JXM3nSpvlSgHlmvID1XwwNzZ2T9offu+cSczypn
+w/2OndM8CK5nM8Dc84kl/XaaAL6AC3j7YR+nq0iIWF1Iw5tCILFavmNqGFgbqmBZ7kFAbNDpVGX
gfEI25LTxp72boH9AWE/GB7MPlY1fKUNDmV/Sk2UFbmkpbOeLAo1DDWfkySWz9ZMgijvNS40JmNw
5cgBxMJUflLC0BTY3ABVhmi9KxR8Qf8ujOpr01cI42T+WZI9iMXZuqv842xHO9MdkrVZjuGqtIOX
XgI+SICUWnmaHfziQkYgtplJJNsscfyjxMUluE2MuhsYXkHGZlfxFg9UjI2o7aPyul1sDmfUvfkV
/eE6mfplHEg6dhiOZCpOs1pnXeDvbdpABmx/l2DS1G5mEihRIHc1MkjsiYsZ3Vr3FfIb/PrVyjcA
p5ATsBsRZzLY8V5KDCNq2Awi+qeDjkgJhL+7quHJX4c35VYPuWtC+03zZ7MBlxVjl1sVvKhoUInD
aM12b1tIyuxOH10zJQ1gSm597J2daCp3Qwe3GdPApeS1hg+J/6Uk25FEJhoeGJ9J5ETfPvuBLhzr
tVcF2zkQw7p1nftAjxk6k/57rhiC5HjU15VBTixCmHaNto1pOgojTxLfQrAbA9eAwcQM+9Cs612e
sFmazAFRv7nPjPhvyhGKnXV+ssMkpOVe9NFIXrk+JxsjXJjzP9+EVgUHqizu+zG0T3HljJspTm6J
P6Z7nnoXWRo/ONXn/aIwMkZULjrqDgEic36SPE/Sob6bg+67HmdeinNNuCf7e5Cq7D0IfcLuaG1G
32DdSOjVyhF1xnaVdNeWS1t78bM3KrlKnaX6mYHTqPabRq/YiYrUXhEww0OStkKxihkT6s22ltFB
Z+ITDAKb2RjFLpU/kjoSHNazWxinOnd/ShP8ejN/K5fgS0T+yRreDaNye1xHEbn0bWg+YwtMt1Gd
d09TMrz2fp2sHa5JToo85ImCeB+vHH+xYMklGAcPqF28maa9bJk+TOGZyEzcsJn9PKKIBPluJwiN
9N+gKCKCKfiaQqt7xFWAP9qPXqUkFjcf3Y+8jN218Mh9LYneaOTIcTMtBr/G/BBDk+/SWT/4QhyM
kXmKkfWAQRjax5b96YjsI2Aohl5gJ7XzJyc3YEVzvp88u0TfvYoHO9tVY/mVmTAp2Hm4+JaQOk2S
3j5Y/ePzZKmH9BuACOx9pmeyZYmNWw2SIbKKmkOCZwajlEnAVBqeu5zMuXByrs6oiUmU0R/0QMd+
qhemBLUDvDKUBOz9IpLH0EuTYZu034RP83saQhoILDHnIEgxVJWq22mCGPca0RMOuMTihGGP5ght
b9yUfEkqRIywKTy38bnxU+ecqwSvppcfgk42ewG/HVsMF3o4VqTTafGc/If5qx/qOKKVJeECPGqJ
m3nL13vEs9E8pEG8/n8kndd2rMYWRb+IMaDIr52TWmpl6YUh6UhkKCgowtffie+j7WNb6oaqHdaa
ax4G/9plCPdzZy53aeWzq0noqrRsUVF1db4d8d0zTzHOpkCM3xlhvXebb8HAPbdzD2nrEpE8cPda
/tlrjXrXwvBdQ5D4a1xP7cNu/pj9D1o4nMcx2s087091xZrTaNp0V2Di2FSgGnYYHN4ZxuIhDFn7
U2rteqYk24BkssPgB+M28B1jHRb8rMqNCySIxHw4KRwldbAj62ajJiP0W/ebOP1Ow8AGn86M0Wah
BogCAgQPt42nCJXAlK7k3JwKEAArtp/rLEzUCXGmTz3Hf3FAXCQArWECovWrcV1tIi6gDc/KajZT
RZ8MOKarwCvzqLymOZUZKSCLNJXFUyyKA9Omw2jHI2ZUIslY9x28GDWlC+ro1BUF0lk72fXMVRGH
/BR+15EUALklmdGRlAKXkq2ZumetqPYiw4M5M+buh/lddO4jqG22cASmRU6zzxjVrQsdQ5HtPXVM
wuzshhz8QJRc3tlRrjzXPDiGQ+HpsSlPiEo+qWw64/FPLkHcHGYIcYeoAozOp8rU1WjDzeCQBh6E
9cSeo/ie3CQ/O2idUSxSEQAvVjH2g0CPJGb0WXBq5X6y+kvmsLeM8wbLksHUMHK9ozM17cpsXUxV
ktOx6ubneI6KrdC00Llfv5cDrn3yRe9rFOotHuKDExBr3ef+A31ztR70c9C6/s1t8pPhsq5PRySG
Y/XekXp6BnOOmSjIYT9l0txmSxJupry9ORqnmbCQHXiAtdmR85h66aUKkXT1PTtOE0S4M/d0pzwG
a3/G0DKNEbTiMPppsunV0+Qp9THfYQXsyWnYsMTTrQBpR/CJ7reeESVHrzBWbhCRYOwHxqrI9Qe+
+F1pHW3LHfaNfmwL0CyjYskYUeNRgaUVy1sw3eRQf/MjftgNFY+DD8nUN5QNn4GOPyp3Njeld6DL
tQ0mtU3b/0F4Qy/eFgiNlpAUj3De2PCeojbvnk1AUKvQIxbMM4Iz4V53KZHDEO3Nz3aOmCFXGro5
0IT96EYfrTT5PsDCWQtvYnQhDZC1bTEV4orsfVSsVUZRHERH4TBb1PrVG3uKuQCxXw1vCi4iuqQA
j4B2GMIm5bHrGHLTB9OMN3gRJU+i1ovIrs2OJZK1VZvWO4TtjNcaZqlVbOFJDREvxCurDLpVTG7F
mgBiietqsAmNj94Sbnu+CgMgXdM9Wg07h3LxlCPF54Z6huLELC5Dz8QEutilkL+Z2DLN819Huz00
Yz7xWFbm1tDugdJzXJsO04gOPkIToyuasa2sZee+9XaFxzv3S3Dd2cFyEdbrGPBjQPb3yozt/0IJ
LnpDkJV1CCOzuowVyVSoWgdnhn7lK5TBDa+pw6ltOil3T/iuPRGvJeGcm8HMcmo64pFQo6GEa8qj
Kup9b4713ShPk6RC1oqcy7BdAvMakMwBlzsjY0AQRfqNiC/HrzLPx6Hxnt1WvwVl8d6WCjZkxfSR
9Apn42Omt4pyzRsrT3CFAsoB191gRunXvRyqO7/qzyP67UPA0vZs1cFnPDi03iygtw4HMzHZBpwq
kCbIVpnUUwFJNJBmpF6zPjhW4YFHpb0y5YbxoQ51Kc6462Lkbc2TR8FyYN/SMhGtxZk1DxLYDDO3
RNu5kmWXHEm+/lIRhSoWRVS1LtVsyLhiJiMkng5DNbzHpfgrSR1HLRoRY+kGDSw45iGd6etVEJr5
0ekzzRKif+sLyzhoyYA4yWETarkvEq/a6twnKzWhaCwzAsuBJGqsdFP2NBrTQ9lGQJ4b49kfxJeZ
COo6B+2hK0ISbzTOtcW3gztem6RpqphZBIY5Jj/yZhE/eBRkBIIa8XFKJyFcb8QWwuLYXZLPyG7t
jr3bkuFJwAO6GEf79+Ngeud0PAaQq8BxMOAq82ekO/kjO3lzL/zkIU9SsBJlhLTFBBVWLic0xcAd
SEcQ4JMb7SQlemQK3q4MQQ6uI1BH9cod++wucYdvzwbc4fe1edSmi3AMhXEiKLicusFpb3nOZgKn
T53ErJynCtz7vA9s+x/Qi39tiOy0mbivxwgwBRClFXCYS6gCZz83BkxOFVGrOvJuLHOidFNAex7t
LF0sZZMeL8FDOc7lpTFomMpBm3s/cAmVLqiMRITuo1liCDyoxjLu10aSiiNHaeQfp85ToBOYhYwd
8eYo4vb0lrCZFpNBW7C1gFzQtuLVK5hQRSxYV13Tf8UmLopUuruk+44bPOiwFcG1tc/EIxfw7tOv
uDKOPjxOJhrp8zyK59L5NT3v5Ojxp+jteCcpqKhRGahDeV2HOUlhoO3aIkDrQzYzl8QCx/ROSelg
D66/s8h/UbU4tmJ6rpvgNuo/qA8t8wwEpGV9H9EFY1q4Wr3FqU6e+GaiteeRq7H3kSNUY9whyem9
z+prVyAdIBKE7YBcKKpZ629LT91g5m8HxbQd0fAng2LQtSTGGanG8B5uc1qJg+wpu+Gwn0fLeYpT
Plyv98/JECU7M8LbMJQOX8WHOTrFoZ9Z04ZQDhiisVVojS22bipwyexnKJNtpPhMrVyxig+sv7gr
oxXm+mjli/6xjB6tkqsJobRC0q0oU0LFhtCAujjnR5Qt7MwmhkNlnOVXZ2SkyUS4c1yCPPFXrnqH
g7kCqrKyvyOF1CnNmZ1Faf6d2JO9qQsOJr7aZqxuUSNwJJquseIoM7gWNaB0v7vMdYusOfHsNe/A
z2wZz7FdVaflh87T7BZNxoBkFSqL9Gna3LTCMOWdBt+eUVa494ZjcXwk3WXQ+oU/BnozvsBflDs+
+Hob8mS7wc6a4ehllftTeMUmIDidSwxm3GLwLjpZbmw3HHbwNseVStkIqSC+ov39U218odykbynn
fzn1LQkf2JDCzGak3TWPGT/czhjFKc8H7jQAYyvXVMzFcqBERUGBbIevZRGYJzOWpC4yR4N1U2cm
6wVz+gKvj8iiWjjxkUpXlet/2OAn1zIY0AKX6RqvbrIr2izfZ3BaWqpKBEYDgS4TTW5u0D8go0Qz
2Mb/6lHHuDMAuOnuMUT50BecL0HZk0sbu3pN8NImsGDJDTYr3JvK/LeclnBllBneqvWIhudQA3gF
O7wO4uQHxt55DOrvSfQAIKXDq8nHVKoeEMD8K5DwoS1qt0ZBtxzQOfGhPLEVAorQSvi/+NA7Y+R3
xU+cJP7vwJSXgHV+/HGiHh5/0w7xoEXv51LA7qbBQ+nTeYxhKvYjccOQ3dkZgu43iMppn84xsWKK
n7fO5gc0WSfLHddgizBSSMEWOU3QEtuo2D3mHzk5zx4PjCPY+CWMa6AgzIDgArf8Ktv31i0/R53c
apspuCYbcBPK7Lsv3ArdFSuVKcrlfjBihZ+i27EGfSeDnpV/lTr7rnjKtYOiG0bWobJCQmV7GLmR
D9tfVwhu7Y8AruOe3NgNjODfPOrrz9TzvzIX1lVYRSDvovnaBsBd8iY9KGm/F0l01xaK97wCZVMw
6LOF8YyA71Wr1yDmM8LrE2AyahHxh2hcw5dstAhzwVWx9/L+bm76fyrOP+dJAF9J4PxV5qfHVhOo
Ffw9g7OEet5ZV+zDSzt9A//ADoENTFTmIX8WGox0z4jVSaHzzfdav7sjbhcIRue2sZq1ivfVYFmn
HIctIdKgvMqKVaMVhqu49r/6WjwRFP6ViPKStbyOrsHwzdbxrhxy55TlsCWhJ03NuzTwwXQaFaEz
oEZKHjOgQGXH4tT384daVgp9A7GiarDRKkbOSpdkbCVddxBNPqLXl1uH2xAZhovQndSnVVj9RU1U
H+fGf1WUaJxd+8lO/JPPOBeA+E+nlzUCFd3W9MsPPZo4fC9CJvn9LNWVzf7HLLvrWNnRJo/dHSzV
6OQndodjHvd146HoZHKJzcvZWZOzsnNqK1t+VEW2PHqMnwPGFoyW39BpP/FjHQPVPqTsq8gHRaCG
vhn2j9ro2rvjTfo24VOgcPUpXOglnc46Fcn8EWneSpjnDpyCpMVjQEhTpOGC1+Ovat9n9lYx38aK
aJBkp+T07nrF86LVnUP3bgzUtIZR/T3gu1k75bNE+mDZWXQAucwlYwcXj0MZAnlyqPwMEy96M5Zl
f57gZCsqVp8L36OPq9swI2uAXlUfvXEngkKfk5IpPVrdvcnEFvmF86oSUA/KDF9TcNH3xfgifTCu
Ob2UKPNl8Wd0GxXsHYdHljN/12NvZbKlroER8Z8i0zppemDn1BMb3divPRG02H1sCpcGNd84pxde
Qj5kGNcDmsU47kckk4w33OTODd3mmsPRQBrqrxMLh2ztWMxUUxWsJPK9deE00Z5oNfvJi7oWIcX8
NCfRFx6VfNeGxV0q+SdGQRlpdifMXWTQD+OfaUn21ODCtnliH9Oh3IXdQGcvo4zlAGXAaGL3cDxk
O8DLQpEdiyy6gMn2yTRO3rQFdWXCgrecC4qbdUT1UbwjLvCZTjfUwwlg8Dpgzu41ylmHC9WhZMIM
uxQUTCf8S86LuSmZZnohygzbI+DX1ZsgGyzOb6SsNEfLZ8bwFQgwqQjrKXLo7fqanXyylpkjTo0S
Tzx9L6LoN2wWJAOyFuAuKu/S9r+cDu5pS2zFVt13fUvBHBdM7uyPCW7ZWgTHOg+HR0+F18qAox7/
Z3ru0j9Rzn/eXM6nuuUCjwT4aaGfas6tKB0XgSjFyaQ9giH9ZbLgo9VzA1g6ukbua+Xr5VcdzY6s
9in71kbv7MZw2hiGR0yimNQ2rgmzZgazGcJ9TOUHbYZOZolHDIY23cLFCQyALDK6DgGi6pq5dYxG
jBlpEK5Hm/zn2kdv5km2qxDiAVGsJAEuy9PIdWKJa+WilskDST6R8I4V24EYrZiNW2BLTgcrkKm5
dy3j059YX80N3Sh+PHNtAaPkK0M8lTU4uNH42OfEXDBvIVc1St2VZiC7amhDIdA4xxENgQqmCoVZ
UtJSJYjSxIhHdmroAj1+QVsQ8xP3ALZbkcRbu4KwVKOi3RFuyq6LukFnct6kMDbuUwBEAWwlY6FN
wgYZNkWMrrwFj3AVKgzQEzvoFGoUHkPfBRu5TGNbREy1I34mCYyvDC7uhF6riSh0/qtcinurpz3q
4UNBLEGc5LIBVX03byu0qIcUkSaOBYN9Ipmookmee5kYxwwDbk9Lqyk1CTDYIYZIjuSHAV6xYarY
I4rKVr5zLXBuLyjZ7JpbNmsBJ3yVdf8a9rrdENO+xcB9KWpYTVGWvoyyYkI9OQer3oIEvychRpP2
xqhWilcnCC7ML0qOoLvKptSPNbnSCbsmo895msOErhPjGQuhndAGcGWEy6nhctQqczcK9AMerQhJ
Xu9OSAqkrOzHEebtSghxMSSBqK7+IZtw3MIqueRR8lIXuQusY3itM0YqucubidLhK8n626wQbzs9
cWA8/jlpxpvcYDfKo/oKEbrZYsh4NRIyA/F4rvOifs8WY6UlTpxVN2GwkZqEdac8Ve28snxSYLpx
K2S63JdttTfgJq7iUV8CNtmMQZKfypjurWhShxnrjNb+Y03jugXqf6688j6vh2+FDb3vIkYNwt+G
ufLWqWT8ywOSITLoLsHMyYEc+N74guHBK2Mj8jEdiwz4r8Xqlw/6Zknzya47xke2ZHmZzXuv89ID
U4Rr4prJpu43VcQE2vPKOzEOR9b4/JnUHS+hyK+9ak+2ODhuDQIfahIvEzQeT9wKJCpLq2KBgQFM
mU96HzCVW7Vzd42qFh5Q+uaYzTEbuitJOO+N8Vv7I4AVZw74Kg+w+18ECkeqvpr+2RpfvMm4g4YP
yzfe2JLfCDVLwp6O6Bmy75pmnQbxL/4tZxc7za02xMOy0PJK6vECXTIVHUyaAVXDDOtkWxrmudKw
Mx1H3+YMuLG0bjL0upWLkblvw+eQBgaEovc8BRS8iYbcicjuZtXdx1QaLEQlExQ9RelHiXJ4bQLA
RHHtiVfZkIfsD9mREC0W8HM/beOq2uI+e0gVSS/SrtWnyit2F8m4cA/n06SDa8hAFg1FzW45z1iz
WsRBpkFz7CcrvGlTYRMT+Ydqu4hhPNlr//1RtzE3lsANVAoyr0xmKysc2slWKgsKp+GpJ6cdr7pf
qPQ4LjWgtLOJKf+JdLQTmHDnnZTwF3N0nyaRPnrCVIe4SzEbjrGEGGEfEu0Gzw0yqAtp2j2iie40
SNmjsYKaNBl5dbU6z3z0s/SJP0n6YQ+zLeqIFC+V22JGltVHYH1nOCLfBJ7Tk4dTfTNYSwlW0Yyn
VtudUUrtizLxHhlxPvSDXX0QYIPmCnzJnsVe/UGTsvGcSF2bMH1vEpHcUFwj9A79F8H0ihtFUCj5
RHYNbIKAtpQf6STC5d6RZ78O8zeTEce0/F8tIqYPgoDxdQK83m7d8FGwbGJ3iGfYIr+msuEMMYb8
ilmYC9ULygGXu6oM5pdk9MN1YtbHFrr6Dgdm8sLtkx7MqZKb///l3LmnwERC9d9fFm0d3uV2+NGx
3DiNfl6uM7+1HmbHPxV50GI4NaZHm7PBCWqsKQA892A7uo2p3tLMhoGV4NQJeY1knPsvYeFmTzJl
J9E21d2Uzn9qajYaunhlLLrpnCHbYFHv21EEXTfHGL/s92yYEvSOZOLZItsAqht9Ze8ZTH24+66p
KpKwkWbUVBNg46yVaSQnx+gniJFL5UuaakkhAQBlrXRbPVbWQSRtcB+3Hxgko2V8/jTn011cJAXY
PBTiAwPE2uyRp/k/jUPGauXhhGymLaJmFA4l+t8htH5GhNYiZIQWTidmSC+iQx/be8WvZ42fxphf
o0QzbUbpCeaBTgGkfOsNO6LniaURSbhB2/BlNhOqPd+mWrBvovTekqbW+xxvEiQpbEt+vPwe5nfn
zaRTGw+xNn5Iu013lWDMYvdvZjL/1b7zOuTogSzdvEVm/Qen+9BP5os15aR6e/a7jUh0PSLy7AwH
wDnwlNhCBh72DHWkbqMVcJCjFOE/MunINDXXQ0M0MDyAZtU6+ZdhMSOkMk5Sz1jZY95sBQlyCNbe
VT/+VCHZ2KgfLJfE2yDw2q2FWJkJgFoX5lhtKts69a7DqlUHoHEy2BrIkPsWpbeBebIjYLir/oWm
D2vTiXZRiPafTJRY8PNGIri0Xfoj2bkZRktfjWNqCShjKgi/Dcp+anu3gqXsOp9RR9tjyswcYE7K
yAJ9qgViqnTmHZDsWxCieJmjnzn0aC9wwxTJTVPK5nPrr7NhIHECTlXc3NvJpxUw2TYDlkEjBfbK
H7xDTWEjPGpjuOufTuzgXSzdCpq13vglflLCFEHuMplHBm0cHQc+q3Enl5H4orKwoPIMyl/jfjjM
w2yTKU+wUujGARZ8XK4OHOVu/GKj1W+1FZ6Mg0CtDP+L0WZdbfjg+Wyn4Viq9lIBLsxw7oDf6B9U
Ya1tCqA+emAx8hgyrx2kvTHbiH1BHRHmkCW3OQckNxu/piJ20yg2qq9/4sADq4eYv8uPYuooxxa5
+OQxRGpvJMz3IO7qe1IGccJBBw2F8YmX+TCC7h0YpZDaugoDfgfLNnehim/1lD03pbp3mGFAGHpO
E+uO2Bn4y5ZR0KI7z8s369hocG23eNYmklKzAldlImTP0DbABl8rl5OOAdHTGIgj87M3HXpXNwwQ
tlQfBUKodZmaj2nSHL1yxEYfXh23Ar+TPTtAhgXp76WK7wPlfSFOf4r8m2y4jRjmmjuQUTNKSkW4
8nQFU4Vp1BCbmZy0GZIxd6F1hry45kxYZ8FcbUEqzWQDmVtQQG/QAoKZ30dcMcKisBWzhBsm+O1i
tC6WZx6zCtu3LV97DH+OMRA9MINE4xtcBTnhL8q3vkw/ZZDquUcRZFvane2Am5DYhWdTPRV5/Vvq
fkJjZLOoKe7NxOa9E9NdWHir2A1f7EwCoVA4DqlrAsq1deB64S6Yegnikee5Vzdq/b9SCYBt1jyt
lcGOXrjZVQ35macfeKn5S6LrsrsYj6l/3/v4B2KGBAb2+qScyLMkZ70SpCf4yPpnkVxjJbaOgIiE
wGk9AmTEllIL+yGBAUNzn54yN2NxBZ9HESlPP3ssE21zc9Z7S3Q/RFHjy1XMoDJePpJCb1E/Huok
9B/LIH1vR652j1doBaxqoiGSbBcQHWRGte8ILvanENtfXX3ir1PsxPsLIXbVytOswKRQN4rfdtW9
CBuhXOfP+zHnOxvms2th/OVQYK0XwdiNMpZHc0Q8t9NUiKYjxGkBLQtgcazMWPHszZwbZ9+PYTWY
Idi1gDFMQsJI2hwhgzPBtKZ059rsNCjNcMDm/YssZHXIgJiYRfVozRaErGqIt2RQvGKOP2eYCr4F
WFTim8tN7POGzUb1G7et3gUuGvRYsbmz0ytOyObq+136qP3gXtX6npgATOuZ9UNXXZ00IuxtCOiA
ZgDQJU6fh5jl/5h6exlhIZFRuM7Rb2lIDRs/NM6IMyFZBellIZCcZFmI0zT572bKmtGoGa2ZJsvi
vojLezLfTuYwFutqStdV6OaPdh5fsNCw9nbZUeHI2idOenHDJt8YuRuBUXSaQ1rRg8NQkDcf5UPq
lSCBK4RnJbM3JjwoJy0/p/xIZ8TpQRxRx7p70zbWKAMXiIq9w87r31VlwrtHdVNr/FPwZu5gZJ3G
0Sivps1sffaw3FnjrxnJCnmrs4WegZ/RQRTLVrpzZkSxwfjlu5rmJPY1CxJk3Y2cQYgA36ClgX2V
FO4DOL8dA+Lv0Z7UPkf7eddbSD5y8N5QC9mLQNNa4WFiIWnPAb9G1OyN6NqYLrqKaTPX+Cl97oKB
UnkbOfAl6VPhMQ0dBbUW7DqsJ7eV4b4u/PvcBTTC/b916oFjPubkYOyz9gWCNL8M41XV+PW10cU/
NoDpDnL10ZBZdkd4zhuBKlC5Yjw7dEJrDzPtJurKbx+TmtKc0GWzEXzc+LXlQwdWfW2ikdiIDJtC
4VLcRSNSpcljwx1MxW+Thhh0RghquO3ufN7vc6d+SgujtZWGHLERbTWw37X37SCcQCCn/owGT0wf
FC+ZyPvHrJCXukyKB79sgQuHqdw3FZo/2yBWuzXMC86sliFNcBPt0N9IoyL5QDT1YZz2poqJ/YL6
FJbqnzHAjo799i/Qqnzo/PEbiGr6YDSfhMzayCJIL0N8A1OxXwszKzaOswQH4LHazvytQdl/aWFS
2jZ+gyqSw7dgLYsG45UzrN6hrfkbC5p1z/weYXYsejGOK+67ijRzPePtTJLfuA8NBrMtUdDtUzX7
/qmvFpBVWD/MNSd+Mc8gOw0UenbM3H+wti68obVhaMAS7KY1NlC7kVD+5+gRTf52nEfeiKh9S+Q/
YbEMboV8DH0IPw0+THwVj3MOmaLya2vDG/Fcsj0pI51tW2aFZooTXLDtVN0bsia0cQmqiLCNvOU6
fWmy+R2sM+Ivq18KzcXn5FLm5cPRtl2xLmT8Yms3vim1QbeGXYc51sYxPGimLFo7ESKajSxBKybs
Qz0NNQY3RA3BOLTHqiuHd6SwWxkOJC3KtLhOnfsK1WrjK2itlY4vZVvnj40fyIcIBZh0PcnIlv2h
T3bco3BlcdTdxEMBJe/xvz8b4yxmWUCH1xXX//62ufwzO5aPmSrny3//YuvJAQTbtMGNT8CT7fo7
o1VAOCbbepAlxaHPVMGgCLU6k7rEKR56dPRnmsYrmJEPnSUwiZLBWVVB8BN5hgJ2gvoDuKe9jhpT
7oDzfvlFyQl6Tc3KY4xuwRYTanybBzZvLeZDi+FpHop4XxO3vc7dvNi5zEF6T5xMr0ZMpuO9xWFy
ag1NhwBxbCrgbleaZU8Ump8A64Ay6e51qAsTNl427sbav6+KxwG/t2+E1zz1tnVthhyQ8caR5nc5
/oj6oel7uan9OKQXae6DoPc2HFEwlA3CpTpUFNmyb5oYovvII0H1hj9lcENZsi2yIH9PFdiDgQ31
iEWVOIPiUHF/RV1yimVtffGvm+DlmMKEdn/OTU8guKqMUww1LrCHjYIOxFDSoIJh4FyBUeqHxkS/
3/sn7bCU62JQkqkPSmzuvEfQ8tVDP2bmq13/a9AL7Usx4HWv+zed5JL0s+6AbhnViTQ3TktoShM3
4VbW5qUVjCLYYzBRL/N3XWbq3JXWdLNtX/INc9xLdLaEao37cGpgkwg2CJ4vQfvX69mEw8El8U1e
JPd68E8QzcnOG69+3VpfXpGxIuOmzKO3LqlyYH5t/GLZwY+o1JuEkb9tlc/nWX4RwUq/Yi84pHIT
uYoWudIYULPh3ZvYw4dSrABLgema7Ttllrc2fCp0Xh4dgV2ycMv2xZYOs3/+3XUcnYYEy08jUvhT
JWLiGv/ZyhltyorMfRmQ10Dqgu4J2nPXx5xogV33F52+B6n7Z4jZxsiHGopt+xamyMWHLgfHUGOo
TPfIPngdVObe5oFPZln1GbUxgtGTq8Cy8VTX1YOuUqLbbP9ZhpP/W1qLiaMsHkqUZVQhxoPgPdth
ZHm36+RZU6GtCmPghGKVtu1sdk2WZ53QcJ1Ty/se0ZutyIShX9HZMyyS90yyJMnxra/YHpESanJZ
WVKdhwpjiiGYXZPxkvAi4GP4J3q2NDxITHC+kKeNV0ubXyk6kIsVirvOo1SfQXNxaALtcWfcz/4Q
M3lN30ntaAjJQRCTsswN52QhgbHNd0A1rduSDVo730vKs40x+8bWzoIdiAY+V8Cja0tUQLj7dNfo
ZqA2sSLcLWG7ofXSVMP+ycrR+VRW82mq6Q8fIELypNzlim69B//QiLNJUsvFwjPGTOHPYbSJ8YV1
adA6jzmQIVqVim+bqfDKDf1v/TMj7T862gbsp+W2I6QH014s9xHK11USqEfZKPXmQ4gZB+85mtWT
1+gQB4+5r2HBb2bnOsVaH1u3Sh48E4F2jCcRPH0d7txW3COSIifQ4PsHH8HODs4H6bqxRxO7QGd7
33P5KO2KeuApYi2FU7L7ZzhetKsMDycq6FmMc2e/oMI22/wTdVG7F7K4gE+klHUUJ5DlYQsN/zld
iNe5aPoDw/FiO9lUCmSHBzvH7lwec6A/KVL7nXRLYllCtvNZG9ycrG23nuoQNvJYZgFhB36LMaHX
pQeKqYAijfY2UOZB+HeNhVm7JhsF3djToAxnO5s5qa/itUwZ/rKPD87eOKT7eEhec+yWDLwELWaG
o6YYJTChEkcqZhlEfxzmmfUNxJM4Fym9fYpwlyUlVuqcToE916+IGhdSAGmOmCMSQKdcQaFjf5UY
q0aPaVBnm8/gGB5V4jzHWCzRzwSHQvpvbj4iRS6YGo8jUMYWPBp/GEFQ5Kk78/MVz22xE1G6I4Ph
bDG6OAjHwa0CKqNJupcoqY5zW+4aT3+FPbhIIiXAjvfxQxznlyTgWKaGsIL5cdDZvmQO18TiQHLq
ubXaO8x1MIux3GW0Sa2ixSzfA2uDSjdEYaZOHWQa8heJpTVRceql94iTmxsWG61GCIQVMguvAW4C
G/HoRPb9lLBZHNqNuzipVZYUqAzUuNUtkhF25GCjt4mFfppoOtI6omffVT+uZTWbyazenUI1X/UU
HefAJBKsAVoL3rFTqOmqbHj2oA0oueRlPJDV6yKWiS+trL8mGxtaiJMkUmeG9u9BYF5ZQh4ji8iG
PnQ/CCVfgEn6TOLZYxD5jz1o6dbiyQnN9rPtk2ffy78iJ9xxF2+Hfvgqs8y+UOM9QsneRl926L7G
02IPGcYPQEkgWqb4x1b1Uvc+RTUAtdGGiAURL+zlSymr38jocLngw7V5HLIRcakFYSTE3EJva3+h
MWQIVtZbaboGNGKevBpJQpeEx1Y6zpYpPh1xo3ZBwLNN6qK9RERA0evVKfeyB8DlDbuv6BUjanph
PbsdGIqdzckNDn7e4a0hKyhiU7s24/RIss/NXuzsiodo07jGfclQrArHH0uRyty8mcpF9N40TBsK
dwu01+Hrv9rojtethH1ZlRXYzlF/iazfLvQ0MOj1b9POLw0lZRbXdxaK3FUM2ELh9R3lcGdN4MmT
o08fw+WI6aIrnyjgUhJzC1xFNLSZmYTbinX1mkXu8OIUCaJTzhyJiyhue2pCTPi5R0CrsAMkziWq
4L5FPmwhfKBKiG0WgwgN2lWLhi+dGYL0cjwUBZTD/wZkE1pBznb218pBbRnFD32bzSxVRxRrRDP5
PXu9kEUhq0Suv9hGiY6yUBxnEha2ScBlzRTlz/HmUxm0zb9iiYRic9WUrnqrU1kdc61weWkW3m2J
TjmmM3Dc+KsM3e7DjRJ26CI0nhFBUBsnUu5TtJsrvZgLKHOiTevoS7SICaiOiPvh0aGQZLhIGi4I
Ah+vTtPJJ3dJup1Qit7DfHj478mR3LTwPf7CenwtCuwu8Fawd1BBaJMFOHrG7MGkSLnGGtXN/6g7
k93WtTRLv0oixslI9k2hIgfqe8uSZVmeELbsw77b3Gyfvj5eVCKihjVJICcHOPd01xa599+s9S2Y
m5puv5IUwPxLKZ2DoRdQN6E+R37yRpJvvUqrjLUkhQ6TKcnYZmBb7zsRsDmXRigeeW2FDE5l6oF2
0upNV5Rk2xnzlBdlzmo3WDDyht5bW6dQV7WdGl2Y2DRwnPLiFYigvh6UJgJSU4BSRu29sB1JgOvI
WLZy1McAafdXdYGQy0ojswZsJjtDYx0H5trEmT6FpTH9lOmlTtvXwHzXcke7d8OdN3vfWi1USKFo
my6w/uSxCzhjXNRmjs7NcTm1/B+05UATvRUCnoXqvVRee9Hj3FzoepsRmHMNCqa4/ojaNoOF2Q4G
eB2lf49ZJLMkwreSgxGyYopJbe6CgioqnLrhxJOUUWVOGRynuh4II6oTdJAa0njRK7POXEUlXoZa
N7EAepxlJcpnBhas6sm3RsUNXEIx+mBFtuAXPJd5Xbi3UGLtbwb6Gg1jq0xy3Duua7CbEK+VzdSJ
pejVbKKPQiUFiu7X2jTtuMdnjpzOH1+7pHoHTHcZXJTQcX+UPtgIq4Pa70UkoEsLeJFheB/Zympg
Osgh/hIFoi6lvrFaZgceIVbnKdvkKCvG8GPQqvSIFBdXhA7cQHHeZXkem8rYWdnAWQdys8E0unJi
XMu4n9M6kDsvj9Vd0vLm+ELi4HJUcxWzYoXqpG3rRPJQBSi9nHh0N4HXB0iT+GYabcTyLwQ5knBH
NBa8DScnHMdXPvWsshcUH/rccrDwc5APAd4MJ7jQl3e7wi7PmDzbLGuYQofYigb1LUMaHvmcBvjN
T0XZPq3evjUo5WZOIbP5mBAryDK19zDbtOpzwBqoFtp7Lp4get7TsmLqYZjL0va/gqEnIC/iX2wa
8SJQLfVpcg/TdUe7agTZPnBQNpEkh7RlEtnF1gmNFB56s3lP2PIj2MHibTAwZykqtjV4yaoy7Lla
Z0eQxJ+ZVeyDpkD0M0oi+SILi2uH00ZDpiVCeQr7lh1wdSh961KRRGiqKtr/OoKbF7AohUYI6xbl
GdsJRmKyCc/uqK9DQWxIGAUYwQ6YTnZt7ILZ1sNu64lR28W8YojDRbAzqrxYumySDmlNOrdV9tVV
gwGH9jYh5MHy1k7gY/E3kLvg78XGgVLDz+IFHmZMeL1K85rtQzHsIkn4Bjsfba13A/8Mn4cWe8dI
i6mYEvqcfMQ06GYqY2LRLdg7kIpDsHQX0g9HBVjRVAyLQnkzuh5uXpHO7JFK1QDFunBGZTk4xbCA
5kqgL7PtLAAC7cdxypgMaYXuUGM0I9+PkG+wdM++TA64QO1TK7QNN2C4buro3iFp6vtyH40CGy0L
LFu0jyJE7tAahH7bHl9OJs5Vy2XZje4BOQAvazKSNtql19ElGilsH38x2pEGd/OIrwb534GSE8dt
682anvhNdyw2dpZ+41gVcBsDTh6HsD9sNEePMbdbNYI0HF9b1VFA/LSOrUOGAV8qlCXecdK1/VrM
HdE83SBGI6h6iOhYjzPI9eWyN0pgJEwWyaOsdhbvyrUuIMAxZIqPLt8VxJ2IevgWl07xB0EvszbN
v0d2eu8z+OIoB/EJj3QOo4ZJVnDmBCP0jDZHlhEEdJYkMHV8oxedSGBbNEAWHPvWRo3Y4JRNtgJ+
7soMGuvulS3iikT9Hpxp4Of6/UvluuUhqQ3GK/qofqt3OyRCtTY6ayFRMm6LKITb7vXvWnlAgtLf
gYFBwpKh5B3ip1iZyAO1zGT110+tnmEDoO7soPu2ue1g1fNkovJqxZctO+X4zx9C1f6/P2Ufzflg
2P36n//tn7/P7jO0uSpjOQsO4Dj761ewSxGSLvnI5fD4679Y5CRsRRcRuce63k6QjtkBQyklrVwE
Afn0UIHm1wko/JcfYgIH/+Wn06/+9fuCRJ94LIDl0ErA7dZBs1bGemzlxHE0kfdCs5lXIhnezJ6O
AHh+h5ReQ+la98xhzdzZc077Wy3BJp+YyHb6iZfefQgykCZUtTGz9ehNBOllxFoEBkdj5t9NHUEZ
fNRGI1mCGH/GsQTgFFfDbhxx0SGQGnZDNgUBOt2kdXOzo1knuDA6xo4l2yBGN6BUMAZQ44W0SlmJ
60iEsAeIOXCME5LS39IKnyn0PbrjfKkIZT1MQrshR6vhuh38FMbMc79txmMYRsummMTO0ZVLw1np
5DHIAgh2Q1SGWjfHviiZic4ccYvKuFmkSsB2rPK+/HIjmKuznot00gbkrxr1V96Wa5iVb12lXbPO
u6ojZKISl5bfRR84TtB4ECQX6pTPBuiLaPjOSkZzVvmbFQB5S6haZfEa2XSZA3+F3zisY/2TmlAg
ZBBgakAHAnUsNbW7lZrWU0ZAK5PK3Tb7I8xi2oCu/5KxtlJi4z12vQMk7HrTuNabZjQzLYzwtFkk
0cF/Xtoh2awp4hDTRoTRoYAx2ALJ0v5tEyD0RCCgWFz5BGjvp/8Tt06/mVCiSmjoPkUcyCUec5Qy
YgAqHKYXNZz8QVq1yaivAPrtsD9wM7SfRsjzMcQ6uIbShiOBOapkLaidNQg9BlPb1ve/6gizeEqM
wRIIC1ThjzYdr2ypqlnm6gBs7JLvg+4tkqZ8VHiuB4rCReXxN7fGlIUTYu9QhPWiKv0rJgqDJxPD
gxL15eGvH6h3jXSRh/bGcJVsW4x2eaimH1wQdbv/znDwZ/+/nkU5QAAL5X8er6u3/wHp4ZpL5Pd/
/Of/5v89+C0WX/Lr335zCXng9JX9/uNv5y/xFTRfw7/mh//1R/4rQNz8u255UG1dXZ9shabzzwBx
/e+26aiOZ9oQLQzTILj7vwLENe/vumeq7B4d3XINVeXXaqYz4T/+xs7x77bqOobn4vrCL+kY/z8B
4qbjeH/7t/8nQNwybGP6u0zeD2SOGvHn5fPrgnS//sfftH/n6PXakMXt0tWdgimgVGYVAH8douQs
LCiClAbHRZuTJtMBZACp4iEY71TnFAsooFZo7gtl2GSdesYHf9JM85CK5hiSFuri/J3ZaXofrPLe
F5ydqP0+Gy3YxiHL7aL7lLIlUa9HC+tpxq5TineQ58zvCGpYInzR5mBNupDJiJstzE6/QNbEYNVc
TYO6Cl/bnJC/36DSORP8l04xf4dxR1P/QCvL2UFVbeBWKIclQLVzYMDN6spf3WNjOUjz2tAE9WMM
I6B+CSCpoOFTQe2wYp8Y5tWsL8gqEsULSX6fdot9SiDDJcEgmYKp2NCb9tJT3E83ZD2HJZlyKOro
8fFwCpjnSoU5J86Y1qBiogSJUcN7Pi4zdIBazABU6lQf7BDTWcLgM/DPfq3PkQExyTNaEJQJRZsF
ESuBk9pZOhRv5xgPyUfjVBtpZtg+mPRHHZEgYxic2WbDiseKkQesDFjGIRVGPzpxZJTfzrfOvmIs
SfN4NAMNJ6QPeE1Ejygw8GO7/GAe8NVJIoUZx3Sheg+yYK+XIKK1Fo1uUyg/is/mX+/PZszscPCC
jyhCzlyQJmmFf/pS/4Jx9YgFuil6jMG1bwHZvRRjeNqVq4V4azrdnMx+TxT/aArvkUf1o1L2qIxw
OHZyVY/hTjHBwsmwveoMRGegm28kOj3cQqoLvwBxUQw/MmA90HQiW8CQuVcO9Nuk7w+qizY07px+
GVV0hCPCr7AtaogE+QdrdoTp48P2NLFWSCUk389awIcSBOVYq9ImtElaCug7fCAWrjmUHPkqbTGz
FgMwHxIbGPskm1FRafSgWefoNAe/3SBHIk+RbDOLJHE2rGSTeArbUbM66VQG6IMXWOpAO5jVo/DU
s7prEu2TkOQ7qpS9KLonNjdEYiJYgp14IP2FaFdB1up55WIv+LXSOUGjX33PtNoJxPOv4JHYNXah
wVqKaGtX0nGOpnHhJdpoPTo/ab47Y7epuvZEdflqYUSDVbodE27ivLxFdIozFrXzwkUW3gx0DxoL
Evb2P0nHS+XU+TZuIKwolGU9T8nILYpk8TiwSHLVn17DShaRK11HBwHHl9lUe5HwxCnfuOYngUeE
3lQzLqnavsRZ/4MPMptHKOsM508orPehYFYUDrcyHiedt6Aa9iyA3MANbf1PPCpHlk8kMVMPuanx
xlD4rrGx9LHA1YzqRd5fRwJErLT51OwJu/iKiN+ilGGEH3mEZPT2xYO1nPYAXzpNXpjVyrk7khuj
6x+K7b+LDrFtEiY/MRbdQmt/DfQcs8G0b91oH3rXuhdjebH06hH1+g01GzAyZU+lseli7SNSxGqU
b0pmPw3T+a29Cf6NgFnU/k5JQF13RvdHVa6gmH4S1rHrwIL+l8jwLSq6NcJs3tMQ+3aOB2XWuaya
TTuB15fO1JL0WZuYL3gbWsMITVl6rtyDR6cCBe4zjG7E3rhfGaZ/p8mTDKYIXvtuEdXy58kUR3gJ
jR98R5WFHENoJTDJR5vEMtnvTZ/3n8SRF0aFtzzU0FKbP+loX+0CXEoxWr8jr7Jff7m2+VoX0Snh
PJxVQXhL0R5Yvr8nMGTtTLx/TzEX6Ph240DP5NJVD653BpqxlFZ7Nh3jbbC8Y9kXC+4ezBb6zbaH
p/D9ba25ZyNXXhJUd4apwiSNq5d2QoxIbGXoHZr+SGV+kXZ7k3VNXehnN6r9lVGYE00aHIm7zjWe
mdL/jfzhSyvEV68xubaZttcBmxRCJ8CM8J0Zg1v5KJ3m5MmMNGnPBLajghXUAFVN1goYj51NGF35
heaHB449wFxq8oo0asMwL5N/klE+47KA562ZPfv/U56rAreM80I8zj2Q1qsT8CZqlYVEkRFVB8+H
VJF96HDQawKbWOBlK3ahH0XSDyt06nQHLr+3BXFRYf6hO3/NTDzpWjkh5qrvJDZxMorD9ImhCSSp
kulK5I3Q/BAXOSb7v0Fh3+A27gpYwx3dxicAO5KqI4u7NztHfX8Levug99GPzoQrie8BQG9ml91n
3IgznYGojVfQgM1C1dx7XOR3MpdQYvUq2jjVPOrZ0mj0L1qCvSqVGwHMd0gDLwXs8CZliu/a3FAJ
kNaeNDY/knMdPgs2iuhjEkGNaXZ1gCq2LuGuE1w8dI+1ImFP4rViA7ios/JWivE1LvH7qyGjUtaq
g1KD4vZmkd05cw1nEb4kkpwmqrtmd8+RjKlZ2Impq8ZaUPvngG06SqmQIUUao9WozhFBbnhIIce5
lbfwAvMmtTuH8JkYz3FmDrQIpWlR0etPxSerxsF5KrMK+XmgvlhVJ2ci8IBIFsXOkmiP6UQHrOzy
Zne0+c63Rl7TyHQnjilQmIa5KzsYLq4ScJSM81FrEcH2CKKKjt2q1lD9FOWNgDZ2UNPoU5mQZHWM
aqbuPjKHeNQ08Mm8QggvoqfbelRbPjIpz/lRFAdtJTvb1OzKuSGOg+Gy0KmGS4XWej5OYdiaiq2o
6lG6j5+N5LwJ+gyOCoPISK0Z/bTFk53s0lbjR6VK9sU8IqqOVcSNIySw+WcXlT1+QIZuPfpYE+8y
WWv0ti0j8eIcJxaEeoeLjpQ5nXdGEeK9nsob8TSKR6AUr01IeQMCjT9NjhEKAH9WA6ojc+Q7LZod
8YNbA6EaHlYAFb0FTdG/iix8sBjZOkW4GEm+YHLKFAtAg4K/diL71yBsdFPiOx5HQKME8wbhj18Z
PzVjbkY4Ep1VdZMVa3fpw24blvyxp2I5F3zS77qe/4xBf+wdH9EddOz2WXfapxIg4q+jG1A1KlIG
ZC1vtOw8FDLKp1kQxaegunTD4B11OuCh7k01QM3Yw4cbGzdkC2fVqa569Kevsq/EO2ihuLDZ+HBq
NIkUT0cLzfzYo1ZII5wumBGroDsEOnHpPrapLmrYs7t025C+AHjjI4pzBiBpvWll94JExIza35jw
OpH0+yrEAtwZW2wy7AcGCNQRsNrI2jWZhvwvZzxN8tp6knZhxHiMHjrlNDbOOunyRIrLRBBElK/c
Uj8WKuVghVnFi7QD+4e7qznAMkamngxnrh1OVaiCX66afcqGYAZRKVAounmcApLqNUBbWaatvDT8
Drr6mA1oZsMYW57xJiavIx7QlVW1jMMjimHVeSW84tAJ59BkpGdY7skc5Qum0rNrW8e+9V9jIjb8
2t5UuEJqq4AaEYeIlQ32eGby1EQPGSSvPvW27pa9m24GB+MmnTLKr4Zdm301fft9IjgjfH0TglLD
UnnVuvGGFw3YbN5f/Dj4tHvkn0aZzF0jvg1K/k3jgSTHXxkt2R/XMRMHPyyPHu+06yIED6V56WJr
F+IvDjR42xVKYVO1kOCnNzLvX6IJNBxHEQ7IzrgHICSZ+v74nfP214RO/axUH4h0yVCC4CQvEXcS
mbdhneGbA7QTy/bi2y3qOGXhtaxCWnmWhv6TRsUFkBAuDGyAVTPcrVa8daGrL2EsMX1jio7Cmhyw
odnKhqDQIRA4bwxMZiZWdMgr8Na98mxS2PjpuxfgjVW9BUjNjz6hcShkWc6EZp2okWHFAgZJegNl
ZZtBJQi2phKz9XV1XNYZ1nQIH3Nyvqiv2OIMftPAr/YQwfp4WNk3zfDzEOcXw/5U1EWQ0c0kXXjW
E/Jg/UBpaagwj7Um8BQvgOFkMmy18FB6GiZ1ocp86VTEm6uGzhk9xfb2cbzEzmxCi2g9c6Vq5a8X
sT4zzQGSv5dNj3nxh3EMPtXAId7KJGxFGa1y5pA6jFVOY0KpVKcACUQuHH5IHa5R7AFMYM/d2D8G
OrVZ1RTYK3HxLf6ChwQmureqekcm+ZGbjC+bWsWqFSo3Z1C+ayJsEEyiDyipVMDLYDIq37ErdlsH
NmwyIKhP8iJfsutB2FSV6apv010TmsoeDaC6Fo2DWChsUGwjCJhkeAvYlWPnNAeDfHgRYvYmw4dt
m44/H21XtmQPZK0Nu9oSonWLhB6vdQXR36CzUQ8KVrwhWdrsX4nNywIKUT4tzAXuQO/LCs4R+G9z
CWk783cCPzVKFuwABVLPUCePBmia51Hex5of7rLUjGZ447ARM8lbjU16LSlG00qQK21etLz/UTQt
n5e2DhUx+4gCRyElmpo70QhjNEWzaqV9xjF/kqXFO1+bNqfAS+1xzjRW9IgRbWgUjtQq2jLBALIM
m02cT28Q26bYlPS77XBxPA2d4wS+94kgnYF/XZd0pXPLdhK6snVe11+NVvz4HqAWcFe4HmtjbuW8
MjUID/DTCOMAUi4siG9zNyLx2jRVh78of0VeqS210OaIU63XtKelhtb/XY5UyIPHDRcWnoGH1CFE
06+CZesnD12wetOCs10OoPehhyzDaxLqTNJ9XDwDnN0oZCfTyPaEiZqdWiaPVpqYpEZp12Rgahg6
ayupHpYXfSZxeY8trg7F3oqGTFCiTPO51+nMNDt3ZiBqm5uCsW3V/hnJNFiOabXu9Wht2oQ86Xic
afr1H91FCZT+MAvltlDaZdoJfV44Ek6aIy4xCJSFzLJvsp7SBTkmF63eWg4PxKAt9UDZoYi5uoOm
r9Bab+PsCEtqcl+6FG0F9w+aAPC4+NkRAS+0OLimfbJ2fP2r5PivUGKSjw0KlnBzd0n21FurlzAo
AcKikXvruZSQRr2rEBxXYWK+janrUT5eZIA8U/a2+6Jq6h8Y8mSi+4G/qdQQFn+EIi7qaR7YNs1U
tWr3KGpQ6SaNviXAjKyf0j4JcyzWaWrYh7Jol6HBd6OytWNu0ul0kZkvt22jUiCX6rr3FCAhxskR
8JkYXY3L2oxey3bI52HW9LxY2XLkkV9R9Wmz1HDtLc73W0Os3ShHnANFtGkTOrO89MkNx18219UE
ZZNfDtNUF6UpHgTSDFK9O2SFtSXiuJqbkqGK4I0CW0gCl8ul0J6UumYGPJ3OIKAeXdA9Qcp/CC9H
LKQBvoy0NMQGlDhoPjyHSs65Q2a8xD2E8KLcj3bGiEXVVz0brXmu5WKZesZku1SxFklzFgJziWvv
aQsH8jemLQ0Z+czp04urswEF/rJSbLxzROfOS2H+6JZzDtOjx0gRYZI+LLLcQ6WZzYecUhQ50pfR
FjiUNErg2q8efg+iYhBTskA7rtPCVCh4IRYPDZKZ1KMpnb6uIQh/sbuwR8YVVCmIm5Xu2eaFeXBM
nOkRuYiQOCHwZ163BwW7b2BAwWSyWGNblKJKgSoqVGfADPAdm+xT69ZZWa1V4YQlmrcbmg83Abjf
JtV3lgG9TIYe82ZLtIZkDKNq5iUvx3EuY5BMZaJ0C1dqD6AwC2R9ZIMh19r0yAOFq7K9YzhSBwO5
L95JAaKLRHcGZ50D0EJcKNCug5Nvb566JjibxUEb31meXbnUqJmabIKAQxIKMG22/btP2lgKPhmo
cNPcnUaBAlcE+5x56twZ1B+JY2IhkqlKtzF21mH3yBPnoJCfkUUNPi+vPUZIiGcCBOFsPFVpwTYj
bXZIF7+s7ql6+c3y9c9Ehdwg5M4w9GG5xoHz4RTl2rEqa2kaICn7ijrHDgsKNyN5Oq0rtkmi3xIp
Vp6N1EH30msRA4jIWF02+rfserl33KeSaA85lkTNZf3RwqGH9pCeXW/tRUhdpOArTXTi0Bn+Gar9
o9A8t82Pr9bJwjWYdyo9jVHMYcYImStQESdOLHURWnTN+PMWSpb420StYTekmF8KZwZt88uFrmiG
wWej71tVeUsToa8YZL6SL7ioY2Wv68YzkDfNx+OvyXauWvXGyKs9/Sd0KGQeMMk1M9aWAtVE6chi
RZ8CQT1Ktg0bX0MmyVs3OHg54S2ndXQe2z+liXM6rerjmBoPLd7aA8w5zDymP5ScMDFTU87xOQgJ
qoyRSydocCD10FK2hUpz2gVvXWDaR3XyqZX4YBdxHoEBQK0EY4EUdw+o0NjvtKERy9DE8MqsvEgp
DATy/LpJ022j0dzpWWfxRCo9nuqRfjrZqr22r43kLFXvMbboVQSzolki0K8rRXY3lQruNZ+24nLO
OsK1F2bGLcVR/Q4sY4dMqN6xP77KWDk3TeVhDZncjG+Ob5Hfyvd3UloYpMfjH27yucNAbSbIvzMG
ARKuwXDGfBwfefDmGEjXvIQypKXhMKqOuUjN0UY6w4yW7UsZpkRLoawkLDBS9bgrwuGZ8awXYNZe
rDq9RY5NrALuKhIQnmzm98K3nlpu7L0wJ8EU5fgCcfeM/bq/3XIOJXzAEi10Um47W3N2NTZcPupV
7JIqiDyDT5WrHDvSk4E0kXVmJBaGprwUp3EjWxZcsmDZroUUBWn9gnjE3+RTUoUyPMMCAzWZRaBu
7D/wwImv4JCYCWtwtrUY3g2/TRecyVfZTDhj21x16uCicGhpyEIQIJ7kWSKRdxEtWdSINT7Yn6GH
Q6urvB+NEzcnMKpsAEeCBIS3Tur07hsGoUaKdkrY6c/CR9kjjcxibw1vmODSYsqSYb4WNwotEh/E
GDrXsYc50qCZ71xKMK079YZfbxNYhFbOORvAQiNkrnfw3oHFejErNrKJX2yKKRUtC9915Q+rYXKw
2pgimlBZYCEU7UGINwOjATHpSrx1PMx6CiFxFnx0cid7Im4665I1bvkjIdUmqDzcMjHvOA6Izwt/
9CbWN4EycC+roCosja19UTHU6Hw4lFXh3QFuIKknKLaZTvKyYwyifkb4TUOKsJUe4vkcw1PpQ7Mf
47RnK11O/dfOc/l8evKEchhoM9J/g6VlGbeh6JlpqDDq/Yerpt3c71SYZ7byEYpU3cXoW9cVWWP0
D8yOzozhPOTyEK37fOOb/b4z4ldZiqvvpSBYSiJZXbdt58q756C/hqy+8mHjLdjbU+e1kK0KkzTH
vvGXvANLrzPsl1j9GkL7DcSNOs/aNEVYTgtqNMcsAzTZKqg7EcHbduifmmbrSf0ldcEqsN4q8H1v
1JgskqjUBWSCMV8kRn7KChBbg5j8kPSqqzook3Whi0eCrqRrEqjxTucufFR/ZNOEi6rFbOZV5TMv
u9+a6snL2FPrWRrux8b5NKMKg2yqvXiNEq9ivU3BNWJAMOrLkNQacgvHm9miPlgyB9SGDd9ELQ4J
LkECo7n+wso3UzYlp3WJ7QRgtOujBG60a2gyKbUabx+2qbUYagqz1ivfCRjE6sTsheRUJsJduY6T
nMW3tnUq77MWgkcZvBxXt3YME65PPdioYbAb3EK88i8bxdgygC6mUJ5+mY3JMvPMN7yE5Zr0yz+u
i05p3iPPq7s4mnwlL2jWHmbZ0YApm7BHHiIb56J57kJI7+7rk1HZBuS3FOzUVhoa3RmHw6/lg/I3
ZLx2xjZcs9ncjlF50yKi0kJLsJTIc4ygRO3OSuEYhPIEm740VrbwH2NdH21EFVjhMeqXIvuI4X0l
WTosYtm/RIa1IUwHdpZ5Ukm+yyF5M+gtgkPuTFB4QiZ6tL5G73+1rXyU3mksY4ZziBOWmGk2LLqI
l1GUcImOmyuef42Ln4WnaLZqCZ0wSN1jk2IixQEBkasqUebHyOf6sv/Ra2XvZnm2GLzyY4B5UkYf
g2l4CzCtQKyTbtMk1rtXndkGu4vC+5ZWIlatcq7BQfG1dDjBwluUlh4aXiz6dtwcy1re1K5ZIxx8
S+sLo9iIMRfO9qpSb0qh/ppCeXXb6jFmMCayRmzHevx0S6KkoozzU2Una7d2hiW8WA42u0zNtYlW
GBC2ALUpN1WrvqNOYHvpucu0CRtqOjY5veSKwVkYNMaX7mCOH8P60yRmqdQ7eKqSjpRxWUEX7n4O
gCF7k/7KDyAxOnx7cWjN7E597yuOXndAFqG076Earm2bRXSaXBkAHJGfvJqmiweuKl681vxmuPra
pJTiY1WPaMFHfH0bOQbdxtbcT29w3YV0XqtANjvOpp2ul0QbOdbTywlBrp2N0TMy7UIw8n7LDseK
D7Fng3RiwiRhInr5FACbamvXUw47UuJZooRbFroYasYcXYvCEJU9a8kqd5ITe0H7lrbOuzfS3VUY
1AlnhY1Zs0EaH3XGQ8+Oee4Jxgt0LQ0DjLAlkTVDqKTY6Fc8b985qjMXfY090mCkUsJMxOPBcrqg
JoIy+I16nW4siX+wPxu29RMbwz12cKhbqvuuISTGr3uPEzpw9gqDVf04pKTqA2O70mqxAKjvcasy
Jy7CF6UenznQDV3JLUq6SuEd/FI8+ZbEaJETTTlm9nDVkuiTpmhFXteLGfC0oPb0K/NDUQwiZWDk
4dfSuSalVr2pPUtNspYIoQGABd1lZ6euOatqUPyQ9WYM4tiMeV8dnRuJ6S+D1rWrWrcfWuVsW7Cb
y4w097WwQnUR17E9a12GhUEM7dh1PuBOcLHF20ZgpZQJIawWWaWxEQGFAPk0klUCvopxuGF8kqTF
zbo0DPVAyi0Sfz71DuAWKNadlYxPTMqtWr5yrJPNq5fOl60FLzXxgsuyZu2RRmej745CM9u1Wah/
nBDJGIdNDK5SbbNNr7jhQrVB8xeacsUO+OqC3NgnATl1Fv2Wb56MoUKrLdFVekQc9E2DCM9ZosdY
u517IMhx0bbjZ9Z233GfoeHWD203bpHRhIsahSkloYVmqeu+FJZSffxMa/dEH6m0+ywKyHtgBg1E
mIz6ACgFjYdBMZ6SrM6on8YXWDpbuC28L2JUnk7ike5aoWQwCDgjUqaaN41+wJ13H4KEZydQjokq
DrruP9rMvA+uhQswHV700WAAJJoNgbPpGoHvS4XUcFoHzah1ex7ttmSFGcfaOjbwpdi2MdW63aYr
dVKMvFeWh4c+dRbgegeWPM1R1PIU8KzMB8moIYjcPQOXb9Fku7BJbkmFBiPB4MH459J75ZsNdsCV
9ZtX5FcU8hDqG/eIY3VnCC5GSZCro/IlAcVfeIIk1hYfHalOakJWF+K+LvUEwzCNuWT/VlkMsvWa
IJp6UsAN2ZvSMB+MVc4nqzkbVbBldHrNs7RaiCDj+mP3JwykLB1V7zzP8WcZlB7Rh1IrBt4LvChN
/mwVCGMhw7JREo3pgtCchbH/8CnRbECg3PvQBEN7bHC6+yvVQB6g4ENvwCqubdw/aJK5OAZh/1o9
68q2SfxFekbniVkAqv+6tZhbIxKcmz3YN8d0j0NHNkWkcZ5giV91Nl9NSlmqGR5KOqbSyBJZMtU+
hUtLvpy/99OQbU5yUNkrWkYJv3M6wpiOoADiNBWhTciH90lYzNxTFQ//GLYEt6c9iIOX1g6eRf7b
kOvu6L+ZGBmDY8ViVW2/6kPVn5HmyRmsvM5nZpT8op650QQ167LXZ0XqQecemMOE/Ulp3TfFUK+y
hL9j+C6UduoZzYFt6vG6Ng2L0QIZf6mnAIZ0b8sXimS67ncD+t1Fq8f+otadNzUP3yp92Lg0gkxB
AoaPaJI19RsByHy07SnBl9s/t4M/fg4d1CLuQTUBg1WV+WUFJK5mhIQuO8vESDO0zMBHIoVKgXwh
6N7pNfdIfUkhyCDAGNGABrEA8q061zpSX30HRplRdymBPERjcXneLEoOJs0f45BZi8qPbyiX/g97
Z7LctrJl0V+pH8ALAInMBKZi34lUL3uCkGwLfd/j62tB98WLG3dQFTWvCcMSJZkNmHnynL3XpncK
uMwS+uq29Xto5m9wzpJzFDuALscZbrXtbDtpzOvcFacJq+MaPKa/kiDUfHsnfGZvKJeBxLo0ZOqs
3LsA6IraJLggSK95lV+Id8WcDeW4SVI2aBNFTsa+jcOGeJOseWaPbjYJvzWlKVmJ8Hg3ZVQwnMNi
kyh6dcPGnOVPDoy8faon4MZb3LjRIsxvJ02NA6O4gui6QXB1NYcQhXvkvkX0Hpkql1BOaZjhF0MB
2lr1KksA8c7MiH3VQrLBH+lPTrb3mCSSOGGtQNACTWNVJghtZcA54ErsjyX98GIm4BGdTrHPSlGu
1RQCsaLNbake7rhBqKJJmAAjusFNs4PbOrdgbl6Clk9aTEzP/Tw3HP3xFTd+VG5yGlYAEeFjo/Gg
Y+Ib7lMz2cZ7U0YBeU4rT3to4F2919uCdI9lZOVg9UQ3zmWUiGWmIbuTUeKZib13DgU7G1dowm/5
4HJUSurUlOEFigsiUKY42cT0AQ7kKDFHsN+wp9X7yR9/m4N9n+Tl1S/YJhJPvjS9/0IY0Q+7xMWS
obtzZjyiOOlNt38qwcYerK59B9m5b9hjPjp1cibQ1mF9MTwjxqzM7jF/BSwPJuetlZP+cmoacEY0
oPoZB/jeMJZyI1z3ObZFm/9+Dowzuzzt4Wh6t9320oVA0tuKyApYeG1i/LY8/7Nyui+gHzcYna+a
z8paxqm5bq34EekzfK0+2dSmx1vd9OPJHEgLDkI29BSSnhdozFmNfG+QL9Qtu3+GI8325ONcsRuT
RUM8AvDdqhhujoc+jSIK9n3bP8sCSMToHATodgjelD8R8uEwSUkj8FG8IjpBvc84Mi9+GCOu0pS+
nkaQVSbeLdcMgoWxgLc0kCIrKn4VDZFGi5AuEgbRK9o/ZjjIs3LpCkxfce8vihn8n3l4ajSqinAS
3oZIKiaWeOWMAWYRpkrmVvS12xrPnk7UgyjgxLFDAiSLNIdzzskhTmQvctFIJ+JWziXEE0EfbDBN
FCtUWRmnP0hl5j5H/nxOmXXbonoqIv5fOyA+K3D7cNt29rY1cguUjPqZdwbTfMcyTyZogvWQBNbO
56hgaNtajVL+otIiE/5noPqalmCwjdg/d1lBv9JrYb2SCrWJfIPlozI3s5KftsGIlX7OQ8D68Zh4
/TYkq3A7F+GH1heriGHPKvqy3qIyaaU+FolzX08YY9sKR1G3WAJkWW+Qqz35itIOm4vB8QZuEPmq
6JRK1J8WsqTUsCWRIqzB6YjqIIbuWrAPBuJE3TTuY6ihECheyO7hlaEOg9pRO3x6XN0/uX7/3iA/
XdkRiZzg94o1S9mCOCrP9Vi9GmnqbIx5uiqr+Koqn1ERs852GWTQSa9zcfQ6MmU0GWNB2lIhJR9A
QHLMp5mz9EBg21rFeuuG5FbJvPkqKD+xOz94NpM1PLWX2iX0ni+sBjxpCC/ybi4BitWh8xI06stC
A7lOJOc23GWvdUvk1CynY03Pii0GBVWBBjYKKY3shKUDIieJTMtfNYgmfKYbDCnA9A0i4Tn9jrhG
rLAKaCMm7GfMg2GrTuDVFeRrn8u1Jl68ZEEDM+Bu8OdyuIMQsk2map+zONLygz/bK3FMU3NPrC26
gsI9sup65JPGyap1wkOqmozpMfVeiDSUpL9VV7odDrLkEU6dt4T8RjupjnleTFvbmO5byDBvFOub
Ye7Ek9/n6VOu3K1v1EDfnZ5BxPwed258n1IXNN5iofYC+94Mx/oNJFRGDNRr14DNDiNx7jPzEgd+
+Nr4ZnUvgm6nxI16ET63+Rh0Djd6/tlH+BxkFSZ7pa30XZb+Q5ZircYM7W3MCveM2YG3hAJMVziM
6wPlMBNe26ctDzfy3DpXYZYXt0U0kST+T1LQHSBZRAHns1df/MWHOckZD8GU0WhhdcBQOEVHG8CH
YiB3pI9Jk7UL0xdZ5AaBO+HTgEPypQOJ/FjF1aYa43EjdT5tCRZLXzJQxh+lruNnWibzS0+oRpV4
zwZr/43L5D7xXs1OVM+2mM2XkaReJKnTI9cZT9u+Dml9MFsANPWE3UdaHh7asJ2YsNHCpwPVFady
hAYwVzBkZIZDoXCm8jTMQXkSmbPkeHH1hKbDgwZHhp3CA1xbLT+jlS5P3//CElXusknfbMNoTmjT
YOpp3bGKE/f2fWMIZZGdvnwdLJ6KgN1rBUEDheEhSpCt0bdsT9/f+L4pHUWiCEzDFUZsBu+RsruT
GsDrft+keZDByQ1i0FsGFJLlXgxiinRA1D1zbF0NgL1XrET2WrvsPmUE171tQGx/34v0mjhlSTgp
5cCjduYeZCdntCDl5W2S2IQq25pXtOWyDo37YPnJ7+8EQt3MKph3DJKPhkpmqL6phqltRjRuKme+
WsZ5tnEIloCprtiP242y6N4kJAFcB1dM1wb2yTmd873DU2YLhQrBxDu49zjpqxyzjMAOTOJSApbC
JGLED+Mb4KBYHCuDB7SBr/MUlV578auyvRjl3F4CtYzgEAOjE7bIHXSfSP5rLhjS6W6HjdFcvm9q
xmsMi0FUWYj03LE/zF3NuGK5yZZfGFAz7EtiP714yu/7gVC1CeNQMzPYqZoxvPiFJNHUNMyNHTMh
jD1rWMCY5CSaMeNhIZqtzUJ/NxJXuS4LJMrQbPyRq032iPu4oQ3EgdEKwSoZlbtOR05XRmujaQ9I
Ar6IrO8vCrE0AFeWEHsqyq1pU+rXue4u5XIT+iHomtFI1pmdfsbGAAkr+4gQF2C+J/4urtGfyOTK
pOzmOlBgsmDonoPOpLM4+2fsWNDyBijEiFxJQ1CL5aeKnG1WyeBRm23wGMXZNkPPff/9FW1dcRkB
eZnZvox7hc9cqVuFI/aGa389nZs2bsCWaG8Htt/jgl1qvKBiLm9W8SMzjh0zU7k2y5Tsxbp3njjy
mWdt+R+pjYSl9+pgbToZhZ/HVAVqR7qO0yEgzfWui7X56SmrXSezLojXuIQM41heUdSA4oqQxmhQ
YkTd0MkFHOFG8cYy+n1XYrizpfU6iUjdtWLsblmm8lPgNds27pa3qn2NKKUfI/Bz2ElHl82YqQXI
5CtdBk5Ci1DV7ZHXNS4u76AEN2/1bf5JIf2CwlTK2njKRiQ8TUODzg9Ddz1I5lIzrAewUICTsz2o
h/HNwwu8QhKMXoa6/hhqY6c09oqSYRWwtB9RP9DNDjzvrxv8SvvemYK9K3iw/WQ8T0n2qsDzbEHn
vXeONte8rWvOUM2WXt27UzLqVXlPfk9eoW6IYNqZk+g2Y/g2N0x9fPfRR0UCtgTQSeOn3t0oKO9l
dt8HY3AswlEcS1QH4BwuwZThLGAPuutD5s1WrC7+1DFmsTlKxzWl/75kp1iD3pKIJvNoXZRDus68
1HowlHrMFJ0nx0E3ImDvIyTg19190SM/0Y7mCmx9LuBm42JnOAzuLxp47aLC7R4SYjTxGpd7QxHV
4PucuzK7Lfetmb37VY4J1vTPsuL0Gxo7CvtgBSXnq+yr8Rh1ZXA/eyS5WsnwMLfByxhKY1u57bsj
R2cXSufJKqcrQ/EPeo/ByTOQFGb9nkFbf1dmtT4Qgkg3dXkcJGsnO19ANUwooIhAJ5G7JS3K5HOi
Ahb10RAH7IXLCL1ttxMMc2j0xipP64i8R5tSbyrsB6sbrYcBa5s1yI/Ko6fSZEVNzB+WRs0evrZ1
RH5VYV7qEgdzrm9wnwaG/W23mUabHEpidwvAHsVOlJ99abdkCl2dIk4upSEBoWixTTQQAll7/T5r
KQgDXR1E4XcXafb1w5hy2qtLuh+984MJEE5RwweD1Cb+Zsow5eLc3XR1Xxwyt7pgO0KyKeJ9HJgA
jZiEAOwQC3nTBHNiLM9tgDWRiHAghCffdproQy/v8XT3qMkCtz5ndJDv7stoTm8T9dMCbHe34CDK
W9ySPE9A/ZgvYq7xj48AfKVdKA8Nkg5Y1AzRLAb4TtD/SEGp7MSUbGBwJIBfWEwxntPC6cSuLKft
1AZfWRg+5rxCyC2sbDgE8pKkk4H5sKkPTJJiVT9EOrP3YRw8OkV1k4S9aMVnJ/5BFo63Trvm91Qg
DzXKwViTzUOyDd2PVQTnXvjGtBFFP+xiR+wn07+GVb/vs9FaNUaQr7Jy485sviEJCKsB4kw6FIzO
fQJ1GrpwB3+jE3gnOfophkLRvENCtrK7oy45VXuxh4Q4fqHPhTlAlZ/KfrRk8dnBmaT4sE+TcvZD
VT4mZvehB3HKNWFjxHCsw4oTkOnWOyYo2zoD3YYmOULGo2sMOfEJsPkXby2wapIXZyaXMbIBxza9
feB/B8EadNvp66Cf0PuAbLeRFCniOquJKULNkcI2/Y38Fn5gG6IqRybQcxZHgbDPyHgD1UQs9DI1
z8PoPanKn+0M2BVyyA5f1H4WIHemeEPekLWW9fSeDPXOjN/bbArI6+xeDLkIkVGJy4jBni1e3N7Z
ZW0Omqv6xJH1Xiwad8gBnAYCdwO7k0I/UX+QnKBE2Ul/7nepDphLlX144Gx+7+tsVxTwBIrMOPcA
CjaV1X6Cr6loxboBuIWN8FmkQCP8jiEKEUxJ1x7V6m7ckGb/FedBu9bpcJ8phsR9PT5GgXn0Wx98
SVX/ksV4a9L82SfeeYeYq8fv0BVvmXTXIM9YjsmD6D57UrrQdy3Kcqt9S0YY/b7drIt6yeZYyFUd
rcuSc4/lE+qVyu69LFOc9lbOuGLEEG6Tkxb0GDo6kOIiMp6BexGhCHVUZcjzzJK8IRJAGws8qck4
oQesFI4Z0ogaKoyGigFvgrexB68GP0VIrFvwQVSGpCoXwn/w66cKPS7jmuA2TH+atopuRfucEcdg
dvLZnBDLQ5Zv4n68cxVUQhdXmrOgs6weRabUNI014fJO0QFRaPqVOwYuDR1BJH1AaFRv/gQWxrWU
/xKqPoXRLEiOxkVNg4TtoxMn6PG4sNr1RL57ncVfJoznS1Bgn0creEiqJtvBRH2PHUAwzgyF1kCo
0JvizklRXwdWne9dyVm8XvI0ZyrieJip3IX5yUp9ZBMfyKhC4CZS20M7dR7i+SUmRG0d9Sn4aK+S
a88eXibnZ1KCqCA5/kWm8PsD+70UzhKTkb9WmdqoxvwVPEEY63fVhCg/w2htoHDa6s4VQK/QO6eC
yNZGGsYGFcS2e7KtVJ2Z5i5qCw6ljPZYRIguRjMavrBMrrO5ak+T/QI0sEUMaeSrCmQSLRCczkFC
97GHymPVIWEVGvEGR9koVGiVsrF6djU9Wy81CWdylxn9zbLFc5sUt4xGWZx6HJlnko5pQAZQAf0U
61wVkMmqSV8cOtq7wIjjixEUpyScX2nXPDiqXMRMMIeRI64TDp8I7PqfnoWH0+uQtjE7uANkHYK9
vuNsiVISg18TnKrEHy6lFRAIdseeCaFj5AiFc4tEnQ69E7avaTVFks00OnHY9FvrY5ws6GEKbXsY
c4T3M9IG1WD/nMjE3vpAuOgx9w+Dge+NTnB0Mpzy3Yr6m2kDjRtb91CrIDtYLvakhFAMDiLiycKs
tCt4cEULnsT/qcX0NEsx0gSrNrxLWzBsCtkOPRm7zM9+txXIx1vq8Gf0Mm92QUvTLkfqnuBYB4W3
rrLxHVoieLREK7BP1osFbpxU0Ii+SchZOLACuly1WgPGMBcRU7mulH0xOZOtFdQZxgXgzvV88Mzp
p2nOz7T4BG6WaE2ULm9rAAmgTDboQx5NS74vc0Q+7jvgz4Erf6m+f2gz/FJVPR2MAB85iiKsLMh4
Sb/azSHI7DzKk2tYjuBECdA1NkZLOlAVp2cxODBdgcLNaf9uphjle6z+rEQmaOviuY8Z7kDPA9NU
c7rLEeAEbjbR9rwUPYwdzYDPrbtp3yThT9cM1jaWh7unFpD2MaAdtd4nMOZAjdHMnEt1IkmwwiU3
8hxq+koOXqHU2+exb3+Ohk0eijftxwLdSQsccD2N5y4v4vu6TA8O7thiigZk6HZNvUIwW7WxlLtg
QrDnQtp/C1wwHAYxwrrifQgdt95X3g8vglFZpizt6LqhZcFaA96FYFAY7yiyqQDjmoveEReuJ/yM
bt3s2sjeyrZjU8OxgqMSvbqdMOlNmi2Za/M2tKu9Ad+hcMWlota76w3vWU0T6PtZn9F/kxVmI7Ai
GeElmaHARTChA1Agd0MBs2+kAwBAZucF0RPAjKuaol/ZkF1ZexpGOaCwJhOEiugfzAZtSk7932aP
SGWuZcTRsUEk2oT1Rk8O0vcsMvawHi522l/9fH7Bp+JtZjpieDJwC/o4PHsLEOJgAsQEor0B+sxQ
sJ2hxo/NuAW6xtwtdcHI5KRrxTW+zh7VKMePTdkbxJMCwEa3sSdSGWe5LQgiNL1q5dKp4ZgEbM8O
+svsUonWBUVLMk8H3c4o47JGHkrDP7bFKkGJx+xs9NeOArjCxKmtpwWL5g67uW3209hAvB7yh1a5
cGEiincIjejz2uBkCG6+/2XKBM1m0JDAIpNjX8HLGzCdbeZRfk2eyrd0KexTxilUNw9Wmhfncqzr
6yCRtQgZ7uNu5xkBDI2qfXX9GnmonSRb1/L0W6O4biMeBnDRSL8Nd+ThyDdPh1c4U8XBL9AtGmyr
bx2t9K07OPGumnP11i6xuUyqxH2hKuIU/KJFDPDDnkamr3k3n5F3Lidwvhz6XnHpheaOgFheMccZ
yHYxvzxq+qt0tX6x3WfExkOYhK9mKM0FWPWu/AwnSti9SSMsT+SqVKuedWaFXTAk/3GQG7/Cpdyl
mX0QwAxfdd/8JusT/c0i6k4jzWmS5r/l7CVQL5bB9OhD2RlnsPFBWBMcExhfIqQoEgW+bNqhYBmp
6v2epLJICEJw0mjazpQWTJg+TYfZXekzfYH2s65qSZcE8VVgxwphch8hs2R01HY4XBL+0jgmT3Qb
2fUaFJ9SFjAP7TFGUu6t1NQeSXsn59BujTV1BgyVpas3FwLjEguF1WXmOl/OOMWUnSozdcEQW/D6
e9Pe0IL9LKb8vfNK9xQY74Pv/rDMvjhhDXiYOHiul6k/yrhyCYMdt2nD4LtHieW1Vz6XcJLDiaKR
keJcTQiRkyOnjLOijYuulrmsStm6IOpturY6S7jLyI1jZLaD9ccBEXBtZ3PT0ktkLWqIzDmxPygC
ruKriDTheI2zUyWspqEKToEM5zUUaAB6nJt7hxdhsCK1MLxOYYpHCtAPvcUwfo1N+34cSSaCu9zB
Ap2Prfb+kPzKgHJiUBCVARfNbOC27QB7B5gCh4o0zwh19IYe31ORDfemEe+k1d/iwebIoumtFHsv
Sk+l5LLL04ijpl3+yGOIiSgwzH0yZqem4aCifDXvuUwPqS2mU1xRMkpkc+3k/i4mprFjR8LJEng3
u6/GkksTEjDK4WzdB9Yb2Et6k2Y37KQ2r8wb1nM3bEJmVDjsaQUEqX6eC6fdxo2LbtTS73mSYF7w
DBbdDOqPVPOi34RtAO1lnCKNXFR2+zSGfZnoqN2b47nUIelxGKbwI0IaRXYYl+c0JBnHdyKxhlH6
I0md5OAOzRPhPOEG1CqotaiEUN/8JpokbqdPw6qcXWeeuy45c1K9hSMTiElTaDdOvTJ8uooQM2gv
qNZeB5j2cg6+HAywQu4R4FBMe9WyKzTibKf2TepwX0Zc+W6BRR0++BvHb3L2LDy6cwLVX8LTIOgh
jIfrMGfBbsryp86y+w0eEaz1Bf35jIQXyjzUA+GtzGnCMS3wlvDDtcjrCzb9z8mcH0PlHHNLkTYy
V+csovpxU4KYCnwKW7+ZT9BIDvQRbdy9EwDdhmTWoF7+Fn9Q+OL3XPpbJzPmlU8CtyUBDnURMfQl
mv8w9VBCe9MfOk9ACWJ4gW2REoiSPqLzXcYk4qmGarkbkBBzlM/lVozx29gyQik644POQBxjkXHI
jNbUUKgj1u3YV9s8goKRR7hgCPSF/jOcVYEQsRqn87hMPf3e+4oMcRJ5f5jwXO3VRkzgTIeKjNAu
mH8b3rEg0HalVHHKMwVgZ+CSBPjQp12+HskQWsFAloSjVI8ytUZGqEiAp0YjsQV462nNLpGrk0jL
iJbMS7QMNIk6NI44Rxt4gszhBxOSEEELLrIgI2KE0VfN3lfuF9j2lVFO9BBo+tOGTexVNZ1ljogL
KKGxidC0z6GdbIEy+OwZePGiECU6jO8jUQlrS2KTTztUdK7/I2ygww7FAR8hxZrDboBsCjFn81qY
dH9V3r1Iikb8D0zSCH9iL+UTHbvyi78eUgFCTxoVTBGXvgouLcBIKtiNLYHscogYUbF4DsvpZJQ2
IJ9gr/Kh31MjUU5Jslk6WI2Tj1iwov/gBOmnnaCEIdxm06lwQl3AliOt7TLZWLVMsWAz8yGPB56C
5WZwQgkBOvDKvtYo3ZDKux8gDpmn2TZHGTy5j+4AuGTIP7zU+U3J9xKm5XOXZSH2KMjeoka5OuQa
V5xxiMwh2bQNR4kQCj1CKQwCLIQyNdpzWFg1aivijRLl77wZbclQfVixi3VM90vEokRSunyZ+9OP
CQa75aeLaYAJJizTeE0IJ+IV6NYIAzpmgWm0sKfH/FFdHQJvbHurKpYmTCt7ChPSg4hUQUR+TzDq
b4sTIBPg+SMMOPCCFNaKNZQJBSqUtTngRM+nBWHZM60FqInZyyvWmNqcqoq2saA74muO6gHEg6lS
/jrTMj+q2KzOXkXd2hi0QHFfr9CU0nBlr0AohAFdoe7z0RGsQhNnInzyfeg60Zrkx5yzSkjbKtpn
9HoJiNfhhnE9oiBW1hJRMs1Jk0gX46nLkAgV8N/WhcGsX4btXuPsVT2IY0dJG5Rgi+sK+5FTJJr2
0J9BGr9yx9V3AzrC3dJYGhXbn6/Cg9cTl2kUcc9sFjmPBY27EVw7HQJkPDnJzr2vlrljrqHs0Yaj
hdJS/zgC3X9s/QQk2FztPN+htPvwBu1sUVoSVJejv4NgsYkagvRSVzM5n7I/YW4+TZpyHQ/MaxCH
LYg/6KDgx6l2azytDeyjS5LMII3hYmrHOGTnXJBR6VaMwCq8XjO01C2Wrg/PxsalG+TFWW9cU1ke
W4eFtnbZvKd4XICspMTMBUpAw+SjManxZzFGrw3BaXcorBsheQN6unPdIjBKA7nxPPFkd9XM6O21
7NAQgfjCzADbbBfELof+UT/6zL07Djy5xQ4ZN/On5aGsEXo82GLJX0WIhBA9fYyF3Lq6RJOc4O6t
fPzM2pxXNhlDNQTIu4FQirWGh7fKyRlKtTPsjf6TVdK+R8LMJ38FoIEAbpMXJPyw0L92bB4EeDRA
iyQCFYMZSB/3RBxF7iYfGMUjEHhkM3yrbWwl5Iv+SUavPSh0GAP1Iwf2etvVAdRo5vzUY+eYpvEm
iflgVEl9GS0ZMeYuaNWo7mWM82UQ5QT7KLD/DNYEIZGgFv9QjDSPy6LxThXDOm9Z/luDs2Nc/Wag
t+mpfNYWja6oGdPdSC+ElL1gGyNXAKjE6TeANQIcgwfI6gCqEn5D7f00z/a+TKv3MTQEA4sWAa3X
cMTRn8qpiR49DKOkNEq+hGt2MFSVRu5m7gKkpVunhcu+CLiGanHBUYbYQh57TI4rUPsg2+lUYduu
chDmYjsKLmFJNM7SM+Zhm9XalAGeE6ZTPYG87GZ0k+YgftIBoR3k3SHOYthDNbYU0hESqlLKaWcP
5FaCy7A7HKMtnw3PpWsZAF+6KyzvD52ngeY1Nfd+ajUpNo13Cwb/xjzTwZ3er4E1IAA3OHEzn24O
wXizTCp9zzUQ72Ap9hGrsgWmv3WUn+N0jjY97DKsBYQ/OUtvL8ClyX5mKh2fBoUGycm8u6wkKjx2
ymMipLdVgoMsHEJZsdE0HhFwwbB0C1r7VZYeiKxqpPUGy4akKbrVy/bljBZhH1j8d/1C2Ytabziy
ROxJNkC1t3xYxz5XLBjRXnd9tunn7EordI8R7MUa6aMZYXNfB0s2Xh+vC9t8dC1WgNJobq5PmuNb
WPfNBqHaER7DLz6Ki0ihoBtR8iGnZY3+fXhn8c2aBCO1/97Skj8R7cB4rfG/bO0RRtTcV200bqEY
3ANLY0ilkaWJkiHBRDSYVYN+ksVLCanj2I1EGA8Rk+sRDcfcWI9Q1l1iOg6lwzaUWrRMI9vwt0F8
9bRpIOUuyRQdsXhpZtIPWULN5FrjucgXhS0QGaTL9qNyEsmrB/TEJzuFuGBi282+XJNqWur3LsV7
HPpIWCgTAviXgcvWyMlchNTorpXvAYl+jJzYcaIAbF9admlnoMDHFLZS/vQ7rswfVgLhu3LtL5du
4l3W6XCVD/lzZ1e0mJdr1ylt2FNhHu2iwSc3JjFY3+3m1sRFe7CjduHa2/vUCX5kLMInqLU3LTs4
7KDVOZGHhBvMKVOyOfjjqyzZDrZ0j0bwkvc4V/q4/EJhIt5tR2MRCOGH2iiictyoojF3acNM2qrG
5yhBeEgbBR8bWYtAYeZLCTYXlD6fA+XflwEQVXPounOeK3lHy5myerxVtWOeKjnjdz+1dtQ9CGuI
rxoTp4lD8TK1HduLwSXXO3V3LEn49Mr8riJHCZA/XUs8yu+CNJ5+FB8V5P4Kz5sPiw43Ees9GKGa
Efyjl9rBNXNVvsaTyemj0cc2p083hFO8p0zg2WzyXlQ/dER2sy2jeQtPjKOW5GlaGcQkXhdIOWM/
XbQcOTh5EHkThbtKaEaUQblHS8N7UzH88VOkqngdhPG7zpHUtE7cbz0hYLU4pI4nYSk20IaSmzaZ
qCSp2MeMzO7L8kGaeXoR6fgn7ad5S5ON8QGBtSNvCR3BY+TdwsAe9nY1ni1zLA86uhlq/E3Ton9i
ASYBxLfijTNxEUzLtCl3R+++FW9DI/RpcMrfnPgJnLCbg1EM8QYfqCaJwUKd0oTUlbndXfKCCX/G
8IQwjTm7Z6kjFq9CqkHI0AmvSYM3ptxyoT8zOTU/6q584lPN2xE9hQUeP1ByYIgTfAlipFlVm4Z9
NCzA3nzAvfWSRtmSVWGOOoLYyUyp1PZvBfwsVHBEU9s9Co0WR7bzcHHLygFAP9intjgnYSjO1TAt
gU35UZTZqpncLaQV5sZRRfXsLuCaLj700YR0pN46U/vLH1Aox2P4YSNgI+xkK7R4AE1H4712n/vi
WYI68gFD3bUNvtApmDdR0F2Nvv+B6v2XrWZ+fRHvOGLxxy5n71G8JQF1uM2l7QzvXmSWHL7cXxbp
Lvx39MtyOg5TXQ7wL65tPO0yRS/AG4ivmzo2X/bIUy7vk6Yl2yxhZfX5zjrrwhf0p3unGf50gTg2
7Or4uAsSwyx8tdNgYJyk1+aGXbMaGBtXw62ycAQblnyMKpJsPPvtC7XTa4TwGzg4qqsKJbPjX3K7
3TSEunfKuYWJB528wgvnzM+9be4rcr1ipWBg0cTOvfD32GrYUfB9Ip/pDG8FQCBMJ374s82r3f/D
SacSyOivostpZz7+CcgU/ztpVFr/E5sUtWWRfUYf//yNf6NJlfqXq+CSalvjjteuJf6DJnWtf2kJ
g9tRpv3Xff9Bk1riX8IVjuspGKTKUc7fyKSwTm2wJnDUpM1QF8rb/4VMavOX/sYllaDnNZhTVi0h
eRDS5Mn+nUvqxVU6ZEYHQ3ps522hOTbUjfPWFdLfGWNZ7CKsaD/IxqbdIDEsAR65ixob6kZtdtcp
NrorqUPOrm+mG2Mm9YSu9A/9Fwc9pFgEpm1wEPQELyFjuMi5BHy8LxAPaYuIrq6QRpbkg3aogv/2
LtyKdCKU9r/yLrsh5m0XhCoE2X88MY9no3jhJdRX0/0HcFW5JES7Cy3KG8xjykT8oQ/FnylK1C5x
F6hPbdUPpG0tVsnCT84NwJpfRe88Fk6en+jmmxvQlPb+f3lY9j8flma0JoUpHZi0lnD/+XpPQ8kA
dUlTIyAVM9oYcpZpflUIwU71SMsHj/FwNCoKlg6QISjrUZo/yEuhixuMh//50bjiHy+TErw4JnJn
IbQlXVd93/83Lm01uOHUiChZT6QVbmTt72zysPxGMDtIXGcT14iriyTHrcRWLRrmwMNUVAc1LJw0
RRpvpbvkHm7TfK4lyryQlNtTProUTyo8f9/ZxzK5H1LomOhejvYcUSMUMA85MTvbGnPWxZxqxP02
2pu8c7zL94/MACX3cta/2q6gMdENLTvp3BL7xC98/5iQ7V9/0ln+5F8/9n1HY2NxhbuKAWm5xx7Q
/kC6G4n8kPZlzlvGCImXnb0s1oegcxtI/U4sLvncGsdldPDXj/RBzAbel4dqufOv3y3Ib+38iTZS
UFY1hSF/0EEjTpLOaG3/9k0DkqdqJZjo5ZcHsOCHSIuzpPvAETWIk20wScTT3197wPPW6EbclV90
3sVdbia0ZppglvP3V9/ft+Lk33e2DMTXjibQISCmpV50MQiiml0FjiVPbegOy/fyyQnIy0pM6qMO
K4zuKnn5vuf7BmDnvWP3TIKW7xfQMlHh0b/6vvMfP1sbCPn68NN3bbbGpkyq9Tw1EeDeEpIs7zRl
DDYGv1erJFUTzlZf4p1abvBGzhd2xKpqK5yyy7cySkAIeMhrv38i6QRYlZoOncJ0sMoKRN7h+FVX
ZsdJc5K84vEHWgB2YguFrGW7+atdVzNBjQQ/zv0QgNhZSpq5QgOZ/jdT57UcNxIt2y9CBGwBeO1u
tG82PUW+IEaUCFTBFbz5+rugc0/EeZkYjaSR2ISpvTNzpQqp2d1XNsiSuNWM58IjF2voaBq9cMcs
EG8Zwqmt0biNkrKdDmhlYgfcoNgGefAaEqA48LawNyMOtV1swOsPp+pQuv4TBUITRNZ82rc0rW1Y
riQR4l4V5Yh1R2u1QwxjReDdy6lWzawHwVN8K7TOrnNAhgxS2rhLmVdh3CRPZC7ifRfMvyyjObj5
eA0EAowbmssROMC5fHGU/0t57Dxo64ZlaqzUKQLVi0WTA4epZKNa66+ciMaye/9siAxjENG/fMXO
3zI+oYhYxT40+zO5pkdK6PYoHQanTUBvjZGcZnRO7vWXonOTbQ2kkl1Hc9bUAG5pMWM/hkYtUtp3
0xLgaoLZtmVOnpP4O0vHF+HE17HmeCxbFgSlx9WEfYTBANvjuu2xi0ExEpQXy35Tkj5QE69FAjhQ
me0x6wOJrWHAO8ViMpPEPPP+4pfliQUWbVl8h1Bu6dyt3iDiLPX0Yjv839c7h8rtioY17xbOyY/p
4fRvHO87MacmYpNG70yxpWsRImxbHq1ORCWK4kDwjHzbr8oar/CZWfm5XlSWnzw1vkgOf9P4WeLn
J2loZ/L27/PlxfGuOWpv7Ko5YPp4nKjEDdz0Gen+aYE2aKl4O/j1o3CGC0bae2nXNydo5M4S1R0b
kx8tVc0yDNltV09hyDtW35kimt1ixnD8dHrw8VX0ZtvSVeX9bboe554j4GT0QOz4IY0B+hRa/t8h
DOkHFVxwFh9bNpE7hbFKj7Erb0bXaxQswzxYU4nFuE6OXeXIk6+Le+Y0r15tP3XkDbBa0CDLvPrA
5FT7uRNNHSKzLMSRTjAy+eM0HfBoaJI50CfG7MSuCR+g6ZK40Z/NWMXHxu8A6boPVHOZLxYwmNpG
j+SQA95S5+Weup7ZY3IfqHNLAnufdJU8tAITteiTs3b5NlFwR7un/ZXmBvlMI79aCf496fcHorLZ
IU0JiSLnMMUvX0RWgLEt1QfNw86BnFTjx0UkqXnbIdeFe6JwI0ujgHyNxlGAsxVcdWM9ZquUH4pz
4w7YO3yzeM1C885jv/os0nNTu9W57fh7uFYS1ZwKj35gPDVBFx7NcTxYwN/O//7hN+GY4+oSwCuS
Od6KFgv+wDX4//8VKgo/Lly9F5n3eywDfuLff4ulhXUySeAd1J4J+3xpIWv87z+S0P+/P/z3EzbJ
ywNBv1Om5xOtSe9CJvemjL8MO79nSH0A47jNcQh33PRg3Ja52ZUQ2CSEbHfmGOYuNzxIvyws3pu5
0AeLt5xtamY28pa1bz3FhkUczCrJ0KEV151j7dxbJzrJthXg7uQ9x+MEXcAHamGx84dvtJNVSGll
ITj1rUW9U0pjQtKPOzcctplkATiXPg8AyLgW9qdDqmemfXeA3XqEy7jyoTP55rfgp1U8HVMsClG/
yq+D9QnKCrhVE9zQsO8gN19j3gC7au23NuL+ylQa0T+Oc9Upj4M5PwYd8r7lfmglfhq3eTAtRadY
/BMS+Bak1f3cpxh7UPtMcxVjE9kp7ZQEnfia2AR9wLN6KlX7UaIO75KSHf/E8LdDRWO2pF+2M8J9
YXgD8Mb4kZcmf+rQsKIDuD322C6LIvKN4DQb4aNT4dFsUieaVf+oE5CIBaI4DwNrO08OfGXY/BvV
2S9m/DKxiN0UuMvNqvnlCgrf+sazz6qx/9DOKPzxUQ18qnXagA2yvTNuo/UbFhqOxFltnFJ6mITC
yR/Tbr5B5RnSo1tmtFNwrtoPsnwQ9FA4vEEN+R8sgcvUKXAWqmaSt3oKNuLmu15QZDBTpS2I4MF8
wr4pRXkNc9yljLKQeUI7ckJLgcv29H719hiJphfA6T/hqgykjoG1yOCxaeqGFwHwPoaJG13alxgQ
/5SXn7C3LBh3h16VJzewnnwT0bFu20sNCNUzbL3HCXIdsuCXdIYXgoukq6a7B2caP1BtYlCrx/JI
9eQJ+yFnT5y6gcQpnPLQtXL1HPrz32qYqFgtl3szuk/W3D12CY0ffVzfaJ0BX8P7MFDVy9A6FxOT
fEZGDUJQRxEra/I23I0xB0GYmObONqO2Dn6KVlhHI4ZCi/kPti2vUQNaFYFcZ9fhdUR0JKEAUIF8
iUfNm4jisUsxMizfdjehvVFNTIhhE9R2vsONf+pCwgw64WY1oJcF1bpyxDvkA0k/N6I50OIVrowr
qmdM1tK1z2e/4GIsTPaFJPS2eUpdZJ11x1nj0GB59UjKyt94Dq/stJivmejUztUoU/CPWYfxjUhm
kkvND6YvR3Gu7Ze/9DA4O5N9x4YLSB+8qSHfg9l0ielraXNWL7OtzvGwtrQvw698Ht9sI/mguuwc
pJwTZSNxMXj2s512D3gRV3qf+57mxKi6mubfrqG9SXGVCdZ5xZITtF6ujlHZW1ezHbEHdIAcCEpn
vI4kTWab04Ua2x+n0UcXfEdAcWs193+HaSXvu+VzOnlX1ecNjIH4HuSPQ+ISvpljXstASVl+sPym
1H0rsl2JDUDyeEWMQFdJqv8RyaMBqMuFLvN0Xi5koaqNXc7W1aTozF5c77qgeM1TTKEioa6NLbge
hCey7ex+VDiGo2VoKBVY/CPUYfImI/5G6LOcEur0urRVcUR0yDauz4p3GN7G2fEPJg9hq/ebsznA
0K4s79NLWXslGM2EGsk2hi6tjFGv619LgnPCVP5GT/JXNa5O+AEForN4ReBoFJV/ZsIxuZIQ00se
tUUHY08VJ9nziYWye8uLkBID/7UqQTaysaJY4x5kYG3TZSY/ZfqHnggxnYB/8hmtQgV/LfQr3L0k
dzkLXfzEe3Ls7KeIF6i/qr3osG4j2nm4N92cbq36EMQhxLyOO27q2s2gEqwdZse0pMA/d4AwY2od
2WTN4UIPPW6FLZI5bqOcSTEpWAwTvIY37OPtTzi+u8QzB/+1XnsenAxBmatnONLhKVMdAUkqI4dl
b5GyLoNZmIFpDT+MWD9hJMGxP5Rn01YkMxbfKc+Fynz6hPqkOgdqJFT+71/xHsS8qNZf8O9X/c9v
+Pd7naEADPvvv7b/flUo3nM1PID+Plt4EcLQP3mlf49j1IvSJRyKm0U0OB7QaaMuDB9SC3UFIzG9
McSX5Tp1GO3f3qIQIvfIj5TFl9V6VEIBIKyBtW/KTrEw8B38NyNTvIkHwoHxK9Y2KL/+5fSsI43W
+i6h2zRVmaHTgHywHSwXxkUOHKDwk16dIdyJCl2JUsDI0RbyVYItuzfBqFmq2GYejCQ50F1g/xjy
AP7sjS3SLs97ek/A7VfttGJXH1I/xcUwhBpX4yaAUU6EFQylhIcahYbYwwaiktAXRz06O4EbIQGj
szV557F5QPPXSOQ9SUxg+Tlhv/oFWFEEAXU+DIv1OjC4uf28pzkP3CuhQZAU3tjw5g2Mh1r77yNZ
FEz4xr5qMNY5sMjm3Ll2NiKxvfRklmixEGO/Z119mTkcYPdy95Ztu+wEEGbZ2GKBA6vp68GFruDf
+bIrqsim6twHsJPSMayigu9QjdQBFaBduaVewzSXU4FtTiOXvo10OizwM2PHfDEBm++lY9fnlpaP
jTaxFiz+tE+CivSQELsG1+ImtNuGaa5xIKfayc7yB05PFG8N1uQc3HKktBVPXR47T9rPX7h6LYIQ
nd1hghsVd0jP7ZSXHREjhS3TTy4osoCl2nf0S8SRvHjlGk0P7H/uGkX27BqcAznKuCeruLpQW8gX
h/eaKO7GzOq/oM3lxmpWd6dE+vn3DySQ56FIgm2ar8Qp+4Dlt9hBPv0esuYSOsC3e/Ha+KWDFZ4V
vkneE/ideSBMR7I5LrC3qbg4t+3waz2E6QCzxVyIvQnhbEdQ7dNtq8iHmL0XFrtyp/0gw8Oy3YXR
kfV5fU7WT9GuB0SWFNFyrCrYW1wluiK2vZjo8twF6Lg9SKV8nKdNaSEB6FE92dMyHvzKY/bj/6Nb
dz+NdEc2S/VDVUhKY2Hjb0hRAJoj6M+xahNb81nTl7cpGA3ghPb2uWCgPgPFMkhMrJPA74rLgCXl
sskSjm6l+TUIL45yu/9kTYmaiH63L8LTEIyPoVNf6UY6qvypwY9MnhVkWOxZN8ea/GiMFzRvGrhb
EI82uKYW79thqgNrQ915ND80anqhoxPhFbNUSof3kNtvTR/vUYPJ3rn4lfHCvIs8hs2zPlpTBLaj
hIHZySJ+zR/7ZubB69vgWICYdENxqHtiSWY+/2d41qFvDRSIns2+jpuDFbo/NG0zhOPudgyYFL4C
k8VY+QQIWhjUzZXf/aj7W13570ugvkiBUU+CPQj5eKtN+TbgZtyk9T1FacPOa3x1IRa3zux+EpFh
HAigKupAv6iC26E3efNPxu9q1O+O19wnwf42dsWX6iiKKMLWx3gRfnN4QZLuo0ZY79TojjssHTsF
V5cvWVkYeBZuqpqqbIXGnYTmg9lAbybwS9+p2rL9tDbmAw4jnjY91UZV756mHKdBpwyCag1HfJTX
qxoD9rUU9iSFvxNDMp+LOX3Lsn7aMiknlCO/d2NzCuI8v1ZUG6u+ODoyJpGUUa9V+bCB7ICCCkfj
pjXChTRSTbVINXGm8jDRSTTUpn/RgAN6VvEIRcOptsbs1vCFcJmRoqYJNm7nbUry5kSzF749sihJ
Z2PIc0SxxeY37wZDwsYhn7usBUN4iiLuDv/cKNoi5N5EvuGIQMgDXee3wvmBX13wfAJOx2EtJp0h
A0jka1FmbOBflsK66GJ+mNyCfIVhYlSMS9yAiXl15DNufxbnxn4kAHrIjJemobK2nv4Lenb1RR+y
W1FJG7VxgGHOZh2x8CLCtU/UsOjas8PNUJlFBMvCeTcndaJiqtoRM1aHsEuADU5723HqPULUKnhi
p51ZcjGu7ypweL0pbikZmG3vmb8GwoJZ/9suOXwUg6XonyVb5vQMOXiJz3GAxQJuW7ChXiftZ5wI
7WieTES4g+E9h+BxwQggCTeiY0xcjqW0/F0haDDU61kKnBjUI0S0/bqbcw08zWKGDeCl1l6hfZHi
hFdgG7txmI8hMXj8X+l+apI/nMl4T5beaxgTJqHsHoQn+Byzw8YEkYFveh2Z1eSepyW/x474lVYE
VgJuvg0QEw61K2UCGlOofSxiGbwqYeU56+D2jMm24dFPQI8AFwEAinlJ6dKBAEPtujQeGGzDno7c
PYDm3B7nEDRFo1uuJH8Zrrxcn4EU+OjNGj6p+5+ThPhINOTzJDkJt+MjHTrrgR3Xf63dKPKa9Gsi
zfxuFns6m+6JUYeashz3qnLcy6QSYCQc7gez/F02y3VaaMwKxNJuCsV4wR/eGPa3uS4Cy4wniOlP
5IKp1sI5Bic06HOWmoKLLsRq2tf1H5vCqsFC2JHVO908TJaYdUJMSDuzIL7W9+YHBLj/5ta4UauF
aFq4b3qex81g+wDrpN+iuwbNXhAHHxqcPCEnywPGpxdyvDlBAPmnMjxxtFkTB2ijk0vjuTcnb3Yz
XDufcE2ayUs8GN8WiH4QX5Gy2JUS3r8uw/y7s+d33x/t7b/DzxhQ8pVkZFA1WGca2kQaPJPCCwnu
9O7GtruTOwX23aM9Y3FftTm0j4okVK3jV3iQxDIKMD4pZm8WHOw4Y9aTXLHcQuZMKMalyEC3vE5S
GK9KthiF4V4y3g87Liwoht047eA4g53iBUd6IOrb+g+ust2k3R28l+lWZ5yryySdtp6cHbbF1H1y
p95j12L9IY68GbmKHMfiYEGnr+Jo5KBh6wK6KR1k76U1qHMfphPKcILnkhKCnWEPz4ZZf1teQ6fV
FjcnG3Fvtq+F3UZ+AiCVBcI+FQNbOJYoOFRX8MRdtBh65hoNoPzT6qI/OGl96mY2glmePLkak06e
37lo52tFGlBQaAbEcBEHI/UeuGZp47Hh1dIZuOG2w00gvGdyQPMyZxfTTzVUGRzZ3G1RzPYG/wD/
RkXDdJqdCRoRsSyfgD8+wk1ohQ+kHQOaVKvPTo9AnwBJ2YKd5hJTlbvOCZZrZGR5Z+zBKGF5ThNR
4f+aSqxNZoDfNaztMqqmcjpmPEa56e5uGLfgscC7iPF3yj6Me9zmCSvYLdTdb+DUbdR0dBhQerEa
AmNmK94o67K68uRfM9TFk2ng+YeXcsfYR1NHiN+eR4Dpte+jbYtINoywdP58s7bmde6YH0WWkUNl
DmA5ypSUrEUEkjN+TAXZoStRJbBZ9BP8KW4j8nnxSeiKF5/nnGaTh07pfwXUBbHnV8NhyLtLMjt/
1DgDRvTzO29Pc2O4BYIQxkB69sZ3BWkI/3lBE5iDLBtrcova4mig8cDKpjhozmiwa/pzaLE1bcDS
eWy3auHhsexpBpZ4IWYAKSu4/GYnxVWgFG3MkAa4irOYa4A4jOvwYDr5WVGyLcPPXPaPHNpJp9gD
A/TCwUPSF4Nhb1/T6n6F90vNmo9HkOUJsS1JlYf9mWFN5Uhg/036L54umKTahCLApP4OQZuR5mA7
VxPQavtkH6a1t0XZJBO2LIe4g9rOcYjheW2stBbYR2a3QgoxAtfgHdw23MPEZEqk3HrOXDjtQeyS
Gw9PXVrVxyxmdMjHx38fnVe67yHEbC/jUZqaz10zYScVHWc+zbzUpTYZZ3C0u5p3NljjzzRXMIwz
4L1WwAQz9VTpIpluQkXWcMT+vGNwIOVIMRojELUNrM/Cxu12tiJAK7PktRrBA6pZins11YehJFCl
qSJnsihBAZGpruhfAmD2Opa8RFDUEXUEACIvVUB6+A7AQad/iM+5bfXqh5zzfTEPvJ5m63kC58dW
1th2RXYCqkE+uSGlItCz/GIG14lpn/cthzPLRGdVD1bpQvwU+d1djBgYW/zmc2ds2eG/0OlB3Adk
syyoM24Li3kPPXM0AMAtAgtc0rSfWlPMqkkmFrFt09tw8RscUzimWxKnw6NfuZ/9EAFTU9vAyUnp
S3Udv5082Vcx+E8rR6IbNQteyTuGjptdW/OHjWYA5MY5VnEwnMr1Ms3W8BnHSGEMZylgH9jVBfoa
2ToEQFlCrQXawJt2ehec7ye3/DLj4F7Oatwu9b2q2Rn6qyGwZC5n8W9hD9wZ5nKRta0jryw+0qyM
XPDJ2+YYF+2fMsfi2wyXxs93Ne3vHnakDRULtNCTkDTN5sM0DqpiZ7ooNoUWvZyxaORxxBtKIJ4a
tgM+ut9SvS8N8Lc6SL8d2/nhrXYpAW+QuP4x2hlI3dkq+lfcdFzigUHDBE/clZAzC/JtOf0zXSaf
5wGL+MLSiwdNpLV7UEA+5vWZH/CKiPAGJ+RBto4ZnOmdNxg6/5WzOfVOzPVn3ZlnbX3MpLAuw+A8
1iDID11sGAej8Ck+4LPGQH0z4+6ZrRj2MvbO0cRVzyAe0ArKIQuQ0GOC62M3dxaIFvJ6nW5p2g6J
VhLGbNl0lcPjFHRUcCf6Pfea6lIl3qO0avh4gfgtC3ebBbRoWGBagPCdmLvuhtJHy0tPhVlD1Jj9
dx+o3ZRK4H+DP5xGp/s2TWF9CPIfmzEDr0QXjdd4y2XI0Ytm/sJoRizWpsllFegdk3QR+8ywb7Jj
/eFa+gMCtnu1cAGQuJjtpyXT3tbDqA7IqMVPbECZnNWzGpM/Xhu5PQdG/KiQBFMez/VS/4QQr1jE
5311HAO4Xk4NQmeXZNwGvAL/OJ5Pa9cgfpW/kiR/GIAuQ45b/trSgbYOn6n8ZMxmSzQyWXOgfDGZ
LyB+YHluA30FwTscfGfbByVzSKg7PGD6NU7ZD4YUm+I1YLM5C4KfeL1S29xDXfIiTOV7q5TZ3Xfg
8cHtp1tmxMk88pBnWWRvOG+MWo9HL2y/KicxNqVwNcGqGrG6FKBVs++KZ9oWJz1dPPK7nSjdVHD2
nKnT27xmeZXEP1R8YoVMANVkZbyrx+wRNf5Rjt54UplzjmdpHgSx1q27Pl7d0nxcRnQsj9XurSmt
B1C38qEo7S1FDxmFYDqkwtThXT1l5r7UQsAOhj0v8jEqipwIjH/twjjfO7Yr9w7L5Krktdgx3mxw
8DZ4H8Q5dihXnZT7zuvjUgfjG6h8RDz8vRJPDcSjmPdD8BVX8s1ch6qMFQE/3y0nxzEuZMUZXzN3
3M7W9Fu3ZLO7MB0uAP55jvHCIzW/15SHUBS6NtpUEIrMUO5ybgD6hR9YkZv+t1bAqh3X+QEWh9wl
0vBALQwJE6ZHY5EDDPt39o4hliXPO1owHTTrpLrvXmcRs39RpHNnBBbUJ2zX1Gi6zblJ61tJIoiw
Old6LG4IR2LLbifqkH8v5B6Pg0wjWCYw8GbS1hqSQOl7L3nwlRO151wIn3xgqdEgvz10TU3MEHJj
7QeUezXWZeTE604ACeh8Xa4t+EqeNPogm+S5c0H4TeztJSUEmPGf0pZuEwVpkWImziQQKV6oVLeu
UgTfcTwggI28l0rBvJ48cqNJSD0mzRaEUVmRo8ilFZUEfaoOSYNdZ0a4vcTm+BNDbaRmz+vwpcQx
/w/e6Gbbn4yJqKpOSfUUy4s/hxdtISPrnj3UeGuJd+MA4Ub18xk2FtO5hlBGOrn/pcZ3prqnkfHG
zudjBqBmjOnGwlP14Kj6U7F7gzfCpt9ze5SU7D2ve2eXZbT6GdSk0rn4SbQFCotNGLoL5M2tV+r6
0j6ORpBv9cJeBzrP78A+E3MKj5IbdZcuI94mq/nCf4BiE0xnzmDV1qtnoDkB/QdVzI8ko2Qg9kpC
ZjZX/dyj5GsynfDmk75DMPK4EaV/ViNxiyl1yj0uhXnXz4umCUW+jHCjSUzYQKHzCsU46X/5RvmF
EkGDgdHc9Frc6AzJ1SCPgalrjmJ+V7tUfwd3UOjgFukn7PxM5swqDaQ4PMZ8MSCLwsLkhAVGEuDW
o6985FOzu8528tFDRN1zDvlwi5o/h+YBbEzUispzbFmQVNz6UJsEfn0Sjm3GCrpdbDgVHCkKQD/3
ru2vtl5ZADHe15Uy7ZXjeC0VZmMLvWPr+fPJgwSMoSr+S1/wvgvxVY2KEcCu26dRhfJI6xI7MoQi
CMHeM+/Fj7wKNHwKorypVX60jv6L6yc8cG3T/pExCoVQ3UXcnm0rpAaNJMaFngG6tTJiY7b+gC1g
nrsAhLHG31xUFx77/g48b06ms6p3rTPbp4rs2Iy9+yl2e2Y6/owKfhfRHbor4OsSTTJznGTla4l2
tzGaNnlURX8jHr0vbBESePPk0VnkgYqVjs0X2WHfHZJNSXnrIN9wi4CR5yHKtkrhRKYHRzA8eC06
SpKiqIhmQNrCVZ14NXQrH2ZFl+OH3Nat5ClCBoxj2CMSLhQZrZ+HllncZzjKeowhupyPJY3YUx7D
KKAMZCdkfCoDXg+Qib7sYmWu8NyuA/2j/d6MblS1tNtCKWdbLsYTNZMRuDwaozIqVic5rcTs4dCl
ORMWa2LHBWO8jA7+/z65h9L6NDhuhcu2Xnw+yXjZD1QGRoEqWW4THtyFCxBNzCc27SofXu3/GSvS
2035ovKApYTZvcdT1WzdJX8t7BjLJ0whv8xRUzX6pVIDeOqFRpV2r3JWrkMee7g28mf3zOZPPcQJ
F2EsvcfFxwxtlvXZ48vYDuGBgL23tfGGEhgsvhz02VbVpI2Np7iwmjX4Sfq1QFmhWeXwj/U/nnqj
YSnXkIKXQfOYFeh+ptXu0wKHTVVBsBlb+Rvs+Gc2dB9lENtbMclg430Y9H/f3D69tYgcYZ19ecLw
9kI7N3aT+oGSeYisAVoa3bZenH40QIpg5GakB5NjqSEYjsPBdkfobr33DMdYgE8uHlwswducXmcB
ZBKmi4e/DZ/IPECQ5JyK03GXzkaDC5zdBOQhm2dyEPKAZ2tJ27jP0PQPXuB9y4T6LJeb5CiS8Bhz
Fth2sCa2Tjcf57zg5D3C5aGZDslX1Aq+hOTkDySlIiFKt/iWup27kNfU7fDL1NGYTgEgHoQf16+p
gjCL77AfwdSM6Xdp0MagJ1ZqcIE26PYFAKmtlbDKtjgrICUZ/2kmXYoCjh71ANHQqwU+OTdYj2HS
CMWIwR8GZGYQjOqabzufCPOK+AvPVGQOYGU5IO+cuaTqpmW1Y3jyFtjviW7vAZHlDa3JR+Y+TvRf
i6AbYybn7rOqDTTfnanGVGGr0MCaomimQHSZR/avFvRm8rDweAIfVvF6tkbluHV+N5wCc0SxWD/o
1AByY7GlmAl5bLsJIQJZRm7Mpvsi1fiH3synUlIvZ2b3wlrqC36MkVPcFcbQ1SKUu59zCoTnkrui
Xh6pKs7O7jLGTwJpLR9G9z6dLeaJWXnjrtesWkPiTnZWmcQh2/Xh05p8+Moky91/YnfGNZXQdBpa
zZkX5gfi1ni1/Xqfa9aUDsuMbTGgo5KOIrvjGFun8l+7oZOX3J/ouS2o6orHx0aNh5J9yxv0zs7I
eWqUYbtzi+YWes7Avm58FQY4LHe9vuEhjxSLOOcwy3/c0X1WYjGOQohvwjpfeRuzh4sNslfjn6FU
BhMOECAqwMi7A2ZNccgS77I6uQtGwG+F4e9MsTymLkkPcmXMozEIO5eejIo6hk3Q8Ct9k4Kw9D9t
zRdXTJoj/sxvNyALJCFp2mB9hVkcAEcl3s0Rj0WcQ0pms/ZqLBvYxdl24acOeAw3PjuRJSWXBF4X
fVK9LKaG/GGcTPpYSNbahBaN/kGZiuc5rPAezAiuk15GyeS/NA4kxXS0QAG5N4I1z3THhZ2+TeHQ
oVH0L9CJ8D7IV8BeXiQpK6Qkk3oVq7XRVMi2dQiMlA/EVjRzAelxBSqMxlnXpRd1Vo0mJXF7Yks8
uDHfdMwofARlUOw7NT2GJTnbsZA0jnKWOjaD8VXyMkudifOO7KxzLRATzOpuUdnY0i2GO83EF03C
tu0o5nYawoWd++WZfNbFEMAaV95L29LOPubT0eTRIDuX/Z5WD8b0nhHpifCQRaJhqqYm+Ef4uYQs
tZ7yO3IxhGMNgy88jhEQlyd7lk88eZ5d7W18/ANux7NDO77PsuEXFiXSmJkijT50b1M8RirJb8kE
OxLd8FzVQX5KRPG2pP2rh2GpIkKwcceUvdpKxaaA0WACKVYUSVJbWMmcWf6WDZs5S9iwK4DWVQ1n
KlMF9IIU/omo1chji7qqxG6uVkaoG7W5BN1EKZFcaObVThMFFrvtPMNBr/RYPFQx64qWvLhnN8l7
6ykAFMrZ4+D68jQdX5R0WG9AY68YA/jMXat9dnkyc+BG2TbL+G+Fwg5FQ0ZZiYXD9VdIsD+4u7Ql
ttQ45I++ssr17iGYJ4ec554ettzguB4vyYEXvPGBDSOSIJ6uyWrkB+XjgZQw3htiD4fAqF5N4tkk
uAkhDYv5LWXA6W/0rp5VVTurd1+nyaL9iRzfpUGmP/HdxWlJNcjOLjrvHHMSaEYHMvtsFk8jjWs7
bTi3fhzD4xQS3+1TzlsdxpxFyAc7hr9LSdt/ZjB9e2MGkrlYHrp2YBc7fgaYsCKYCOomC6Z6HT75
9IoP05w9VCBcmAHYYfRp8pSDib+iOe0quuhwtFHOkC5utu/s5ZIjtD9ggL7b2vltVUcUbhU53lPY
cfRvrZUz487tXSEA8Le8KVlwLOaUfmCMLzE2TqeY7ktdSPPSOkzTYub8zPZAOtOtSNuSus/wx3tG
dHaJR+DeK/35g9aCfleOKG4QMaKuCD5WP7nTyAc0NpBOZOSxqrGGdIz3IB3IHYwkqkdEL7pYNgO0
D1LOkAtdP+DMPx3l1FxTTN99V30ZOQn+fnkcWuwT0g/TtU0Nkdz7bcQWukUKGM3oi1ed40/zRYEl
ocO14XbBCkzQ72GTCoK7P/Nn2ebvbFyfMdtXfKyCiZT9aGxXP0NAF16Day3W+p7L8GL1ySlXY43A
pC5OULNxpiAMZcOn9UJ/0bR4bJak22Sd+slEf2YGJ2drFAAc8Z7jrp8AnLOdi6EQhiRkOM9Prz4S
dj7zt7RXcr7XcV1RSEs9ViURBvvIH2foBQolPy29I0Hd7rDYuMGhK3/3qXEBS43bjLBoNXg7NdnN
rkgs9q+zC8IQ9d4pZ3KMqfnO/srfJw4WdD6XNCM/aDx4KQ6veLEfJE4OymqcNfkOj2JEaOn0l2yC
tQmKxwJpU8mJIJP7QninwIa9kKvgk0pVBM1G75M+G3cRgFA6pFmPMGyqF4GTbdM2AYA3jrlELGMO
B5YRtX5JYxEncboEBuSZ0Dl7ITS8yj12ArCpm7xZuXkbfUl/YLNC80V3je2vDgvPxlvYsltsj+j0
yvleWb8KP36U/SGoGUss4b/zirN2hEL2OmRQmHLeI20VPviFPx0nw+JRAScBcYGwceo/TfT3gRZ8
yxRyQo1qSPlL+oHdi5l87dViRRUqTZ94hRNWbr0JXjh8kfTb6EY3EkE5bTGBg+Tyn/LxL356DP1d
lqMjeQPPlRnQcx9ioypfqDnG679UJ0wXNrctbwfq915lKxkE4ZT4jslyDzW1V+q5iCViDScio4OK
7pQt01iotnbj058Zr70ttVdsl9AWV3+Gj0adBexLgtqgr4u+4K8ax8fOGfFimhjACvXlIrxRVARf
I1G7tNHJhep3AEpdxIr/Vz3gF1nm78GCexhrqCUiXE7xwCEshipGW5HHtABrGIuaNzOvlwlWeg1w
yQsee+7VTeDD+qlgxfRm8A0h+NP037xidB9osID0gQ2KjArv3klAyixiI4LqfAgzduu9Lv5mFpdr
utppXen+P7bOq7d1ZM2iv4hAFTNfrZxt2XJ6IRzOYSzm/OtnUX0vejCYF0Pycbttiyp+Ye+1eb9I
9MrN0DPUpTIzi3Yd6vic2Pf37JdGmFKkXzwYIUi3NMGMryJOQs/6DKlGViJBi+8WvNOnkvz0vFzX
kaSJDKeXNkeraLFxxYIniLSRR4OMtAxT7Sa/IaaCL+PTjRWs8BBfQy11d6Egj3xqy01DKqUO7hpZ
KGMeGFJ6sMqc7qWMipcosl/K4EsLxw+9p8ftG0GVp+OA0tYx/CmkiseMVorfNXnTa7y17h8rdG5+
qE0bW4G3LgRd54mBFumYzmkM8c1KnKqGNu4ZwnQPA2I35KbyCVbZu6OKR72LNrogXkP1V62Fbqil
z/VA3A4aM3b+3afMQqKcPeryCpA3m43uvUwRFBb1N7bmUxsEuNqmW4maPEZXAx0A6n0eV3DRQ/1a
Oj4vpbPR465Zpgbr6mg8+wMCzqbcmWX46/amyxqx/dVtW6zf3GjaoYtbhIWfsC3hjtzn8gBWsVtV
uTAXxIH1p0Zke81zXytCLZ4nu98TaW8vDWsYdrHEgaJbmrFywz+2gR7LEOov9DRv3xBOsCwSRpm2
kTY7BjR4o6upvcTBkbSY8KWJMc/wcmCwnVquhdiAQU4wMMCiYsIoIIm0NYlEWmHXR8sdRucgC5sl
/ShmpnTnygJep0vOT58Wx1jHL53avMiF1myi1j8zFCH1yveahRP4b7HuQ1wOLyi1j4HTPZp05os4
DBmyCIjV3sYMzCs3U0CujppV6APqsozZHAD0CCXzEKUvvlY9sfPfkG7oLkdpPDp4AcLC3Hm9PjAw
i97GsH5zCSQZAzw65FBrdoctZRb4TlgbqgFaophSxG/BsVEYO+DgL8pIPYdV8pu206rXsI8ElnwR
IcpxMo0emsB/qhr9xlL2bew07UHHPLNo4X+tiinvNj0xyg3Xlq+ATlBSZmFH7i0tPUrMURyS/eAH
/ValoluNwvwjGaORgjyVyEbRhOSYxUrKcP2H0wST15TjFaLQMeIXznRv42fjhfjmbydVH2iPmRPU
DJgyRm29zjjGHE1ATXLgW8G9lBDSd8rzb10whSttnJd7tr+KDVVv0YEZQXZg9nEh6LfbTNNfBojR
JkxoSIDMeKsKBg0JxN+J5aRbWQPJyNKLE0H2kWW0Y7L3t+y/RWiioS3HW9zke2kPf6C3V+twmM9R
r95DeUWvXAQmWHewEqqgnwCsR3A23iNpzjLz9FWlGztv10wDt7GIeqB/zRt/jzPBN1tAX29GzJlX
2vJlcOLL6IgtjnDwmtCoej/c+0NAojpQoEjzaHLK954dPTr+4KE2BofuxdvYrrzpHEMYPsD6ckYE
4QepxGwjulfu9DtScBXSbu8naXA4gAx5IEntWTbsh0JuIy37WhWBeSkhpBsG/gflpGdTQyEDqIIE
bNBK07hIG6bJPumJeVAenAKlXWtOErofOuhIw/0AWFlqQLdb7uSel10919yNXtistCSlxGUEjDLd
JGAnMsa1nZm/g5vsaze/5ogQlBXtqXVmuvD0Dmcchm146JL4TRWif0SX9tCqZjrQMa8bkspt1feM
9f1NDDi/UvE7g3Em6kg2yOg7GoRwPeTaaxazPsaRwg2P/jIQdEmDzj+FjUAF036OZu+tA5+ZGicV
oIpkABoLvEiBQBuEQ8vjJHhcQMcQwY1olJElOlU0+31Ioicx02WBwAD7f1Ax6Q1qYC75vOxLEmMd
BcVzX5TrsEZ57DXTRqtres9k+J4Y4CHq5RxSbnKRXv4dhOMWUh0doIhtijBWrWlVRMveHconAE3v
uK6ekHSrbSS7fI/yB8w2eoX+qSfRoED5/6pNvC97PJlzIcmiqa+Bu+c+Nz/POFWEmTCVHs5W1HPw
5AhJQsPZZo2o5kwT6PLC2Uu92atUm6VGGa0XUy/b8kgmRdKBKnIU49+hvUVmufwpB3Epm3GA1aFv
Jyc4YopsgD95zkYj6/qhnyi5UEoQXzZox6z0DLbkGkHAcVMsu5Yk6Tz1ExIpDeMAHG/bkqx3zNDH
wdd2zkqv7HOLDomlSeAsKLzebMrPXcVBe0610DnxysVT6l703OH2YTLcx7D8mRz8yo8uhbWlQWzO
wDhxjGSWuxUSwhruDZ2a1DzYbKVPzYDb04Q2All9h31rgFvhvrNzxWMK8aNipVFXl5gAbuLgvoeS
l5BEHMk16H+wN+bWpzdb1HynCP1jIOKj7ZWrBNtP/lNH7rjo2JMlQSPwFsc3o+ZqdvT21YiJI6yr
fZJ+aAi2KIDbz8JuqFlm+YUXEnJmjHuv+R3AjXIT734H5bzgZBkeTB/tfGO5GzftjkVxSG2CNZmy
93uXOVIlUqTuPk5z2sJV7OovLUMpF4DYSitHfHi8MWwjvpGJDYucEedoGl9sMT/IEOgf8OskXh8+
2xFydv3Q+Q4T4FqR2i4e8y4hgjeO/lYmARWcFk3ccS1NZrew/+BQ0Q8Gq5k+ANE94F60RccRlDKg
IJKJJDHY4XhhdwYkHQt/6qIP57ZHZ1sibPtvUHunQFDkZtOVFMXHspSPnc+bZcYsQdGcKmwUroWM
a3juffHOYBzoOC4QlCxYhZid4QHQCGzA9B2scm84kHGIVZH0V1n8cbuCWxt1rJpHyA5rR5nbbDxa
BPm1TAPeXWq+y6HYrwR28PKi9dYfO802FL0ggIz2kSVoxL3NXXkA+g5ZH55ilXLuVfWbMsv6ENbV
osGzxGsVX6bUrHahLZIFFetWR1wV6d4LSEVtPTXwzELMBsvauyaV8wUE3SwUP0JHEdgQ6rIeBiah
/UwN7uCaJX5g7RoUSgqYJZDm5OwgEh0tNgv6ID8so3Z2sWWcWAkCSLaOZixGWC75LdTVVeeWVRv+
V57WKEIMb0R+XJ2Hqi63JE+Qf9BS5fpd/K1Dp34wfud8PWbJEbd+VfJGCCRiHEq0vIUb0DvBHpby
IfFJVOZmw4jVyocb793l4EGxY8pU1wC7Eidotp73HWZQgPNgeul1TkwYbKzCc9c+ycE9aXH01Wq+
ujZJdmr1CUg0v68/2N2OYgpzkd2+tYZ6T7NMLgLfXxdk+plG+hcdTfxQxQzjEnTQbFUXMXbWtTtw
91VTsTQ0yzk1EyFzTi5GhNbRBj+5sR/D4E0YKBpamC8aziinymuGSPXZtD1jMfjc7HsLcJRxc2NA
T4S2G6cQgWKYmv1aF84Cvszcb2TTYUCY7I/BW1DW/LIQTpHzLRN21zuzIyDO8qaChpteI7Cw4rao
8zz5V2/RNAFM2CAJrVboyfYijSPifRDGp119gbykz07ide/qNWk7xqElQ3IhdfHam/UZZ1B+sPVg
J6ppP9Y17IYIyWix8VPGXKEkHo+bSM5BN3So31oYO+ipxFK54MeLgGbfEK2xQCzjkTD6qE/cYiDY
EjUeGeSTh+1SZ1S6GpnyUBYU4VoE66wljCV9BJ8sN1ry6Viai+6irAEWWTctbWfpcwl4wzPfa4iY
6zIz36AvoeVgqxbjpcMJp+s6bkIukS7xF41u9wcj+dA13HjE0ZeUx6xQbPS5O1M3wfql5dav/oAM
gdHj22sS4slMr26GZz3jzqt3beQySM6YrUGfZNgdHacC3ZGQ/sThhU3cyfpbYXjnKkW1EbAiX/bU
BKsUlwZuZI+fI2y9Je9BvK/hptNDhTjF/sNeZQO6vtgSfYxgdu0baYc/4qA8O94rE5Rq8x1O7VbN
KsQ0ctdIinhx6mkHZpxAA4385IosjZAiGk+pgyRLDhR+JKNlVf2Cjsx8sAP31Qw9gH+N9eUUkbFX
w8gioc822aQopVvJNKkZLsJEguP5X7i3DnrrqaWeGCAwW2yk5UQUfZO+2D4/poMblzEKGjePUAUv
bU/MAMI1n4XV5VmbaqrfUBv9RYtHtEExJ4RC/as0fEtRNf0aDa4uan3kPiGGJMwyLMLxCWwsyTBN
4+jtmaFusPTpZJQ1z1owrkSB1520IsSfNTSNSmNKxlh6mUvAER7xzgt6xGc5Dvuwyr5wj9YrwLmP
7LKvyiHSDIEp1DKOg4Coo4XG0Djz63Y1+ewwG7ZVMw+ByOmJGdGQKIBtTrvKStF/tP1X7Z/h31uX
euQelsY1U+RgiMBANtyNLZmsTQhQ61n16xmfAXo2TKjjTU7RzdYIjfVKvs6xEdCr4WoQCDsIFphW
4mdn5FaLMTBOEzDPhbCCd8lRvgID/dCJqQc+Yx7rgFM/657SONxCdutfGtJWCMtrFqEWXAwFgC/I
cGo1sjZXJqCMpvE3BWkWRClylNoI1vFqAlpJuurYy5eQH2bU6xbAWEXGQMif1ewE79exRATEcd8V
BPCFphlxE8WcTX6GwVHH9kcHC8n1xPE8Teym9OmRtIq3RO8f2bzFa6UkYEaY0DnEg1U7KCxogp9A
4gGcq8KjUWb2U5jqBCvrcbFGQ2rjAXPTdeBx0ju2azA7Hj9ykqH2rhsQx571qLh4M3dGpDgXnmh1
exZ/nE7h9KxJ7gFdKNRVKpf7Ur2CW0oqdGZfW29s9/we1SLoAJsGror2jUyJ9JoQHsiJsg4O8Kuj
M/McWOB1CNF2DSyPtylId5lSC0q/+BFF5Mw05QUe658A+fgtctz6abTrs25l9ololXNGyCPsyL9x
L7+h0csdSNdnpI31o6Q+jeKzki8erAByhLW9W9tL3ZLySCJAdgF0oh/BkHEzKD2GKrlcd07YkwZk
e5vCjczFgGUCtyM288HlArFLFg8SpxiF3CVr+1/NstDral30RBQBIdfw9oLWBq0G4eECH5f/Wdc+
chdD80JVFUc5KaduD0CWyL2CGMXFoObVvTc9Z+IwYEAQATZCVjjluitcDTV1rz/CuSDgA10dtNaM
KY40kl8MrYKge14fQx8wylmA0mV5zmUdrBorQLlQPHZVFKwbIz86jcmwXBWHjDDtW2DX4x4IAOoA
y0flGsyvrSAxeBB5euuAtq66OmiO8di5B+XETG7q6qhFBJ9O9G7n+yPA7QTnREjn7Ulqm9RBUuRm
VXiyWhjepUailNOE4akr60VXA2Gra7eGLRiXe9peIlkRhjx66P7Y4E/+OwGjjVcewzQZ3xWv1AbX
tLu6P60mmjVMbPIiIy95nr8MKCxf7wv9mrqRzbayBELf68+aY5VL2lrvMiWtd7k/agj0CNC97++f
col2WQSD0eLcpffKwTh9/vNIFe55cMEgg5vQtl3cvRQ+Xon7B2DpZLmZhAvx28WH++fiBDSFHUdi
pWWZtWPjjai6k8XTOGikZKDQnGgw1pNl9ycmXMOJBU6U9Vo5Q+pRXln0SNQfj4ls32vgg59Wpc2+
GkWA+WQbL900bms2oR9OnMWbpuKeRTacOiS1ITZ61qykFxi3QFPd1eSZKwLCxQwzg82UPscyMm++
cvCy1D8yVepqaB5BRlGl7enZxD43c7nIEwQULdLTcFkE+bSNtW5RhjZyNysdLIp1J1tbqCWSVWgw
aksEyXakf1usMzyLIoV7XWBxw5C2z5AVCdRZJmWO0pJ3iLC6C9c9F2MPMFf2bn0ty7y5dmN6MoU1
h4HkYpdmZvBImgjLxbYYP7HH2jhSLUyfVA4blpVVhyoCMqI5qe5l1EzIm6gvDvb81I8LeL4gnNcN
C5QXoH+wkZmTguAqFveviLsKkoulne7P7l8VdVRBul5dR8EqxHErezWYAVGgdXkqIcMkq8lqUKal
3Fc5g0PUNilbI9/lvaoTof7QGE7zpycR0UjlzyRG5EXoDK+2qOxNWQ/NLtYd44JcyVoUkbS2TG7S
VZA6Pw7bzK/5gfffB65uaLfSrK6acteV0xlw20Z3PxElRLnGU9KgLUSw9Vlq7rBpCDU/eb4aVuQI
Gi+sEmmjMuX/RCZ4Ur0Yl1aeFEcble6SNAjvgEWneHac4sX1KmM3hqVaFWNrLzWbc9om8OXDgjkT
lR9mZwpgQhl/7FloweLzlMC55eLnUerr2lwQAv/OjP7UauX3CJlyUwdjg/GnN5PT5FNmJIhKKpb+
pdiyad/JmRcfldLCz+gb+7b1tGYHfq4+Dha5EUnW2EdLNflZEuSzaPpS/Rj1oW4c70TFlicrvYFo
mUxBfSldAWi+cSm156ed0Kb9vFBqDK3fhE5UrE0C597HMvjxCCxZOBGjWdNtPpsoUT+JKz7aWfM0
hF6WX2jYo33YaUAFClRSafVagaG41h1S6iKzqPmqpruYfWM+TDkgBoFTCsyMFXuomWyurLxiloqq
XtsS8dE9UwWqgzX4igifcLiaxjMLaXEkbFEtRSTCbzCRi56E+o9J96a1CpqRABDcyq604KRrrbE1
046/3NC34QaRRDzOxlMStP2y+GDlYbGtCsWa+lGce7MV64Rm4p9HeKmNjUvkEzYLXv7IzOuPsiCf
AAvHb2MWV8rhQBbJc+sb4bFBZ7uAaspR0ze31gJJkUWmdg6DKFgIxxevCFc0nGY80rTwP5+7/6vb
yGHnEmu8zEoyiKLA/tWyZlsXrfVBqc0ixmg3rSdhQDdpk66KSte3IPzid+HCuSj18dPN2PyiIT7Y
5Rg8h2XZoXjmxwxMoj918gdcafKrue9dZ0Xf8wMMMd1FZ3aazYasVnYJeAxyOysmyv1QrgWMnkc9
ZV6J+vWYmHxbK86tC8MO8EqUk8Tqpd7GEl31RDNCTmOGrr5iQrVG08F0bVD1Uwy69Z9/GEVnHhuL
LnU+rJxQu1aRph/vz5D7kPiqhef508ocdrmFkTTVSmiEsU5lEEXmdjLt4jyaWnwd4U4dk6aW9ibO
2vX9aCzZrZ3/9yH5XsVherI7St9C14uLWSJDykgLIn42qii1mAWoPm02gcQdcSAKiYkPJRgJP7+D
HeK78BP9uSs8LHI2x1Cst38RWCBtzVrS1tDNvgFr2xMlaV5rcoe33ohM3MnDS92HbGW88DkYoLY6
dg/nS9caJFFuRY0bALPre5TtRq2C7f1zbM6nZSlc/RYSQvXPlxCNDlJOwUkp+rF6SgK/ArDcM2nH
pk2Sk21gCooRGXMz/CBEprnOQEdihMuEYtyqr4ZP4VB3Y4kguWFxJggRb/MOWWFSfhSRiZQlaj0u
5nmS/eUqnbeDKejfSwSkBBp5G4lG7upHIKth1YL59H6G0J7v/enerEE4Lk2SBjcoafauk/7EQ2f/
WhhMqnh2fxQakZxJayMBrv2tsHyO6bJOn/59lGP0/b+f+/df/300Mz8o2fQF8Gnx2SJkgJcd/XLj
YbDRNd3VJud6G4qMssZhYWCnCpxeF1/v93ezcvG7MznYTvNZrEh7CJykv0aJdQPKxl8sqMZ3w27j
5dQ4w94r6RjymNaMrrt6MtLcOoSiewaMVz1NMq6f6ElHWtGYk14ABI1SeqqWbdOlwV69QohqLErT
Y3RqYngLPVPfu6wgzUjXvydd/+eB/O+D+Z+6qvmQRX2ktYyvBavPUycDluQMGtnzBzTQyrIWnevn
x2qyrIMvdYTbstvUav42Pnu5tM9+6fc2td8Zt7Ro7Kf5WVfaBTuIyaqxKmf1xu/d4ITGLABGhFEP
b/f4cH9qciTieTHQJ2c5+MIV5TgRfXNFEfScP40u7f39rdrH6XjxCrRmdsC3rUbT3ht90r811ilu
o/Gd/gTxasQ41SVDtItP/VydtbFKDnJyqYV09B4tdr9QoR4xxbEMZbydUvs6cPoe/ajOVpELpIvM
N6YjOuIRJyYYIgrnGQvQM5qllem09qGWpxwMEGu1LWRF41b4pj8/6SsCY4Q/WLtERuEpA2ZNtlfS
H3rB3ZFOumQreasHOm81fOTlLY+8eTCM9u7/fWSyz5bITM5IctJNIbBcOGwdPsCi7wbL6pgZeHJX
ToxhirI4BsXYPDTzK1Nawf9+miIhnrdACARF3awo9u2v6AkZRvhtBm62agCf7VNWXCWxOMsGMP+J
gbhzgMi4rMhtA2jEnk7WNwyq5Hjk/bQo9E3XZfrWjopPxlyIZnq5RR+GiL6uQYfD0Os9RNtTyEi1
K7v+Fekwp2DnwnGgATcrthd4I3jjYLocuuBmIT40jf63Ge0Tuu5Lk6iNb5PZ2IxLeADbLKPlU6QQ
Ovi0reBzTGzcrvWmKutvTXPVIo6QKmVZ/oeBpOtpX1gM262p4RaLuYBX8YSPk5KEMYy/10MB5C+e
cmZz0bLWo2suMMRZ0d+cZb7Iemc/4dZOoIZsTDdirCuXlLTFWivReFXBDh5NsxIVhpGJ2OLSQ22m
EizHMrYhJi27WQo2sT6w8cZiMMLYbDMDRRtKZEkFaZS6BekRtrhNnQ9noCof2rzpd1w32qbAJx5s
H28e6TEfjTX/v4FmElAJ4KIyJQi9AF0XVVu+IrmSIbkXHZxBEtfqQUzVkFrj3V4XgfuityA2hM7Y
VGcCAKqn+rKUbDcSJB96YZ8lT++fnKB779OPuEQUGY4AwEN6mi6qm0UVMZpw/fodsIq9zudfUUnC
kjljd8JDh2Fk2TrpJD9cpEPCCtne6RFzdWGYr1EC68yHgkHpn5ZrxpDBvLvOS5EvCXkgfKR5SOeU
EnLSv4upx35atJJgG4eYhyxda9H0zVtgm7vfFprpRRvV+QE32ROJUPy/oMCTeUjisfFKUSvWOkWx
nL56MfS7vFNnqDEFFEUj3Na9/ZRXubbNJbadCTYronsWGom0n4qu+0xCjzS2kTmSFlVczoTxOlb3
adIvaGD6sRNjXDPAJKWCQAv2OOm66lniNHb0m7ldvnSIpwTP3C+ikq/U9XYbOt6wGWZ1PgOIsWMi
6rdkMYQ1o0jDIoEsY8eBTyuUe1WQkhIH/Eqx6/3kUwOE/ymocBtyZww3xXira4O0wAYcpdVU77WZ
vTS+xQhmQl422sUG3edK4treilKFiyIor7ky603r4ysUpCo7xZ+Jd+NCr+tkZ2eKtjsbz44xO/iM
/pFwUACeqQMDhmQL5DpcvkZ84Ko5CbtDyZTlqyqiR7R80QDeIeuHSCgabrxehtT3460ieOVqRB0X
t00CdEMd4gS981S4wIKKJN5G5MJfKsKUtirA85y1KZWJwt6iwrLddu6TNoCbw71yikhSANbnXAix
+9vO1YpTEUklDESAQZZ8Vkk5LP2+R6SjglMQtpgfOKHVSMXz7JD6opgGP7pIN7wqiY+OdY48wyD9
upSrDLnio+06HNQ1nN+hZfidtV9YJuKNk1pfGaL5XdeAadLAOEAEVQvH6J69gSNQk964c1h7VbkN
Am+KK+j9NMY2zdpYkJsk2DFqU2DtIROKp8HXNknERdljT6lbeWKGYjzFtm48ob7DPsU1QgAHKOAs
empN5ZwwOawZELzVaTxyrKa7FsnEU6IcQhvdBpk6ulK4gC47E+QqKijzXUYthO2P+LuiGptnIeqI
hO8u+gRS94RmDnAMUpF2XifjM4PWX2WfEtwhevhfQCjN9f6BOI6VrWvD5f6sb1MoNiAJdvf6OuqE
sZ/q9ttvYdoFCUFdU0UtSsltnXXb4tARBErxVglvxhT/tYH7/IamWOVZbH9aKvpocu0Afc64cTwD
ZtZmc9x80xROvzetXIFC8MIja9r81ELCXlbskAm/IqcyiNWP6NqFHY8VP7d7tCwVv6VV/dNi+nlR
JgLINDbOMLLqi4r89MLcPg7FJ9g69ZOG9UdMp/Lyny5MjK99ZnVI7OLM3KZaPXdqIf4xx8+SB0t3
2h2Bj/nCTwOCrucWQsTjuGJ0RIbIPOxJ2xg+Yoc+UbOp+uwuvk1UmbOT40toHdETSDOWwiBMCE68
dbhPVHAFZtVDLfhOWJ401q7yAR0+MXEG0fVT6YufPMBf1EyDeusbF8qW24zkBEPhiuqiOKKBWxUG
OA9oFdVxFGV9vD+6f7Azfv4Q5xRoG3tnmO1w4z0Kw4l485WtNHmIiSl9SHoCOdk/s2C0Rg5+ZyKI
jAOtfCAhy1gXyGAX9eSYz6ZkkIznCEO/P517dMnrTGFQpzl3M4fR0VR7DditebIEG5vl+NsAG+HS
yMp8DDM0TCmeC5IVPG17f8qqzHykrhxW2mTCEbpXhFG1R0Nj90vZ6y9mLZptZdkldgOSxsMiP3GD
oAu6P4z9MT/ptvzyTbPCG6XoImiPHsIglMQP8kH4QcwfaDbdgFbYMWEYD/cPkTcgEv33+f2RrzPR
xsQG+yAoT1ZS+uf7B5fw9X8eWUV30sQo9/fP167HPfL+Uw+GfnVMowEISNwZPNw5BwMN1qmZP6Cg
UADZ5wqWMQjUhiB5Hwbbe55ZnjvbdpI10M/4c8YVMlvESVVZ9aNS1qsMivgWQ3WC1jNU216F0Ysj
mx99YGTE2kBfZuiMqABMscU2rt/uTwcFSp231/PIPQ2rg6ion23rGZlduSOmI17QPiTbssaiGkpL
PTrhlG+bBndvpCfZI7S+fqGq0dt3pbHRy5xU4UahxzSsbu+5rvZoxpoOP62oGVNj8p/j+VLLNL8L
jSTbIKiKq8VgboNN3NnhjQH2ax+0ntXj/VGWj8Z2HAP7gFbFIIUrYNngVBCi5vlTMmbh6f6I/3hG
OC7KnkyX3tBzrA4TWzrks+UhMRooP0g7S/QPDpKneQrpRn6yqybjxeZ6rHUrPrDzLFAmqdDe4/nY
KD1NlzXlyFulmb+sKOSfirzMvKjQOGbaWas151VLyJLyc9YHOlPy+9/136f3hthKFHecYOIla9st
fAj54RpHmzjj95Hx184CHrpytElgUateEyaR1wq99kNuV+V29Nw/qT4YyPdSY1OmibGygVi/BZTF
kYiXLZKs9b/DU5mrDYIx72zZVEllLEkWGvy/rq1ackYG+Qgb58+9USZ8jghZIoEeBsOUCFVFB93N
Y2/iZcPRjRwax8jTVsRL2UvEIUZQuvNoXb3ECoFkoVkDwztDvTig4pZmhOejD7SL0bPJI01e/ZR0
ueybrQ9VejVMQhMCQI4lPqF9wCvEixcXngd8ndiY+xhxPh+7HiYM7lNu99tRL6otQwi1xc8TPcu5
Lry3zU4frb0p9z/caDSXrsebuJqe/MGc43BV+T4m0ddAJNYfh7SVImy5azmmN3OPqtvgBvuK3LG1
hoV0hV+ne4lI1Tok3Acf9Pmppmm8AL6iyNFGtorNR86U90iNy244d/zPaTa2z3NDKdtmURDEdfn3
K0BK+Z8DX2FIMhf+ecNLPSQHtGnePDCXl5QR2itwEadru9epN/VHd/SfaFiwLTgdGoeUAVfW78YU
C0o096PKtXiBLGil/xxPEwfSB7hJudTBALF+nzXkdlxfKPXqC9Nwi9pqbm3rkX4bJS9n+9giz1Tj
5K5iRSYUbZWznPqcgZmjDeGGIz1YNkXmH+XQ8aJT8T3H2kBEJzCQzzGzjr5lctkHI2rPh/tlnXiQ
eOerH8uyfnM0gsinsV3c/437AjLfuPH3STAzA8pcP9h2kqEoUi9McIluHyv1AxyX5EsDsyUM7IeZ
anBtPFzumaFfJpyYS73y4X4B0sBECpirrkILIXTfbXx9wFCftxbrRZSvAyah1eC0n6QD1ds+xPVQ
i+Cv1dZM/fgW3jiaW4AlVhWwkcis6MFuc8r2utz72uy3S7ufoTOex7Fwtiku+i49J06iPVndCPdU
KAwD6ho2qOWSnkGZOXU7jOLmTo7gYGyuA/KEn0ORdOsp5wyzmfSuCCCjM6prvG41aKiyRNpK8Lze
a9BVfMbBVlIsMTWDCtajy6DoGsLUeWMpXeP2R8mOnj97cF4GT8NTXatjXJEPBeYyNU0dkJOZYPnD
6cr7YmVqebARQuChATz5oEZ/F3CPI0PMoRfFitKHEcngillX0Ecb5PclLi/5qrt6hZcpXJuTLk4B
xW46CXfFYP2zNmc8Ln+FB+HOYDLWQYQLuwsq9GmrO0/VhD8XJed2IGQMMXt39gAIn3sZPlVccTuz
NS3wgg4XmyPfRY9JH5WTWhoCcTF5YdGm1/Rp6SpxEhpZacxwpzXtWoFMclqy/Vr50rkG3M9+ERel
7grrUh6gsrGuua3bGzxV7arMWoLKgeGEMQpXIkRA9TgGvOcAP/UcvQBgjY1UGa+ghINdL7WBlqW6
JF2O+N7NjJ0BZx53EMSH0aTnrPCpLVGYMeQpEBA1oTxIw38BkHZCpt/sVPuqSoROFcCvKD0yLMyP
UmQnkk5HKJnlvvKNdhWq4JfkaqrmTCRb/PDfmlUe/AhhHLBhMLHDn86gaRCOWPsDO9CURVVayJ/A
CNakGpBQPBJQDsk/4RpYVo0LtT00typBXSK7J48+Ef8U9idz9sJaQm5ymAVrL34MSq7umC9HBn/y
2NvM2IDXwQgZgWoCP7Is/JU212JMX2t0DKdxaLcWiBhypNE8u2RU+Nmn2eYOgwqxhQa1EuZQYiwf
DWad+UbXJ2elDwC9yUXzUB1oGhaZoCGCM2JeA+nQbzbl4G+hKr30cy52YZERTMVZPOQAnmgl/T0Q
iwcOnmxDPBt///B/GDuz5caRbMv+Slo8N+pidDjabtYD51EiRVGi9ALTiHme8fW9oKyum5nWVtYv
aRkkQyGSgPvxc/ZemwMj8k6WCu0rTYPn3itqBGWAB3xrEwRgsgBKtHPb3yWDAuVNF+SGTbpOWXjv
jpbM40SND5XI0IrX8V3XimIGWoMivCnOCNkmeflgrXHCkb1ejeGqcWxj42dEdCe5vpIxQ/1ulNQj
wOJXzcQJ669VQS5EaYAf7dV6WPnmzOZzXPYjsCESu+GkI3SOcXGrgC9j5quzHD2PHV17n/i2Ue8I
oLVVWvaqT07NxNX2rO6uCDIc4CR12Lqy1dTxdYpdELmQfLicQ0jKcRfqoKKga1VxpLq6WFrQbeyy
Co+2ViDsBzOpmy3tFCLoZxlRLBhLfIgKRK82sfpRmwuLbzMlzFiW9EJq5rqusbVt+4RNwD3GSKWP
iGZvqJ+ytYoioRNsNaDI8SZ04RYr5VdcukfZD1CiTHnsMvsGze61lv5eugMAhHghc+ujsdGioEc6
iBECAC6Xfk1R6IGCcxT9RhU1rA1UPNwnF89wHzrAnpu8BH+ne2QVZPYDeMPX2sft7eTZc5nKtW1B
25YRihWRk+phfUdjAoYrsdcFqlaaSNm5SweBYAyMWF6tUrw8m9SvjIPeSbhMT8zRDSJY2i/UAxHa
eomweayWvhs8ZqbzDpIAaG6wbGjdzGo1kkuGCDSbTNieAberypam2/GzEQVfHqpZ33R45wErdIYK
qpCmWGitBr9Q3hIKz6A4xNO1adXJO9soVCfoCa3eZKsodRDHUJ3Nkn2e9Y+l4UYrtRA3hhIrv8Xr
qHFzBxkx5ha1DnNFz5zFo3fqgmLBEfaeJuWuaOyjq0nspingkiDli5D7yFxRilxjpP2r0mrIIvkh
kjURs/18n8c23LOyFSvTnWe6+JIS33ijFnTKVePSFB9dCGm7qzhzIJfcpqUsH8gSwStghCG1lB7e
ee8JHudNVokHOPGzUc2iOaUOmxJft27Sq9PRgswrqR4qlDwxY0RI4RCy+Eugc7I597JtA5hqRhOm
CikDLcDjeYfaPRuJ5W1R8s0G+Hf7sCyZ03n+anSahqNye0Icy2RbZ4bTOOpWxyK6gOB8V/YTbFeW
PUzCHDlBC6SlhptFryTg38iInG6NgxdSQfJBtwvF0T6B3pDu1yNx1D4aorZwEJUw5/0K0KiNCHWy
Qao1OBGVsBQmsD4GjzlS0YpGB7DwqrO7uZeoz4bfo/2e8Giltm0jbRdOnpnYSNdc6tx/OXZ5klH8
dRoYlyR3Ed87uBc05MT0b4FbwX8hchC4TWesSQ5DbZ4nHN2Mz8DxH626KBlq1oues0FiY/tAQInd
MQUNW1IUjaW5S/Tova8c985t3K3uRBVJE8W1JkTofoibsxWr20CjjzoqdAMa0sJnfmXncya669EE
H9YGBNPXzbBMhX0xS4hurkcAQTPUNLOBROq6453Y+6c9JgViDvqR40pLJ75CymmlC1enK60V1lJ0
pr1h2I5zo6U3WxjFs6Ll44M2FMBFAZ7O+pGY4SAcTqEfhesw0v0735LxjBk3SJuq/grx5yJKHLNr
Ed/iThEHGhRmsi1CCKn9iJ25LEuMYuawUxsJvnAo1QXNngrOJBeu1QwYxGvyGkL/kOmcwTFhKOxz
86SiZMJpEutGQA8WyVgUVVutMfeSOnDZ6sOxLrBOZw4aeSz/WyRlxUKpLOwSIlxNmx49dwTE+BIW
2th/dgbtKNdyiewiuTobBrzP0S2swMOlUnvxWvVd+i9cmpjABQwhvZgiBuSYrFM8MbpjnQxPXEfg
xkgbG39TqhoCTV/sjSJ6xJZHJTIa9MjLGmg22pwuEtTlzoc/Av8cSuRWUXrH2vaKShKxl/PpwU10
k5SeL43xmWnZ7iznUIgNUoHNZMOTy9rlWGtPZk6xNVYS2h3LisZgxpAQ+IOQVhAG/zk4eD2hD672
tTihNLhWGNz8NoQZFcDZbsPoIeiw8zJQTBnLSIkfKByqdGGhC4+REinKY5hpCaof9DayVq4D2ri5
9Lt4SYpVoNczT9r1TBfUob01Z/6PObOvSXRu0hVx1aCuc9RhPQl5fI/53CHpaqHZCgHutObnhlbq
d77fP9kewxGrBKOCLB7PiocaTLNxEYvo3FVKtFOdIVlikRxnsde/QFNVmXKSbFzQdkYkpq6aIng0
zOrdjdXpkF3dq5X3Fg93VonEaWzfahvAm8ZIh6xgbU4xBWknRThN4pJGjw9ZsjWDzwZC3VYec3zP
XS0QxHlHt0T+2IwGJmuqPawl9Yds8fMUJXnfMRHxdvkYJfE5drMbBwjOHthHRCKO1uBzBsYBpeh4
AAt4RyW7WeRZ3Ix8cQsnai8KIpFoyARXtxOsW3BWLHIWqMdQXMpeeYwqm++1w8Bc9Xqy6DR8w0iC
ohKtFTnJLDumFLNGB+pL1oqmIEzG4AiRMpk/hZJ0Yivzkm01rfpGtApSWwEVgXmlQ43E0HJGnAvW
hlbb2tu+LC6+m+SPoaXe91xu0omPhM3Ngd1xgKYmCRn7xsmmHiqsZAU1p3LAj7Dube2YRsZH4SfY
VgKawanuXnXzPia5GHsyobelqlwMp99JVWdRNo1jb4VXfE0bJA/bTnEeQ6bhszKNX4knwb3d4mjT
aCr4xkpBCT+ztza0ZbJ/6knF2N5lkUAmnZl7W5PEgpNJxOpK3hJ689zbwqFzwPMVW1iqdzjyKoAQ
8aVBZDl3pNgXps4VhiKP8qReeVmx7c0XwafqJBPlxI9fXRSHMy0ADuXIns+4RmMYVMBE9RLC+Iiy
vxEKblkQR1CInParGpoPAp5+rrFaEF2dXi3tnmQQXqRDW6prg6gMitBE4Ytjb5zR9QZZqg5LqSmP
Bv3hRZ8hXghweYlu2Asgg9INmNEw+zC66YoNNhpZ6ou40bmpD7oPeLJti2Hrje7GlPmHRd3Ums5k
oce+X9vFpUhIwLCcM3tiv+6w48nO/pCadjFcjNqRWl0aGfqICoYzBp6DZRhvvpet3YJzq1CqV4TL
S1WWn+bQgdixqnydmd86TiKSoq1tGg9PhipfWIXRFzokjoMqYHTqFcVJL8LmneOxj0kEugrqSj8i
yMGlD8sJcFNCrvTIRPdlc2oVZvaQBVPepnnSA9zBWj3clypzmqAeThnBxVSMXO5m+jUAsFq6BYE5
roomJlTZQUc6iRz2+ih+HeruiexeDtGFZ83psnNZIEdTGxQyDWPJ4dmMGHWqpfNsDfYbkIpv2wbs
wc8r+3irlMEnrBAxa1ErkyL3jMmVXDj1XqhWPweHqMV4VFOyGm1Q+HgGH4vQeXMdy1nG5XOErn5B
LsBbGICmJJtia3r6B+pZQBLOwRnqZE7y34gMhKEfp5C+y281fSY6FPJRtk+m3ZLz1FaHmjGB4tIc
I/TemocGlYSRZ3gEBGKN0gGl1XJGxfbASBJyRBNs2JQ1DuYMbxyVGLQM71ZbXSyBvxFtbjZJklaj
h4OPhWEBRZLK00EubGtrBDLpnV3Zz0G+60ztnPWqgUeh2lNRn8DDYan3JCAfQTaiA+9RUuhKj8qQ
ADqG0yY+noqaJXtzpLIVPXMuDcrZ2grwDVpw5FaN8Fa+N3xWNDBGk5spYwlCPXdI8bLmOS5zz7nE
qnJOqv7U2LW2NDxiMJoKZYtVGV9eHR5Krz1F8BAVK9qHiftlFjviDgt62Oln41OlA6fKaFRwwvus
PBIksw4OTeXuurArF1hMFyDLMaKrVgSZn/Y2FfDasXuUF0p8TLDVTXuqaNKNwMU+jtQJLdQGVw/2
k3E36tgVB4URL3bM19SrngYzvfeFdYzK+D3CWuBP6i5mlB6LmNpXmCwnY23HBAjkAgYRqoTSccnP
6tgHTJ/IF8waiIKHudS1eG6Yn0PQm5yZK2dW1bOkYgorSGXJFLZ3CoOjiIuX8qwMJpNbdlZ0psUa
MuxDrtPeGfS0oDdzx4CZDKC66paAly+dDVIn8b/JHk2wEcK40bWZ7KnoPFwC48gAFHULRtakQNEI
PCR8AoSJJZxJxqzxwhcVtHmTIKklXgtCZXif03ebtUb6Xl87fWn7VBxjQ8KA6kYbs+vZR1zu8byk
OVv6F8Ir+xnim6fYKQ8yaq5q4mRoU+w3y4hukEA4vgXaR5wDtNIzcUp7FviWuEIR3BCDI64MMaUM
Wnvhxj/HaXUtiTTBYMupZErOGxrMCKIle0DEk8lcQViWv/SKAlE2zMAekZ+jU1QjGoIdFpJ5gnPp
rWkYzrrNSVQZfiDg1lTJqxRGFX1VVPSCtNsMaqIEs7VW++IptIMpBQ/zOmb1bZkmwFHSejVI7Wy2
lIJ9l25ppAKuMVM5G+UWvtUraHtlTBg5KRVpFXH0nkt9kdW2u7Aixv+WfhgpNzksgQ6xU1BOKX4s
v0DaL0MWsj5IlrH33NTtAS/KRRiTysC1XqdOoaS1PUN7jALVqduZuULfG6YfqqY8uK0Co8brHBgu
i4j4HiD8HUZ9pANVm++cOH5NoIJgkMXsPDBFTIFk75Ts0JW1hn5/OA1FelMhvS4rdVxOGlviaRb0
2/aesD6SuFg0hnuWFdtU1fQtvS94GCOsyXYg0gm1LVq+/LtAgNO18D4CR/NXQongVOQ3KzFQaRgc
wROiSWs721RKuI10+WwyA7Lo2IZNdB/VzVM4eA+Rph5HDC7TZtmW5a1B3UlI2KkvWFntMFn7dLEK
V5w0PDd7x1YKKFdHNeJcw7618kzRznuSNcrxm+4DPWC3Z5gKE6CoSbVNGqtZ4ra8JpNcsNBKZvZp
dk1L81yr3FwDmy6rc7IKcMMyTd26IyrlzLyvahHSO8eNL2GvDJxZYHw+Dw5VQ1ESyuYpfrukj75D
FK/jDBneGu2dnlDB3QxUKdDd9RjEN5ILEjqk8piRh1EhRDrkTfiaU/qJWBxtcuuWehdSHCsGOPCy
Y1UP250nQJhn7kLI2thpUbqBq1DNQ0zp5BnCTYLFlAoF7FNwQ7d163KxloO6LXX7IxTuNmyLM5/H
Ad3cfZLb4zwAuYbB9VkP0kkXTwUV4n9yB2cxKPWBthBZCs2wD0zLgZBiENInv7qB6ItcwOOo933L
tk7Jd20S/SM30VrkLip+z0Rly2TRUx5Vgxul5AbNNJ4lquyRzrMcHBPdjSWpgDz49SrEAA8FLt4D
1ntQPEPZXlyYNbDfjwaFkhM06p0iuOwRvWE6YBoODipdpCX/vh+Ml8hvkb1bO66FT/Tu2A/wlcKC
oC3I/pdqQ8dK/tBFaJyDnqH64Drwd0uAZ93Unx7FE/omJlN6w/qINqXVlBPaF1p+rn03vY++J1wW
eGOTQInIR3ZZTD4G8BqsWKT8RcDS8J0ihJ/uC482nG+/em7wrQyhuTTYgdI4B6fVJjWXHtlVORVB
lwW4u1icTE4rigCSa5E+QLqSF6SUrbiwcWUc5jbhTtBHPPjSUfEYR8SsU0N9BGN9bDIG3pyrZpDR
ocbiFRi9AdY81YVrOnRNuDIYiyPQjTZ++W36XcsaNEGVnLFcZrLng1tgzAXbbGAkGhwqEag5IDCw
SNcyuR+1mqAAE4uahj8D43hhEB5Qos3rk3uK3MkPTOSSce5YDWkoObvKBBXsqJRdedp8UKeMBM4Z
BIejJSnXeWjdlHzYy6RaZR7xPyrTUlrjIaHpsenBIk4CRlVOeRrzQ5G3H8RzrIpJ7iHTol075EuG
Y7TJsQlDiEPwwr5i+eqNtsTByouLY1pbGHp0MomSQmE9WXyXItcAWXQF3EDPfCmCgagr9eSEBt+Z
xnEUuExTp1c3crnVaNrORLZzhH9f6MpbXeARh9qlF/Y1/owLWOOJga4GKPkGI1K2kHGK47LonmX6
1MrmNuiavZa9fm58K1lhgomwLV6VENyBNM5VSGQt0kay9LCXd9qzNwWyxmazV7Mclj4aZCPuPYZI
xUNSS6LYggczu6VO9hbUVrAKlfhAIjBYKwSwc6NJOfnT5qZBIz/wC871UClmpaJ+EZzABzuoTz3a
Oxd65DxVqis9/9cu9B8IxyFPLjt5A7GpZPWSVMZ+pQaEtiba6897TtTHrG2PHNNxHPW0l5Q7e6T7
LCbmjyHiz5FreeeQw42iyjrH2McHl4ZK4iQWff361cn8dAknIyF07oTC+QnnD/5OpPlV2+4LoP1Y
g9MNPntAEk7xIJxmjoOHWC62R70CT0Np5JNgAPopuKUlLuKOa45tsOFnRpbgGF7gMC3bQ+n4zzAT
bmkNnSso7O8BJhMDU8fSjhUJZK0SES0v9UMLZ5e2F9LHdJMo0bs6Mvw2ko2u0P6LrAhxHF7kGWbc
a9H494wniW5jQdC+8iR7LZPy01NButkcHRNan5Afjsjby1lTia8uRcKSlVQ+Yw14Xgz3KPcIwI5R
XKM0UxOAXH3XPtClwVYD63CImhUQi4cIGl2E850C/4w3s1tZ4JB0HCEaKgvzpIb4YWAWphtay3iI
VAaBQ/w0xGchlJuu97RwTO0I2qWnb800nhkFXZM7MlPmxMk2Cy/2H5xCHjiUg6V0tSNRyRdTqisC
BhYQGJTNJCGNsI0swpoemyejE8ZpSW04TiOSVef2c1v2swItwELV21vF49Kt3+lF7Tt8CFvXVq6J
VLfTjZtY10xDp01SFsc56hxBQLDDvT4jFh4deqs8teQYz6TN6MqusjMx758wAZaZCQ/LzMCKc+CZ
MqHzOLtH8/Jhpc0uVeHYlDnN5yj0VsKLFrJVIA93SANb7wkqzqMde5+5BmDQG6fCO6PYd9rLUIwc
TcKHtEdsiQ5p5qn9lm3OnmV8uA7rkNbqN8xPhzQ52CmJHGrsz0XicNtIuUblpq8HnKqVRTGVDceJ
nzezDM6XjhGc3Rz6BKWlW6QXl+4mZaq7Ap5yjD1rrUP6qmR9glj1pMXBp4rNcNTHj5SYpLlhVVfm
Y0+KqT0xo9q3Fnn3NUcDB48v1cfCpsqjKJYX3Uw/ewOPtGR4009hHmHQXBQKwsG0n8qYJUnvSnC7
rRmtR4bG9MU2LbKzNQkl6sojTIJO31zpxvYVCu0Mr/QirTRz6aDJJTZxOFVW/l7LJ3hXLxaqMmBK
NOiUuNr5LIbkcZ/bYe2o0aRYZFMyEC4g+SbEZKy2QetiNA12Gm2PhS/A9ROnsMxrHh6sW5xl92Su
8qA4J7l/9QdO2J2otlMAsYPyVJBw75DZjvcvao2lQpuAzZ/Noh/phyUJaQbQ5sWCdfo+spWlqhFi
ID3aluRe73uQQXn2QUpVGVpPaMxWRu2XoMf9vVU3FxcPo4z6uyoEl9g44yHNlXtzbUhC+pJ4UOgV
kdNatagU4+JNKvUT0UHqPTyDfZTb1p3ttrR8EuMp/mRsyHsu7liKCCfX9KfKK+7DERSpfcLUhUTX
zrZF64MCJxgKnwyQKqVbEMKKio9gQJEnWyOrtwKhqDucDId4Fc/im05bCEgW41rZML6B7Z5P8dPj
0EcLIBQ06EG6d9S6XDHBiBoHS1kbZtfA6QT26myjNPCLc1ZxFZsPtl1Ecm0VP2sA9KIe0FEfsZ/G
1kAyFl7ntuhX4C4m9UV7qTlprGttiDcRCypbBPTs0DnrFLyrKCGcqHkuqDXLkUlw0oiVESnKfEjq
I6pNwqKZ7rBtXxIbTo1tIcMam+2U6gwKZJP2VFVRIB5sjb5dJh5FxJpWsKZhEZnS+OKbF0xhjRIv
L1XwAvUtcmn9wKHmYNh5uZ3mAwqExEVm0OXDY0EBEHPUyGN3PoZkWLUeORO5TrcqYc6DG7MduPUh
GUMu7I+9Et6YfdubNosuVZ5pi1aWnOKXrhh9pNyvOHto0PUIiRqCW4Dpk4kZV2sFVoxq5jsvWSOJ
Q9qufpftsRjT16JL8lXYZYBzDI3IsIgDlC4BaXRFjxOnO8JFgfmJl59BKZkPjGRKjVcnOCfaLjoa
9ljdmXwsZYnE32lJxMlpPjZGvkryKVtF/Wo8GBp4JW6b0ii48QR3tu3fha332SHzOTZqtWs/vBrY
a6QtceiSxGKNH17v1Wta8zePlp3vJS9tjGPLztBjVoW+JzKwWIGOvqhJogNzSL/izikmvWiwKDkS
DSUBuoj8m2zKX84/bN3nVMpvRE9vk3XMBIERwQdicMrhPAiLT7W04m1QPWsNxasPKGlB5b9rdWBl
lDiO68FoUHYgqq5DEVbryHoRCkUSrUzEEHoNPFn5GhzMH1Tb4ZxGsGX5i3Qc7x0oqBy7YTK29aUO
Uvz3hMQv2UAWDXA15jmfDvkuMwpC9LO4FIfM2sl0UuTqTxYaKS4oul1V9tFUDYgWQTU+pWzL3DhA
nYTcb40XpP9PxMp/6Yax7mL7CbX8E/ve9J1ZBNcitWBE42CF7CgwWg/ub7qF7ebfuTkrJowNLdSo
2SH9lJl8U6+Qi147oqWQ6zEzcCPUsTFhpDiUZg5Ko1l0tpqRwa2dfKMsa2bYAlnp3c/MLbSFGxFK
5HufYUC/GGoDUX4x+K0pqaqrS7boONkZ/rcetQgeFViaJvMzL9e1eQKzOUPhWBp5MVfTDIccSn1p
I85BQR/W0tl4Bu3RJkXGCByxg1YZvzeegWXa5+ZKzPBilNVnpGgbG80zLOuGAao4GxFqOJAfWm9l
jN23DLe5Hbl9ZnEVXtE8DQ2dVoegLzbo8A7RLtOphIOIFrkG2o5m4VbOc9JXl74u2QxNmr5OWD+k
BrZk+jvVIsprRFhO8Ui/605PCt4LmRZe9zW1BNIJwBly3pQ4f62AyiQhuWgeVxAeC1LXupTsGNr/
884aHzkTmLNv+p0PI4aLWd33NLMEknZRLqMKwM8ATCIbdQQw5JeHdXdCFw0EnWKkdsENFt53ETl7
Rof7incJ2yA+RV5xpj051SmjxyG9jMdHfw+UH2beaJ1bWSSbMSOHzlmVdYZKZKCzF2IW42YCwmEd
U1eHIYZXpG5WZKwpmCXKryB89gZ8NxCHFigcnohXx1+PaEGOlxFTJGKuR1GwiJJoCJ5rAonfhip8
gnkIFSgc6KJk5dZoqQUZIQY054JPAlRWpUJ/R4JtALmIkqVemIDOEaOnAd0ojYJznmNRohhDVZdW
BemfyTklMTOQjPC0HOb+mPTq0oFcr6fVjZtoEwXaQA1KTpuhPjUTzq1Kv0VHf7wQ4505HvV2pB1R
EILhh1NXHXvWTkvf1RTDRsC0v+7br0mOPseXviRv1WWxzogaHRETNjZtWUXpb7Qn41kF5W+h1DmT
RwjfFJgCgH1F5KJH06drqYnpeXP8z8F3KsScmCK3lopO1s9Af5geMQFKCXgJf/wsNedn1D/zwZob
tND0gllfofGDHIUju7b2nMaZp0a+86uHvFITBhPinJO04hM5RcomM3t2ZiLF6wpzEXoRfisYTslz
L2lhN/aNEG5UVVG+pKRBTxYXpx61GG/JZhZnVKu2N+77HPcasJSzrOlQAwp+UYNI2cSt9SiD5BVe
E2Cz8ZRbLWS+AMWK3n90MJJ9BJPzxmF0nZOuxJSk3Qa5BYKOsBb439CcVH1gyMdIUIq3nwfcPAWm
DPK85SRne/CIoDmzV6r+OZo6H6N2cHy84CB9GPNXZAenwtokeBIg0FG48aYi58UdrBIWzdxJ+W67
0dwZEHLdcTwLOLBLeA5XQ6z0uCVK1bUKhhYO4/aU7pbcBnX/Sq9jYFoav+r9sO/prbeBceMCc2ha
WWAXvClOA+88+LyrTASx1074QAQ4WKFCHhGm9px+EWN5TBMqEW6YaNxEo8zNiN6wFUOhjbt71s1F
o41nAoBmupmgRwaPRXkQFuS7Gs7CHs49fvRER/iV08atCvdcqPTpQAO89NQ+hQ+YRDf6u7EvDLCa
aYQXH72vJtD6m4zl0i7Mn0DfiDktYGWvOXB9gILvC912XoQjdklI24BhCmQvZexuMuZ8awSvfl3X
UwJMuFaJ6XltwCQHdXoSvYaLqTBydg6lXxpUIE8sfSu3GbeKL7OrJHBw57vMbvPez141PX4cDDKH
FdPK9wN+ioMXwalSdWp2ZrU3J8k5HSetvgbFqR/HnNOvnsI84NxtYW2Ny7vUz6stfSsKrt59syhw
XjuS6RYIcI290ibFI3MlzLQifo2dfKfadjFv2T22sWgJqniEl6ruhNbVizJA2eu0Lu6J73byXScN
uFlssYcKnc68Io6vynGNB3h5oybfGYFlLcyh9u/1kW06ipnzSt1+KFM7OeZlARswSBRmhAh9OKFn
9+wUSzlQpqG6QlwyfZB0xvjJZdochjRTL9OHSIKfd8oMi2DhWi3hjeDs15vgWlrF5HvDZTBkZJ8G
qG2ZphCiSttcdMgsgw53PMMDR3OvyVjS6XAeO0/4u7g23h2D8xuylQccY5y2RsSuUGJsLJgNqGsV
5kxXv7Yum2qKvoFcY8C0wv+2AvhLKBlI98PslmiYkZ1Hr7DXUc7kP0y3SpoUh2lO2ckOuLaMXjU8
VUtIu+4MWiC2SgFavgonc0C0hj/+CfyiXtb0JfViNbqqv7ILPqCsChbI5qiN22AJzXU6W9KaMZxj
KBNzYSfo3iVNOd93nxRbfYGgAZwojdslqENLbnMmc4vAIrUiGLN3Y0SzjpCCts1k6DGsz0DUYFQN
/ZQoxkuhGlwR3VGQiL0xgiabhQNMUkYi/SAeCf/UTh0FZpcectMLzq0iBDGZK5/48llmI11EPKKT
aUrzm0nysElhaosMpa7Sk/6T7uI8u5YaSOV4x8FVznPFGFdDqGFujGp/1SEElhboZAdiqTro5NOb
5Rx+HjPvLipwdyTADIhISu7xIhlrRBIleYPj3jcsbeUGjCAdjAlEE+UrNOEpjV768oE1QmP3FboL
cbE0DHXDMa0NiDAO2h4ojoVYWrGJLnrReuyxnVMhQG6/6yZtuVk44JIzgjiQprQPVncjZEnNrzBt
UcL4ppCNvvMAoNdj62Fg8eZpMsQLq0JXbBN2udTCzwwG1VZzw2thO8H812//9c///q+P/n97X9mJ
tCMvS6t//jd//sjyASITOvO//vGfm+XD8udv/PsVf3vBc4By5+szePuPrzpeVo9/f8H0e/z7p/Lv
/uv3WrzVb3/5wzLF5zecm69yePiqmrj++Q14B9Mr/3+f/O3r56c8DvnX778+siatp5/mBVn6619P
bT9//2XoP5/QHx/Q9OP/9dzdW8Jfm5VvVRD//fVfb1X9+y/FMP9ho9LUJE5WLmHLtH/91n39PGUb
/yDAwyINS9iOoNf067c0K2v/91/WP3RhUlzaKs0pzdYlT1VZMz2lGMY/bEu1DFU3dcJ2ULH9+r9v
/C9f3f98lb+lTXIi5aeufv+lqdqv3/I/vuLpnQk2SUPYwjBpW0ipGrrJ8x9vDwHzY17+v8xGZsxr
W1DYYCsnIRS9OH6xVVdmOCA1wASN7b9rtAA5qnnAyYbCvW8hQYAV4wm3FWQ1xvIxp9SfJSWQ0KZF
gqyXqXEdwyzdBU6Zk2+jGlezU5Ldz7NaK/Q/nk0TECPqv1/sNhiO88D6RqDbrzGZtWdDr9szSi/2
GM2rN9n02M8T8IWJJu/NYts0ujsV9jSAMzECIqPdozASnZWDsHd/+l8tYSGZlWUld4mfOvoG/nIw
zRUA+2mV7zL0J0zKCb/aAMfbGNbnEHo61dTMbipOMgjIH8I+Vl4MdVKzBah3rTEwl02hDEdTB7WU
RJWyycmluBN4m5YsxO4FjIucMhei10xf9ET0KIEUH2pA0pFT/fE/fsgjLU+xlts/T2VdNkCWmjA8
tYm6m2l5dW+4cXWfG+mZdBWCbaeHuq7DTSZp3P489vOKn9f+PPvv1/48jjuqW//pUv/XBfXnC0j8
P64frkFV03Vw3oZp/u36QUMke8vM4D4pqhEdfTfaOf1Q7H/+g7i92Fu0Ejh/TQ9K1f7zM3977H/+
XlN26aIq3iXmkqvu01+qE6LeMitrrjEUSfwTWrkfaSsifcfONTakIf8821bA+kmIIn1vetb3jb3n
NccuB3GKxOmkNJ56HWRDzlben4IClAhhBXfD0EZ/PIc85RRAwAPOyiu9PL/QGC9AyLTLgTA1FAv6
Vam58pvBJ5WgjuqTztj2gJGnolNU+e9Vbc06zdNe/LwvV6OdFNt6mq7+5w/eMv5645pCV6Xp2CwQ
3MCmpap/vXEhBbaVH4FXNew63P6A7uwJb/fzH8aTOAlSyl9pMz7v8q++527JbS9/TLo2XXmyN/Zl
LPoDqglkhtxdagwKF5s/OurJF/rzZ3oMJCuX9cHh3t/YNrP9ZRM7d6PTaWt9uouTTLMXTq9ly9HT
we4LK1+OueJdcGf6Fwq8Mh7kwiuAqI6TFznUAOphlcExMoymvsSSW6B+APKVkaN9lNNb8Lsh3ReI
MMKyYCyf0moPx254rdPx0g1Gc/l5HOzz7T9/prpuWSztf14PCVuyQXIKkkcgVnBFT8//aT30rAoZ
D9KpJdo19w0OcvMurcRmoiLMO4j9JUGqzCmRBHTPdW/ddUZBb7bMXgp0Nlczx0E7tviHtBqXbOpY
8fznFQYA2DAfP4LUbee52Yz3OKBVaB46GbJDAhBfRWnpMdTCG3Hx4qx/CvUsXeWi1XeOC4gVv2Y3
AbD7D71b/PzM2vHiOWtJc0qHTNlmev3RkKCJ8L1w7nXPAxGp6cMF+iHK16zWnsc+BWqaqdE7xN27
TqbwAsHczjJ4z3jBNOgbssy/ewVjf601b0j0aQSXpf/sB+CaG4hzF1+Y6VIXVXXf6wgQqfuTg1rG
5nb8P7SdV3PbzNZmfxGqEBrpVmIOIkVl36Bky0bOGb9+Fpq25eP3rfPN1MxcGMUOAGWJBLr33s96
Sr/eBm6q4lMMECDIFOfkVCCIyXpRbufCzUxbDUYeaYctML+CLDTNEFjaSYPCbLtB/yi7bGpnFEdU
4JiQR1aKQrwIFvVeDiITCpY5iYZVjMrYKHP4N5iAnvkfmCyIM4gy4+CzneKuSHS5vdPSMjvLKfh8
cauepzga1nyfU8ZESc/w/WDBaP2w16g7x735qVLRLPfUlPxuOMrSxov7qewLYx6RjRoc3UOM3Xkc
HAUsPBLOwbGyjFkbbxxiPR+p8TYOjez5P52TU1B2cRWynnFFSMANG7HBk1N7xOZcXyVUNS+t2tYe
KYkROzs0db7jjAr8105+Wu9lSx7K7HtH1PRBzNOzfHjPEq85yiF5aXA53cK18d0op8l+6yO8EPNY
fYntXsEctPUWhh44b5Y2PgbEDS+lcCY8vazgNiKG+eaZyAjA6JV3I/z7e+4ob/V8HTIpKBqJLe1S
34d3grOe7J+iSGH1DaRN7drxBbdC4OoUdjqUXJB9Nsy5wpDK6JpllXzxX4ZMOfm/n/7POXjEE7e1
bcqZ/3ibf87754/y15z/y9P53zraejAJpxUeQh3P97HHG1xnreR1sOUv6Z6rrkhuPQxYvw3xoZsh
dWNPxkaLVfU6VRTqz6lpmXxO9Qka/XFVJdIxvpunFl7hneVUP/7jqv/2A8ip8gdQsNr6zx+AR5y5
Kiay1kqVaBRlRYeBIM2zrsXaIS9roolz0wE3sAnVak5c9+ZzHw8l5bOEEuSoXoCRnVJr2stRCs1I
SHf1WQ4mGMtSSES2K8qPvWvchWaztkoVJbRWh6gfA+UUm6J6tC0FZSKMkO2QJTURzLk+S4DBlqN9
FPlHSs2/uWXNbnk+ocI1zhTKg5wedxDhA5XslxzTLMxD7R7rdDnaeqVN5NPzydBzput1KrU5Nexx
3gl3oWwhIMRt3PigJWP3QsjcxrjZRzg0N8dUqdcRNX1L2ex7YHEtCaG9bKJyRL3kaw+hKpz7yRVH
Dz3ZSxGRR2sUIvVyVuub/hK+Z7eRo37gfdNQkM3syP6Z9/WaOj6WJlp4KOj12rFyMpxm499jOoFT
GEvlD89ehEBHvoUxqtvaicKzjo5wR4BbkFhz0qccy48J3N9HX5o7ZRDaK+soSKtzBaDrUWlvJYC1
S39w3kxFWXXjWH0Ypk+Nq6VEj/H8vrjnNLOt6EEQXbxTGvjNbhtPl8kWFA40qvlCvUhAZbWmfVPB
ZCl9NfJ7j5+6VHg/mnS6L5NIfEk1hfIq14YMnJHDVFhBnhsnR17Erfhgumwr4C1MG2t+FyrKKSZ1
WVWww0mOldaGu7Koko1azTXTEbQAv+J56g3FfCMZjQ9UDaRpcvR3sTnuTTVO3gtQmBSImf1DVSkW
9sZWtda1EHJflp3TtqpPqAws2OVn2SMPhDoxVoKDAyHh14CcSlGSDt24dPwnvIGDJ28ql25cOfey
K1dGivXG7G5S8uBJN6nfw3TX38umYVln+OtbS48ybLlMcdC76CMo4R6IuUtU/LVt5SJ73JGqWgx+
nJ2cjt0e4X6jT5dUHuPta1ILS5lNfvF2ISbKl2Jm07H/UDcQtZQb2ZQDfYx0hyimtZF9bUKdCP5G
YFSBxj7iPJftmwFhPyKuUz1L/uXBLxMIgrnFon+ANYIjCaVRPoXzu7b+KKh8uquMLFkDP6cQa25C
rvp56HwWnJT9Bu1W1zVsJE2WCGrRlKe6qsaHahp2dgeugpVrtslhvrMxq8ZX1+0/3MbMd8HMzREJ
Xr7yQMkDXVlyG3laPD3nmq5RK+rX92MTlnc4Q61ky6606r7/1ZU0pblpfYqBrz8crlhGcldYbPQW
XaMuY6UeDvKNovnd4OuxPIq8ZoXk37hVCz+bnq1OcbdF2VP0GsbXQw0laoVDcLwIlBEYIRWZ4kat
E2cz4at9naOZFk/yXJzkaW7RjnhptBeHNJTjoQFVAX1GpnXypoTsGbLYVwOzkCVln85aNjHZPJoO
mUu76acFQGRvb481jiQ8lAmIjVZ1MzqJspcjf7dlp6+z2smt4K7HH2BHjUAMGFBVl8iwhsccN5Ub
MgziG78ElCNC/BiN9KQRrXhr+EPglzLl9zPBeP15OnVl6rLz6/ExsrHQVeLR+KYYza0lUGsgv/vj
dLyX8/uhUWAvDoC/zap2N+mUHtrQ1xE5Vu1+ZlfuRtJGM48kvzMI4JGVSJuLS2AEIw0/ehnI6GKc
EFZ4IQQHNBNJcAOZBxyIzYsmxFTEGr9RXPSjAY37ivQe56EAsUlEucoyiIz41AnMJKwqttZuFj6n
6qAvixboc66mS9GYwUvX9hVmIshEoIJM/9Yv5yeYiMn5Vs7jR17HF8bf17le36EkjTB5uC01B5Mj
FQUluHDCdnO6LtTObmtrXzIyFzeJEk+PeTqhO+mM8uTDIF5rYLR2otDUPTDmfF1YVCRjkdsh8G7V
pxCy6lzj6LyjsthHWILeGIlh7ZvWzfc2xWG39ZAVLxnRnJWS6gG/fppRi0IaT4rxUM5NYbVLdUAN
4aHCulCojtbByl9gx1HVbaS7UhQKZXOO+WwTQF9Xzlgs2VCbz8jSDKLyVb+RTStmgZJXVEXKppc2
B18pSOr0SfwM/F32kq1oz6rVXKBtmM+iU8l3zNdnX3sgx6PfJxjw8MfKqn1HKvdUxnaIH/GUfrPy
ZmFAH3v7nKGSKj8lAOU/Z/BEGR57fXwsTHPOikPZS2rE1/1EmjkkhAsiRp2JGwxkwP10Y2ygH4G4
xefYWfMr6F4QuK7kBAqEM4o4pvIALyy4l5fU6rbDNAwCtnwkCC0sSaD6PJp+PxJaStF2fa0/aVrp
Upw/P1GUhqLFOKI6qCWmjqEPzw85r9HEk5xx7ZoHP6/5OUDx7Lirfs397A+n7kGfvoCyzr6O6NZt
xVe+46X6QA2L/+rkPExL1F53wNi9rYfV8BqfGvveTxA0R35trdMhc9QfoUbNRS/8ZLgXjneE7oQD
dMb9prWLYiubRktBoxICR1JyRTzIPmpXTU1/SMjnLrJc6VaZF2ITAJX1Tb5SCB/9fBWVyaVlEXJD
RC6Go0DhPc6Vu3xuJWMaH5rWZDXloAK9TpEj8uBMFak9p272RK41SsQN9QDjWzt4It/GOP5tZdd1
cO6nxN9fX7Hg/nxz6Phgllmt4zZM9mkhb/8DfQU1vshV3fsO36qL7sOoLfrK2aTt0FzyCGR99yqH
5IGEGn/lgeSMG9oKwhdQQ+ZgWwdfAKouA2N8pfAG+P/Q8qWZm7hwsiXt1Wf2ROuk1bJbVhk99j4G
9WmlafdLLa+werG6YsIcuFqRiXtuIvE9IPJ0p9pVfjfOB/nKIW8EUbQ6B6VtWthnmY+CPOoWZ6OH
DsNsdW23sK8ncix3biecU8xCLTAjJKZlgx2BQhJcUpJJUFLvicHJwph3yqBRgxXeBgaATZqfu+da
IT+PTOAou4oA7I38gFQEhM9drRvX/fJ1a4yKd0k8FrQ2ROaiTKpLQ/31hcKaA5As48U0c3eLciEh
HloYLy7OS9ASQWrpces8kIZcJlnHj6oBX1hWAg9P/E5oq62wll5fNouWYPat2uBkJz/9STsWxyZQ
ln98yVyosrcaJpcrWwU1fP1xO0O3kJ1hFVzFSOnAqepPsol50p9NOSoNDfQgWJQdbp+xN3n7tp7x
mWS8YI/QlH2NNvHE/WzLTnkweUAT9VwHCnVsVCXo+jGJ8MXAxLNe5mb4bYyTEDkqruA3Cvy01ZTN
Nmfs0/cI+gGUCpP8s6fE+Z09YGpNIgLW/limpFlHYjM6aBmTJMNtGqTDuw0RtuCb/oE4EuGC3zeP
CBDtFVjrbOeT38RSrK53KZqpXYN4bJnPGPS4RrlnamTIgHXAaBlYwixYLCu3MFXCg7RBqHTFeTRt
ghxKaM0YFzDjuMVHKngfnMiHczP4ghQ2is9eUtGFqVDSLl8aoaPdli0ksM6+NL4OfKYfX8ukNNdW
BytJIqfw7P0R0cQnL0U2ZBjakuJTquiygBzt/KoA+bzCYZcn3NwkAtznLDdHxB1zZ4CjOBW/KfIB
bCWzJXeF+CCwA6TSfX6ZKqO9cYlOw8+PD7JLHkYs/w5pUcWHUM3vTZwdCEXaJeaY0NbuB6JKz3Y1
M/AancIESKkndCU9SxBd/eYgrNaa6CPJMY2xyd2fA2FiEetgAu4WOClYXv4sZ8zX4sv9rKGpuK3M
ynkMkPGTwEzsjyTMlmntKV+I3SkUaefeXYEEY4egYlqZCvlPhd0Q/EpQtShNH+RBnULEWWwWZMsC
VLhIXAy9VDszHxqLKBbRmhS1yyXQHecDIcXCj1DngsCGX81v+5HiMmspwtQ+mEplwT7g16n0yniv
4Ht+G1Gv8AXa5RFgh3Wog6gEJoOQXLRKfChnJwiCqJQ+EPMsKzGcXCP5cLG0eonG1FnDpp+WctYw
ad9Sx35rtQrxt0CKvPSqUkNn85/twBy0JXUSM+VSweRYts0muxDNM08UI7db1gXtQpnfI3dTD8VM
R3XL3AzIp7pIFh4Q01ioi8oTtB7x8tdJ8Ki82zqfS2J+nZSmrv+Qxpb5eVLUVDaihmrTYHWNs1oG
O1zH4ivPW3WLJM7ay64wI15wHZVteCMo2SNxtHJKg9ApJewhwJTKQxkBf3FAm+yJn9SXOJoKnHic
pRxMs5ZNmU/1I4b0AFf1rH9Tg6NcP06GZq8Q9HjrBteet676o9vGj/xfZptzNwA8/SZi3Q9mKaO+
DZeUW2tA0ypIJNjE3xBgxVBE5OhomwGMkEMJLHZtsX1bYb5QvZmlApYzrh8np0iODSaSt1ywfLNC
9CqUdmsHG5LKE3mhdTzT8UuDz0/iZ0/5EHmbQIGFK9eNhq/3q8H21ZVcbA5motxoPEb2stnE5tru
guTBTgrv4qbD5roG7Vi/jrZzrlkbEoaczTOmXDxmjb4VYa+91S6plYoacfyvaLawKfGjtF6wO0p2
CfA1TLHBHtaT9cVi7r3rCu8u9Kk7kKdbpkDzalvRgaXY/J1CJ8VCRgmabRDT1HWKUvhzRtAiaA5T
aTxAHP797ZPTVZNAdl/71t/T8fvUH2YXIYbkOWainrq4f0q0VmzaOS+ikRM+tnF0QoBKnfMoMCCD
rCA2EdqTh2EgfjTgCobDM6P9PKp7XbNB4Cg3/kbck1QyuevIjb+fJfZZpNlKhgjkjKFEq2yAQpWt
sZ/wbLRqgweRx1YAyj/79UJdtDEILAXSNbEwpaj3AKPu21QhRXntwx2q8dXsIPssQBrn1hI6++x1
bwrtEnRVSQan6JcgDTEwS+CaUGzWnVRWZnNgsqckSlWRvzdqCl5uluJ2itjK4akW8akheHodxQ2A
KjvI2T3yJjsDmcsT5I+DNQ0oTL4YImqvY7lVDNcJ6e9XifvHBBF9N30D51Kog/s5FbJHsT7uXRfO
CnZE77L12f9X04TToNzKzjCxTuqU2TvN34uiUU7cvcS5ng+gwJObihUb2OjSV+A2ufxGOmtY/GzX
E8oR9o6J5MnOB3kyV5oKbKniJEjuSWtGME7SgJVaZ26JWsab0S/zs+thuJVQ4/3aa/GT3EkP40uD
pcL3uOaN1bFpTymxTeoZyeAAJ+KLyBJ8UYoo2PVTab/6E9QVuketpJ4vg/ypdH35piJaaJTcO+Mj
lZzl2WYEmtpLNA+sNjVRQuTZk2HlYhkh4Tm4WmnvXZ0n4YTJ7GPmAzyLdbv9nqUkchTzwdHFvWYm
03BP1T1JE5NSbRuDGzhr1P6vWyW4UMKcmwSIq/2oK9Gm8HhQvYfjAmpHdsA5Vz2UpkeAOnIeja5j
aY9UBcYVYcdD6uJSeX05VYazRhj6KAf+MTpfZmq6GqINYkbDdJ+uny8YCuiWuzL9+Xmz0Lk6cX2R
n8VR8Yc1mDiQQfKjWqrNW0n8jwBQrV381OsPam8/EXdJiPiJcmVNkX+vGp21j4rsXs0gs996AB1O
jnhMsav72TWSCcs7wzgqLtab8qQsLFGv8Unfyj53HsDEr7tlAepcrysH+nZOPZmsxa5Xn8unNvVg
qzfyMvJQoqhUOsqGyVpGNhwPBwYOke5NPUbmyVOV0GZJhABTtP7ddY47evpOaM79tcmqRpyqCOw1
KkOq/axGnMyBvwnY2mgBxIlqMT5M/W6ExoT2EQKuMfpH+cqKJ2xL5eiUiaUpDTE+51zb/zYs51DE
HByNHFMwu6k3jWjLlaNCi5Zf+VbHM+P6UrZLdF4r7/ew/MJ/fv/llIhLpfjXrGNdAULr5mgb8r4p
99S4zSDA+eXf7RjjWZT281BYrKNBsYBtwfA1Qz9d4n5ICbxhOTDdKqC37UQBpNz82GbPRr4yxLIy
++rYyjnmPAeBws8515zinJmc542GVR0p6dB3QzOdUgpIxxWVhgaOFhR4hCUR/Gun4C685NeKYn5+
TuRJt60607uTrdRgKSDQsVwHBXW+Bhns/ecXIW8H+7aCi3srv0By4PotqlnJrESJ0yp7KudgB/Z4
C+tv/AKq7Ctj2ZkoEX5YSmP5VLnxDLdnqy+5VmqjTr0lM+zs5MJKsZWVAn/8wdR69GdG9yCXeqWb
LPTaTshZe8pKbi0oEhCRIt4qSpwIVtEdqfH0pWjXVdrMoF7NXLsRDk362N3JMKvhgAZAh1ltZGTX
NPlFX9myKLNnVzgNPygBUgA/0zmcDA7T32P4sLnueeNfTTkImhJ/eJSg27rqPvJx6H/4D0nqix+t
prxbvZm9WGzbF62SFqdI8S3WLUqw7QqW4JqDoQjxVPvZSatlh/3DNk+DZepxQ6dSk7CCJHlTdU30
Ife5OQktDbDBu6ZcHdFpKzcg2CczrHltG7terYihzenZCM/lU6rB15mTsTIjm9dfKRvKH+T42MTv
LGy6a3o2CyudvZgKzHA+GSAlkgr2NTIORqHuTQBs+r3ubCzJ8jRFZdl6dwrbrWscLKA00nem/2FG
OM+oXIo55DVaKHPY6eQ/rzG/y/88I8BFs9SH5DHMPIp9iBffIsnBXMAC0TAZpXvgFkdK3SAPiM7r
VSPNsyEfB0SsGtzXJp9+JJmbnLFWsO9FhRR4njVR4bwKrHjEi4dmzJeoJAzw4ODRczfOazoEg+5r
0HYD8KIm2MlpZXugdNl5Mepk2BYVe27XxE+FOPaspHZBuNnBPeiqAcspgNP+0Pcrv5uGBxay4R0O
ImfZkjOs1PxIlSk5YM4wPkCWttd49Npoc5gP2rF8YPMzX0rO9kJTxdPWTjayWSLqodKGNNf13eZz
hLCOblL3d7IrVJxsBe8XXth8kTYR4znTkmtLvoejIqTA0oVQwfwTKJ2jb+X/5/OSAVuioIEEzB78
tXAJL45TXrxMLWGpyWx6fuwIasNkhmeyJGIVgZ88dvjLbGKC8zszr/p9o2iI29uouXM0z16afaPe
N36bLpJSy56CyHfg+IjkDR7CN9NRum+t8HdQDjDAyJRjOGqoQpBPLhQrcL8jO7l30O1jMEiRvCqQ
txnswbdjp3U7lrXuQsbU1UzfIQwooWDEhL5qwt0ypt6Zxq6d+01Rdzv+B+5C7ol+z4fU9lQAi71R
Qc0+2BTK7jzHIG2oalCT+begMs09y1G0/oIio4yyRnDnD2Xdq0c+dw8CYRGCgs58dePCPci5bN5i
boA6qhC3od6ohscR+3gzybm6MGeoEiRLxOHTg0eCBF+Z6C0VYnztxLPPNv2lIJtzCGMdpM6ctqp4
Vi/UhjzLr1mNV6UvseM2h8nDgEx2E3dHLUBx1M7XImVOyRhADPqv+Ag3r/i9tLcBIORLZQIRFXWi
HcnjR1stV/ut7ZL3LFItQR2YhpcwVzVU2qZ4sWztx6SqxQf+c0tKI0k26A6FFhBfvjv59NX3Rbt2
U74zZr3JvSZ4S4Im3s6fuWUda/abk3tHk5L7hxjj8kMTRv2t7IeD2ty0SticssLRzjCTAUHOJ+gV
+2LdVql/L7XqyUuSjTmLBIrIBVI6IHqX52suAVk3h1/gZxsNr5SbmufO6zS/QrrmvzoRJtp+oSgv
8lU09/0/nCffrXdR9+Soqcj1+fXm//NbQg3Z4dUwbGXKFVcvatMdGE1RU8Je4kCJPZK1NWho3Bx7
P74dx6g6y4ysYRbZrtRY0Vxns94mSBWU9VoOy8PvM9IisdatEQ74P5PS1RBpXNcLcm8ZFniRDZo4
yhWFMyb2xvg9Q/ZBNr7OkPP/uoackf2a8XmNcuq/pGGDrTSJUJnptJQOcqaNOOWzr4nbfZI3xlF2
hV7Q3zmFu/7MjNZGrqxHdXZzLrV2L1T/5TPrrETduoAGeDBysz6Z80Emoud+v0I7D+kH8rwcrW1c
Cuc+Oc3ubQ2smvlE2SLWq06YLKeElVpqEM+WfZ8Hs7E6nuEoLee5n4fPuYhYXsKg0DafXZ/TEmTE
/hRpyN0DsF6brujyOxnAla8cU8S7ZkiPf/UP8zQ5WDEo59eUy7il4uw/p/6eIKd/9v/npeXZRlhh
pOYat9C8+KWQTvrmIRPc9mVBDG5uGqr5q9n03bUpF135pEZHNROLBr+Jg9vC0VOd6CIPgSisVV9i
J/DZB8LEuUkbXK8/++bTQ1yJTwVuPhcz8sShP06TevzM2vcqw4NWsxP+1f+Zbv/d/5nql+tD2d/X
+rFvHQFYjeTGbIBizwcrxhRFzORvbxae/e6S/XGXtbd6Z5PKnQfUIoFnhz7b2SRm91X2GTE+NYbv
Qtjpukcy3yWb6seA6PIjFfFf2drGRzlUd2GxAEQk1rIZI4ffJDZmdrJJoah5rLvmRbZw4nGPet/d
zRoNzY/Dr16qRws8WGYQbWieEjzEboAWB19nC8JU6YMnNFPOJlIxf9J1H/IzZwoDBridDMM6mKu+
NVPHEdoxP7DXowioseuTfIUDpLKJE/zi5lmsaaiClH2/58rTUSJ3FI8Nzpp1sr2qU9i60pq61m0N
seNEVYQ545WlQ7Uc0XwSSX77JhuJnTBNqWxkSpO5EWNOlsLW05zItVuvuVEBsJzUmPSAFjdrUiYZ
ctEhv1OoLla43Rw7r4bb1wpnrVmTuEtsz7geTDsExGAqhMj+o79JVWUbUl4ootrRVmMvqkNYFC0Q
hyYMtkOX7jqlrQ6WIroFkWKvwaYTWnIffs9V23/3A/fjny8o9A3eB6H8MWShxOopOR7uc+W7tGf0
HNC5KhzXO82HidihmRrnFEblghEW6uAtEn6ohV/U2Z6d9t4vrPS774/XF797/vniX+Z45UL3fMAU
GVZpRps+Oqm9zNPWO8sWmlk4CYVTb2OICY+IhbV1qQqsjucmmqT+DgwkoSlt2KH0tm8DZUhWYNC8
AzpXb1s7Wb8p7VLcVUIJl7E9jI88c/Ubo1eadzMk76pp2Jc4/X0ErvlHbOgvPYHYV6U1GxYgPpap
Ndb1CQgYXVUUyjOofknU8nvnNOTWqxnJaEz1ubBc+5AJ6KRywA/dTWfAsWhBAWzMmh2km1npG1XV
wPY4M8bSbGFPVrwvwMFx60Qzl4dOu4x0RUXdwiu/V//xCkiRdg4i/d/nBfO50Tz63+f5A163neVu
EcyGOyMlFjCWvXdR2la9qbXU/qgtHkhx+91wgNs1Rec8oOYSq7JKjR1ZVKCHU03MBA36a6QDZZzn
smTZt406vk1tgMkP5jN3aq4ny6TEdMmuu8eUrCvffH822jC7x7YH15z0eJfKUQ8s21bVAZ3IUTCd
5l3pTBDL+WxDJcL8OpicS4HR3QEkCf6ZbrEa66F6AUORbbxWVbB6H6jYUb/GjV69V4bZLfnPhLsu
d6tHT8svCmzvd6Ci9W1fefax91TtpJa1fuPOA747fo+JF1/QNav7UR3wyJYX4o0sv+3PVAJ+jYZQ
WwRE5y85RdYL389/vsp7Jb/4sasu5Ku/Rv9350XzlcmVceU+Npe5QqJUmlyj0XzvjKY/yBYlF+5a
MSHYyCZhmO7Bym5rgA8P1wkdWlxdz1mNzBbZUR0lR6VMnmUriy3C/YkrSP9DdoBQ5brVtDYx4OXe
1Y1ffnWr6TSthTCSdQJS/3e3nP0f3YCo8yVaIPS2/A3OE2KRg55XR0XE49mBFokZLKAiVU0ISlMi
DhlSh22qmJHAUIIzMif+3gAMZ3E8e+bUmr4yDJvIHaUmx2uffAmSds6z6ittHpWtcXA4o4iyV9OJ
3FXh+Dlp6iLHFrH3UVfN7UawgLm+/GMoDAaxIAIN58JRf41/ni9faUDhVlrRfJPW66HMupKIwFsM
zeGqn9O1ciSTtuGy/Tn8xznypTx8Dmc2BZgLq+ue2iTsLHMxxMggu1aNzqZvgrGZ/xYW5RYkmXXt
7q8B7sa4X6b1zwG9hBchz3BDnrBVHOh3ejARcPDgpOY3bla3i6BrMaJo+ai0kTpGDymMKTx5qn1K
EV1x1yq5AIBUbyIYPDdhrGmP1dgOd36YPgBaoY6+qoZHkEdjrj3KjiG27suA+6vsImgR486uWjyL
mO0ogb3sMsz05Gigx9p2NBK8AE3TPwrLefdboV6a4VuXG/l9VcbaBU5IRiiuKRDiMSYPJHrRosU9
Vg/zlAjf4mPhdyc5KLt06KCLsk6HlbyIIcqAEGJ4iAhRZm3xktiaftdps3NlP+UvbalOYPaxaJKj
FfHJRSGaditHVT97i0VtnQYjnJ6FthIgXrc/f41VA7RrcnkE1xE22uNc3URYIT234ZCeXcf/MqRY
S4SDZ1ON8nseJmG05UQstt7Qo0Q7ea48Lcxqf9Oay0YAbsbxEk0iFNZnw6t3ftdX726rYMXgTf1h
IB5xT2kbIa55wFIoxOAJqJ/xqnUPIcYURGkYIGR7CGJt4OlNaq8x8nCl9k397rzGVksqiIDVyuF2
selQQVwDjqozLpoost5bKkqd4GtcTOiEY8fZESaLLqbKfzeqq/CrrcFzK3QXg+zcG3djk1FBl4H5
N1JLlF+hd1TrMMLkqgi1R3nQeoHCWjXucZQhGoh+5oa0Q3aQg42LJYefVNZajppUfK7VOO4XcrR2
WwfTdbaCsjn6anFvp/7KSGYKuz2o2y6fxAnoX0eKz4nxXS5JDcjOHIGVAV1gL1t17MFGp/D7aM1R
v4R6Q1I9bbN2PGQkn1OcJqtJHmrhok9RWEonMuiqWJZ2OuXLRr0mJGpsGrXoHj5noCR9YPH6jxlJ
RaEjoFUiNukG3Q9poT4tOqDrWb+ktIu4ZlvhOZVNGHqMWg4api7IechKqYA6+U2n9upN5c32cZ9t
bgrVfTzgfWmUyNdV4haxgrGYjBnZmB0HYau9JOxoNlmh87eY6zkzuNYh2PgXp1ZZNs/zZb/n/Oz/
nJ919XuY5oIbR2UVj7GToWWf6yIDbhFrfey7ZTVXTzZwL0DHUWWjwPZ90Ry+xmob8F3GpscX0I/m
bqPyxyNP/5pSDI1tCUtaaNeBtgQDCoiDVG6OTxmYNCEuco8tB+PBpxbyPwblFj2mJnHphYgjAogl
UCuTRDMv+L++yAC/EU/2LRsBvGPmfkKbf/R3XVGt7UZ7T+Gq342aXiz45EVf6om99lxKNPrivXVa
7Um0Ywql3o/3alaDV+9yaL2GZz8KN1hd18kTwXPVDcNlPy+PNQlb6cz0rjGxdOJPe+nKalEhGLxo
s+I3pTpOtq5CQlp+FjiXCGn8GgkmAH3K6QCBqMW3HqhCWxfed5TbbwZJ05cp0N1FV9VQYD2KZTSw
4GthBeklTqH9Kt6xEXn9wI3qTroPZoFSrTAwgUYLbemt0HjQVYr/zCoY+A6Vz4DHqG6g8hwflExJ
95SwrID3mfeTyD9kDVTkEYMj85QckzI272G0XfvjXsdkcO531a75tflPzTEhXWHvxgHgtfxVGuEK
BxQgfBSS3mqtmt5TowgYqcQ5e8jG6kItLR6raf3WWYn7mJb8tTE6eksn+Px5K4I90MviLEoB8SXH
XUpN6gpGhIfZi52Ign2v6vGBnguh5JPVmLWcZmqd0eHNAC5TLNTBTfJbE1KRJbThfnTsaDkUFI/d
J0nRnDPDf9Zx+2NFqdSXskjdo1+JvWzJg0riaDkX6S1kcxqLcHcVAaBQKXAFKU+Glnsv3HRj6n0s
4zAV0XgYdarN3EbTX0TYnTWttT7mqaW/vm61Rp/qhJXSmN+lMyO/iPDQ5o8oGUk4ztaNsvvzUNnK
7DwzZ4TwGex2uE96GI3qxkpukzK/7HdFBCInnPdFRtK1F7Ng5T7vqOTeKjeLLxrmkke5cXKxASca
W+9V4pfsLcH2DE6CKJ6FLdRw05xdOueXkOaiDbt4dqeYr8/LkTRv3GWmG8F2qq3hZfSCa3+Atcy1
X3j18KLSrzRU0Kpjluwsow0ehNm/UX3GlnVuddT676AIsNOUf6Lfo2Ie9SJX2cpROTlVnE0Jo2Vr
ygI3Cvooyprr2pShIu6lTE/ZXNH22S+bHh+cHbCm+T4R9DkuD108LcBVY/TjVDzANcfaWNSaksTu
2oXeJ9lLMUZf00wYP8rDVBfDDxYuH3FSO8/yXPaLOAN5F42ag5swUY2vVKov7bniH7DXPht79UvP
PoDtSu1fglqw7dN0qImu3h1GkQdUCBsFMbqI/Eln8qme1PfBtEAP45xIIfVE/WaZfji+irGVSJCB
9Za6gKvEzzhkzcYOM3NbYd1LXKlVl57buA8DziU3VYHIiqq38o4M9nNHAey9HcJ9aUqwPfIWwHI8
X7hVK3bmqOsvtftVdrdWY25ctaIeK0HkqRu1GR+pvdTLrwJVEeS4OfeoZYoPVFXTwC7x/17Xbhws
NXZwP8fxj0hvoUuiLDAAwsIeTbdSvhrak7uCyOJCtNE6YG2+fxjQG9xI+SuLbvUS8TSUg/KAKfKJ
HEyA9j/vHiO4jrem4bHXAfxrk/nQt+D4qZlutAIgaTJWt4HFUOz526R2rYN8MDaYZJzigYTC78dk
2FrDKUJ7dH2yYpk9yBnXpj+PJozKR+q/XCMpcYApugwg4ayOwZ4Ee7j/xdaZLTWuRFn0ixQhpVLT
qyXPmHkqXhRQUJrnKaWv7yVXd9wbN/qFAGPA2FZmnnP23ktG0/7ar+txkTBXso0m3fVEd2C1dfvj
ODWPxipgXtYPySpqvn5ZEOFzdPvqscnFv2//e48x+5KYPvb/XPx2Z3Ei8WTi+hlS8eC6QFyXin/u
07sTyoV5Ll2f0IYsuH6HXI0Y7M5VY8TUjqDVssyOmRE+Xx8RxzPk4FFOInzCbf88wOt3/z5UzX1P
I7LjRoNQnb/dsmtHrCWrlNGTA7OhRF3dJJZ3xyUc39kME9db/t63zCnvrz871fL8d+3LwWgd664o
1WUYUNN0okV/GxuchKZKG84GwM4qkdqtXmKuc/Qkurt+5q2fOXrXs6/9323/3/3yqIuOVaJ//ue+
19/krT//n995/e3/+U2rvH3boSNs2i4/lWVFxK70Dtcpvz032bambD5R5fzrdsvOsm2nxfFusOKB
gyg2pav5SNgZ6VvXr8sxi+bj9Vb6SveVlE9RZNFYvaYHcJRmwFQfNEDfmP6Rxi0LGp1RV/+9x/Wb
1x/65x5G8VE4Q4GgLNG64eyt10lEsly3+fvsXi8cHSyvb6Gm/N+nvHXGil6AdbiKSoRM1TlaaCso
RWn6V2iCD1/N3R9Ws4ljcnwUvRHfwl27nVctOwcjdTQYjQUIL8y3Bi8jqekIsK9fCi8/ubXmPoKQ
IQFTdWqXGQmpDTMRbm6yZHBdZHS5frh+4/pZrE8sUwSfXwuma50U4gnfxS3Igett/VpyXT+T5BuZ
hkgvXcojTnToqqg1+400Kwbqtau2+J8q2N/5cAJOPO+reEgfEnSPvlu5069CRffIjiDskDWloy76
7cVYsVc+Gz1C85yraXxaaC0fJga+ftJltFPW2+zyi79ItNr6BReJQj5BcFsjXO7fOiGRYTMi8PWb
64fZ7uNNWpnmuWkFerI0ubS2ax1HSdPNqvP4yYLFjBfAektx0NwUjYqf/rnHaNpIIwmTfKvqYvn7
3RT51liJbelBIomQjP1qCGzVVLFuV2WDBpAe/fV2JYjna1VKpL8a9MdEZo8twuFfOeXs3x+v1y/7
If7vj19v/+fHQyP514/rRG1t8/WvW2lp+cTVLrsBD+Wl7Sz69XH/ZPbCuRR1h/pzvf362fU2i+Rs
cLzVtL9+o/diDm9G7n60MGD2ooi1s8Zx+4wRFzYXCXHbGO7s39uu37h++P9uqz1IEH8rUUv6xTR5
V1abOOA83idZP56xzNahz7o3nsMJF8CL3Xsg0JtLO5i7Bk/fx2T3qACMdlxpouHJyZpmV4XR8FLF
7e+u1Kzv9a51pMaNE8Y3KiSPhFGzZ51T+Jd+uZD6/68bpRoBKVy/37UNd/XAqh30IaEhbFRvSUmK
Owbf/lbKpH6L8lsnEeVraRnpva6lb9dbF5yjR9mHWXD9mcJpou1MktXBjM34ADQhD5o1YDauluWU
8gferfSZE231NmaguPQyA5yw3szFSWyJmR+jEFyNoSFBnyhLfbxNZ/JQzDv8J0zyZ/jRcUOGJHjK
D4E6fKsEIYZlOyXnAr0hB91JAc1ZPzX67EeQNrq7flXXGlGRjpN3N9X63euN1y/zub9nuw8mV+zZ
J8nlhMyjd7G2l4NdEKpOhY34+GBaD8nSvlohjy2qyxe2sP7iasabxVH1LB3COOG+7D2MgMaA57KJ
p9fYImtdGkBiCXd0DwLcwqa1CHpLiWDocaBs88Uv3Yryk4yAqsiSfeImD5lBNrNurTn8LUeNzlrh
yneJwAi5cCB23IV4O2I8t1Zf7Gfik859OWElzaLbPPfCna6Y8GbeYSBxjr9Hhvk4Ds94ztHw5DRG
osj7ECTN6AZiFHQRLQn3WEkWDn95kjwVITEGdtxuw9Qi7xcRLHRurziGsSjhLhOKK4dnLxkpWiqc
BKrewqWVy7JgsEao5xkHL5qeCPy8yccM316lcfpSQDawL0UB8TUm6b72uXH4L8mqESfRMmnPTbII
HDS7+hSTWJn5mWarDSyhbM+A6BAR2vYWgXUpi/bdITCXdlT73sSJvqErfqpFpt9njShf7NF8R1IB
M2UajlaY/rhaieRLPIcWen84KDWAa4uOVIiBB5XMRtc+817vfGqNHAhWowdRsSs46j0oRCXMDTbK
QsSUN6Z2jjoQQJrsNlpMrEnXOw8d3QwpQBoUffdccZ0HqoerQobvw1ha97oU+1CGKduPhkE12dSd
B1ulKmbOjBmxsqrPbsoMJU4VqqAmlhc1IXNBURw58EJRzJJfpv6AS/jYeDxnuuD8DALKL3SJs3Qx
ilfRRb6NhZDMkKgDyJlU1JXhEUTYTTu3MG50ojVn88dzQ0U5SNB4swqnlhG2/WyVj2Erb8zpmbP7
n0Rpd0Ykod85z7NyiNujKHMYIzeqGXwOQsQzVEet0Ugqqp/ImkXHFZFbWUB4MaTvAAKCNH5U0qFK
p1HSuXDKVMmm2XfxR2royTFxyb8xvBJgu2p2fW0LyBM4rE3rkNrzjrgXYilih6yVFW7v2EhZFjO0
mFiGO2/Qgd7l/KFSH8AQAmaJ8RtCID/gdL6Nubh5Uu97OaMZgD+IwHwzLrBsUoNIM0eMF8YGT4zi
X2YazZvY9b5N6eIsa0uCBvo/PW+BtzwGzmIq92Skc7ZHGlHtBP02xGFmAvTEU34VqW/i5vot+k4i
skKbic5J1GMBoZkWtdMJqF86NupieaMRVuxCmjlRbzSE9Fxmm0z30S5MuoXcYA/6gx5ZF6cLv4mJ
DRp9Sn1Dp3uQRtmPbpJbO5dWMNIDT01oar2d3TuVS5O9w49nrhAurSfrsidRvC6/3Tn7rlTzahvy
uZkitGKU5xsr5AnsTBos1FQRRSWPaZZwzpu3fD4MIZiGwetPtc5MwrohspYcnUo/eNl04azGJJIQ
q+cJbwyds7Nr9uM+rKAYJbgF3IhUZSP2Nozr4SU4HfNyT12yyvwzzfE+1D8H23y0BWwZtxy8TT8y
lCvmx0i636Owdktsqk1dkwLepOJLLDlhgSgDJxW2aOb5B7yR+CtslugNHDAV3RmDGo7VGe0Tw+0H
MeBLtBfaYPVSB7aAOqMXeKfaeWbIgIPbippTiXS89WouhbInPXjezU17nqx0dYSQyrXMz/gnf1WJ
2W/aqL5PkxTjc1hBz5af7Bv+CDjXcVqIPNjytkZj4T8bD33SvkczaeMEPz2hXn3s0blWD1qfQaUh
1XSxoehG5YjtLSRXu34S1QRuomy/7LZcwI8nn0W/JZYaePLYQzES+o8c3k0/nxsy9F3a625W/JY5
YS02DX08hJGBQ7ThvWy58EzqvnvyPB2OSYo0lHhG/kGclsRqOMe2tn7sHCwYu0ziR+RNbk03phRo
5oD+wGOhyLNrc5FuDXvaIYGFc6EgEcd1jKjJ/k7Qbu/DXzZI+qAuSHZzMvvk4Qn0DRltE3eE1tJa
qd9LpHwO59Ku5e2hJ3q9QYYL+cwgxpU4j8xcPswIA7UOqGKyXUDwCSxZI0uJdAK7HKK1EwiOAlW3
hImqarnHZPQqOQx6JlGsdlcQbtOrbTxnX4A2CSkmVWFjZQ8tG8XeAhvpR7N+5yxtdvid6M4nDcPf
A2X/ltJ2Mq0hKAsC08Ishrsk2tEv7e7eMaaYWR5yvno5I0Kifk1cBWGenq9Sr3E7eyeHxrnv0m8N
SWXat3HW0dGW0JdYgnSPIyx1ghYSki6WDBfzcD81KxwXWtvI73rAfnKnESsRjAMvgFmOZ03vrICV
vidM2gCLQWxUNAi45FHLwuIsiS+xEJ7itnlMIi3c15GlDjLRHrDs0RTEcE0BtPp4VEBtb9ylRsHJ
jmRUE5wJkHrr4tniPJHRDgn2MGhL9pghWwh/tIlLYAkXAqvlRNiSfOjhjEe55+N+BRE1D7f0JrRN
Z1vPS8y6Av2K3FO8LATnweEgdiqBrImVbMKyCgC8TzDT57vKWXZli3xcmUO4ow12Y1e8/Ww5vlhp
9x43p7buza2gFhtNq9/kLWUg/6Plq+XDlmYA54/thgGYE+GEQ5oAp27sfSKQe4xlFRRBkX+vCf87
hdMwmHnq5omzABFwv7Arv2LRjQ7su0RHoeub0nfe+QkKV0zEMgnKEM1rri8dBD7+MIqI2yz+XMKU
89uiQwbqobEmUcTazzy7ZiA4TPGePQPmRpf8sVuKFZchnwWCkV4SpMbQiYJe6bethxuRYajcUYnA
umeTBYQyXarRaTZDmD6IivOUPr1kZoOguMsfdTSeS5kZl8qbH6bSdPahp91EfWPdd+0hnSUxkIhC
ZV++0lBei8KMA8WILrDF4GrCVh4dYrdlpsifVaZ3yER20bXXxE5uGp5C0oT78iTxxm7sUX8eR83b
dXr8ivDfPJgwavWo3Td2/NUg+t1URZ/tQQrhvbnDABTu86bbEbG1d0kMCApt4LdU+VEdcoQM67uM
AznnM9luqFRuAbatwaPNByOzP3aZH4wGUFbLc73oSeAM4ndZwY2wy4/URZLjjOiDpMlKZbQ7Jwnv
7bT6yfOHmiPxLkvJOxfWfKt1Drh6Y3xoBLYheHL5po7JmmdujOGUuiJQHhCbiEBOg0g8sD9ofEY1
bapq6bZzGc070u4DzQohxckCfzLzfCdTTyZ6/WCZw7N0tR9pQbcQPcOAgk6XPTy1mXfScvNPWbrJ
qfjoNNAGcaQDVyaU3xXqPpT9/dgp6PIqO5oCwZEzXWa3tjnzzvcz2fGBDJvF71uMcQYnUI5IIRTT
0UR3NZmtr5Axs6KiBmHDc7mImeJ5IGtJcuzqNzyEhIKAjprdyd2VOhz5liBR2590j8rcHUhHzlnX
GwUJo3Ez35q0l6lCsgr2A0ACGdJeMQF+s8SXRQjyrmyMic37MVzmbVZllKkO/9LSDIdas35Da18V
6oqJAuizLotTP1+c+n6JdTjfVbZPZ0PeTlOzT2sr28ppHoLJAieFQGb03d5bAhI+f4Hx3E66lO+N
9I7NPDg7ksjHoAir7zhzP7V++DCS/CvO4xcgyf3dmrdqxjlKtnS8AaN1A4nRJYvRojPBFj3O4mWY
WYmwot3CsYCJk2FkdGiT73ObcP98mkpyD+z0nnxBoh1Whvpw50ki7BtwF7Fk/B3nYFp7u79zF0zz
hBLQCiX4QoIiYqIVgDXPtlpuGDs1ydfCui2IwUrVLysLH+ACiaDEmV/Sqtia4RvB6NW2KZwHI4xC
WE28DyuD816hQq4mZHwYZxvBZWQ+EESJuIAoSVKoYK8GAzNaTpr5p21a6UZHgLu1077YehgiuEBQ
yDgL8RclnSasq1FALkPvkxeerpcdlI2ZhNBJBOaYGaewKy9w5VYjdg+q3Ua31LisyN4MGgXo7ns0
Wh6aKA3BjPdhhExxsTiRp+XQjo3r45zT03HB42Q2+lWUNQp14Nnr0nNUugu7HS7P3oxwqHQ7qxYW
OE1jP4cc+SNrrs/9icgG6zBFYEGj9ouzSH9Y6RY7Yg6ZlefecDJTg7hKFUE2JfVmMBlC9PbtRCg7
cpwsAMhQwzYRbEhE/JMlTxKt/QTgZxcnBU5VUpV2hLwth76AgRQ62ZPj4EsxrZmpAEg5f+xou3Qa
wIzZ1LdmB8ipbtk/l+ZkjZWOb7j0lTN6l1E0z5ickYDqX5awuZQqRj8eObXken2EhONS8BVhoAsQ
6LJAlZJ03e9xCu8SryvfM9LBwzX/IrW7PFh1i0LDyNxN7aHICzIk07eOZCLYQBT/pQR3kyddgIZy
53kYHRzKhpFGqx8mn9PNVAKVJJ7W28sG4GDu2j5XxMSxTt8YmokDNMK+5GYvldUY+wLNEbTQjrD0
YjsvgJ4q2xG3dZE+lQqgEC4Az15sOpT1tJk6M/UrD8vZLM5dGMmjcpMMdIy3GcZxTZg3oMoBk0m1
2CBxzvlcSJbYa7J2n2pmIEx6bnWQSaTJjIDsXdvGI3ZnLM2HMICS2fMPc1fsBWR77pOSYrTzRHys
hp8mDH9rOKaeQxm99g3/jauqQ2Kqd7sKKwzjdEpcF8pEIroVoF2Q1lMqBFG946tCqw/EezzD6QZ1
lDzTXio2FslFTxOESphNoQjzA/u3FmjulqY8Y5OZ9VTwEjpZdy+GrtpJz/2DXpiod6d8RVEJVy1N
HhKvAE+bJmDuzYkJlyr9JMv3aS/0Xe2whjtU297IZJGRU11T2Tl6LvyMV2gyZblvZHKPEGC8EX3m
t+G8BAZiwCDX9EM9pQ79Xoa3XHJljZbdlRQw6YAaItHEWaQzK6VFh0tkR0GQdBzT1pWy9NOeJ1+P
e7lhlJ0joIANamo2aDthPOdeNG5rqd9Kw6BkkPJQq27xWU9UUHgzC4kYPhoD7CTB3RtDj8kJNMzP
vGjTmzBOeQ1txp9TBxJ6Tjltu5U8CTG91Azl1teBsoAEcK6t8HbJWSAXjvBB3DvPbH2PFsH4Wwf6
tKzfgeYAic9bcUIDCTED/2swJK95b/2WqN58V8/NU2Xp4b7qk5sk5t0YlXeWIe+LIlNBawDJqy35
zXo9B2pZBbNlejYGqeHfJJa/lu+GaEndH+dPWfBIoYrYu6KwWWfkHNjtsuzSyv7AWb9rs644FxEH
oG76ahMs+LNwOaBHw62y1aPxoCvY4YoyQMDBySrkvvXoemCcYVi7rfk0aeuSEHXFZlCy39imCZKt
JzwocTm758QPplYMxTCkAYUctAjcplgXxkvutiEMrZmxOfgbzb4NK3ZgK4Se06yhJPF4Yw3g0uxc
cMURoJwOXyJxyn2ckbdLPDWRchh6SmgLVc4sQovuKmP0gjIt8EXColmkMzPpZf/HjnDP5MQ7lG39
e0y8zZSQUl0SNnLSQmHfaIK6xgBawK4DU60Qc2BF8X3mNF+Tm2PJ7uzoFKr2kMUvjTWafuJl58XV
UWX0zkkk8IfssETuCgxpXqPq6BI58Bj2esmMwOrNkW0B+bTM6Jh4pxCGnBpiLESjSxamqFL4m453
ROlzLBcc1EhHbsLGemTJyReoO+3Ck6Lm4lSY03wQA7c3Y/qYaVN+7hr1SfRhciqnzkAxUdyAIytZ
Kj0U5qrdNJBKNgv7gd8qnYlI19k7j9UPX22yV13BPWdalYadrUR7J9AQBYT1obby8smk2tIqJ+Ld
lgSpV1aB0SMyFUyuXRyse89yHMSS4dvQ0RmoPfpoHYXHpiaExF3LTiCMyBhnit84Le7UthhOPe2b
ICuTdNtXTcEsqkVKsICGpb/66uiZA1NO6w5xMUDGAptRCByvatL2DmX21kxY/Z0FilcXslmDpjB8
Da+CoSD/Ya+vt6BqfKwKW0tyi5ew7rCQYnTKaWIALbGp1hG7cfpstra1pfTVz76xTI6fzpjZQsbH
Bx23nWdybZkU1cQROSci/ufDrHSUT8SvR6BrduDlAMnvNarfACYP6eKp9WSu/oEGLY3P+53mrl3f
Jwv6dB0Oxc6e0yTIpviA7Gvt9+beuR2+3QVUNT6CS2laRCear1CgPh2Z7aqcI4+MloaTCj3SpsHd
WLGTxA75ArogDVtGELdHRsB54nYA4Ic80FIPFi7oNZJJml0Sx7+UY04n110OS0MrqkDi0KVwRkdW
PkTYubtrEqngF8Qc+1P09OyHxpZ4rdEkNjO/abvU3JgZeeXK4Gyv5ypwZ9bm1HuK0jA9u2RcupWX
BXjW6YZxsSCLtvdJh120TlIcwbxfCk/tCtk+17UJTcxpXnFlNYQH6TT620uGsS5oXWCABVIqgq78
VrKV5UlFePuX06tl0yaNwmSJYdCev/Vp5Lk3xz8TTLwmDs9svV2wuH1KOitNATLtNvVcl76Xe7/A
lvKK6EkVtGH9ErkesTUOgqNq4AgWW8jWxHDSWw1WllPfYuB+Y5TN0GByAhR9tp9j4RsJBwr62WJ7
zotfLlJrb3yyCv2nyWRGiwrawZioQ523Hk3PbBuBaXTs6pewR3w0NiBGvYOB01cT8QQV4jIbq3jv
UCGgMtOIscwpfG1mqavp/nda5Tw0bx0LdeIuxhAMzu5DSf1Dkwu0iHm5F2P7liibg3wD2i9tX1ze
14QmZptOkYmKoZYMqeRPmWIIRU9NEK+JOlJM/S5hdINC1L0jO9/YpbiWaE2cKggru6hfqqABEJVL
VqUkG85tCm8rrngmqcdA3RdcytOWvvENOXgXQXFVMEGcptuq7XahR7Pa7toXO6pqf1hYoyY3YY1D
zh/0JmXE4sFNQmWEtpKFE1G5Vg+fCQ2woC0nMGhTfNK14anrZOQvk1X4VRU9YsL+Hk9mFXk+mWhk
vJi+WZGZ6hXk/ITuxo2pEBW9pJBdhBcU84SojwAET1rBgm7LON2g9f8DdmxXmVO6h2BwF0qGWfhG
jpEjjnaFxgnhow9wjXedo/2I8eTGezR1b7pRZId0etStmdZaAoVJRrdzX5e7qidGM0z0fW3pQZKi
AC2i0kRHbe1znLMcE3gCbNP4oho2Djr0q0wzH+u8/EiWbiAQPvyi8SS2dpMdvCGmJgDvBOaix6mn
lYGp15cI2eFisD437bblZQenEUouPPZ7s0JhrPU00o3uvZQtQh19BK6bn0zVfhtN1FDWtmc0zAs4
Pub0SHZ9p+oX3wxdooxs3liueVGVc0FWWR+oRHc6L7BfIsulR6Q993PB1Cicb0av2AqvgdW2AJDy
DMRJH0wSgKLfoghEK59qzyTLrv2CxrewPPuo9mhcW+Vt5LqHaPB+SrwT/rD2OXXF5KQzKJ08lJZe
Wt/rw0UuRn5QTfNTg2Ru0cD0SI7y4VfoGs4x7icftEbJhQ5XDLDQH4Ti42ZRNyLrqn1jttNWjATp
KchEyn0mX8elUWq/FwJBlE6KAeU6Abrqu9bpIpdLfRQFg+CJKyK0i/jcmTY6JJa8cvnpMsprtB4L
3Vz3PoyKU917xqMYgVbzXPjpkJnBZPs1KZIb0bHbj/PAlFNQlgzLFsodWnr91HMucZE2aDWnbjKn
fkvpgi3Q4TZlcicBlENf4o0EspF/KD+EjGoMC/KcM9nVEXN45WtI1rmYCwQn/G0tzKez6BtgLbAR
aBWwL1ran7y4WG1R7SdB8yvhELrYQ3ZaXNwwVccRtjVreowTkth0IUEKs07DuC+wU1nhJ+l/GDs+
Oe7gkUEf3aIo5bJlOaUbWPljA+tXZhwdXEf7MmIqQjJ4NUAktq9WgFYJJ7JNtxlppS6WSvS6pBow
RQ2s0aHh0o0H26QPUiZPFk0Gyqd5008O1LeWkO6cCbNfNHOF55cpU13TeNLSzyKePV/MqgWm4XCJ
x9KndzoHKI+PzoL1iEA9smKL77aS64NwyIZd6GHqqJA3RgWTpiZVdi3RjXA8EEsEqHkqnhnw4BhM
fg+7UpKUx55QTWddrW9bDmYJ8FtWZbCgDOTaqPvOlbuCNetNNCn6tKl9YX+LAwc9K6iDzLc980ZE
ZbkFAUVfqbqT46qJh9aY5BMINdoIetvqBBZApCLQ4dRl/aknZ7+oG+CY0XKSLlHc657kU828FMZy
0WdCE6rUyrej6d4MrrMN3fyI88y3CWM5dwNgSkESGRQxRIFwu18sAQ7PMEAOW1n8BHjgTL0GQrfg
qWyT+ZMSCmO8PZLTSDpY2o0P5cIWX1r6A7BiAIOq341TEYTka4fM0lKnPDE2Ic0IovamHFZ8A945
u6ZTS1tOgR/ihSvG+D7mZLjJSgyMnsq/8nD6MQrOW62QzxVhVykpwEE6zfdserzmaZrsXFvovgGH
M7S1y+hUr/0KQSETkqABAghYv/7MRnQrLD/raORgHPL7UN0lU/Vco3Ty4q019uM274zlDH7oknsP
kfR+2kStas/sw85gsynh2xTcjQ6byUocSCvaJ+Gjk19mDPG6jlOhRBNpKJtwVsYbcokem2ryk0bc
LcSbFKELLONJj8MZgqD1uv4OyxleRrjnZyRkbpt/IJLdQ476ImXVYr10AyStF1KUCLLSs1dG2ifG
K66fihAQsu3+9pZhl4vuSY3Jvgo53EvYcVjH2Ewp73grDr4WrmYWA5ChPjHS51VX8pi2jBeLZAZi
37oUULTzNgUxV5GMWrjBBVdLRSVa1Dczg/LTugn0Hiwb85dISowKknRrc65waOfHQitveTV1v6fH
hJKOsco0xt+GKfc6QA+XKt01fw1Jc9Nm6duic8kPTnM3WQoZtTl+Ew3LKMvA42xP1UNf95XvxrUW
dLw59XB1zuqet0NW9jEsxgnHH5Gv+RtRvyx9A6fRGhOPbnBq1KW2AYsXVEMhj3YZ35qDam5CbaRE
T6cQAVp4CC0eObawMvBCq9rOQ9r5LghFZP+sB0z3KJ9u5RgpX1kl/dniTHKU15cGXk62BxtgsdEy
j08npEtjncSBaZos6RxktsuEu9JAOgvf5k/1WprFSyFoBSVw7sZIXhKqET3kROmCa9diK77pPdK1
zS9FJKifCElOdcIlPcO0Y46wGUMHDdjwVsgl43IyJJohHvyS0YpZLRzIsz85M8ebhPH/rvNiQJuL
2g0VKAON6T9yCiTjXMLLkQxC1oxhRp3Q37RTertYmD6ul2divIeOjjOFYURbxsfYYk0fQ+MGw80K
BegCCVc9JeHKR3e3WcblMS+ew1HJR1JiAgwO8PhcyujCiB8HyyXNnwqR8JWNlyJ/7q3m2LQ4Kqti
vBjrWP/6kO3EMTetUwLRo99QU30ZcE38ISbBCeAbhStvRMiOHzahXWqFJvRuv3VIb6k51/VEX1TS
0rZZb+5Lrz/S7r1n9v8zxvZrHM1Pss5fXL0+0gr/cfTqbmqAyg8OJMOmAg/aZnLbWU+G42Rnz+7u
2uiWerHdCoUCebEvmoUxGEljz9SQ1odHX2K9eOnPyTaDesaMhBCR7ZzUXz0qJAs14IjAnCRdq93W
RfEdt/Ue+Wr2AaN73VXKu6x3iAuwwckkJij3Fekb02jyWAvtcdq1+EMCm9Qh39PZevBicLrNIpP+
46qGxBxctBLYbY0O2Bli3rmTfdtEawxtP96FPSRrCFSNH3n1G70jupHMiDvPPMFXe9VIqJiJU+Zk
JC8t5RPMC8WZ2dUvttJH30niOljiR6KD6V95ELqTlFKGUbE1UvYN5V2NNiZflRJdZEBdgh9egpXy
zPLPTOaJO9OVihv2pcSUn8WaPIrGlKOH+J5JA/aqCqr1jPZXs/Ld7PRiIxb6N2b9rGn9pYyAEyBb
evAsGu+kgnYbaTuvQ5ncdrUIEG6LXQ9mL2g2UToi66cVw4mA5BmT6jSPjj2JPINLf1tl+ROCGJ+U
WdK/1XQzlpUdGFP/NFo6Sc9RtSmW5C5d8depS+dQ6zrECVBqxsQWXC7l3l6wVAuzfhEGHQbCy0av
v50LNAzgjgtkJe33pEesnUKgSJgPVeTCw9TzZFeEN81SrBfqwFnSW75MaT0n440+JxCLLG84THX6
lAzRLqGxu4HF/T3K5n7E/r0BihasEXET/A+oY6jV47LzF11wjSgAUrW+UMy4xo0mh3vdhRpIa/3Z
wb3Dr3nu00878Ra/kSplETI+maie8oZNdEwFEoZeb9j6mS5G5tku67tBhoho9PrUUHAye+y26/PK
ikHg7GTuvKL6o3pkTWW7fPTC862sfabiP2tF+FnJeNvE957IQuKtCcDuDQcrEHlYEIE3qSrvPABO
BAn6ys7zIOq9+/VsSuy7u4m2ZIuZypYHJbTPJSUzRxXvCuXjqBhUTS1jzAHxf9s0PBKX7nij249G
156qfqp317zteUFYNamBQxKN/tqxOC6HOu5YMftlVTy6UVbvI0ey56uFVjPdttw0L54gCtsgh2eU
ISBkus5EAvO6EDEtAmkPyFbt9HNc+oqhBe3kYm7JadWXL6TfL6yKZAj1ec1wWv5eoHxtnMr6mjqo
gS5dW4Kpv6xs+NNMcNJtMT4RZzcfHCSSfj0Akje8r1HVOJeywn3u4su4ZlW5xXlSDYt8RFt3SPMH
d+JfJ+/3q5sY7QH+vl/bkvEARLys9+4cvpZJ/GFU2TeltDkj1cOsBAkYLVJER70nVZSQjNwntQ5i
ecF2WisaG0p5b1YOwVmRrH120vjFSe68UCLJkjGznBkXW3bby/poVkhWvfAlxXuxMWzCIiU5rwNZ
3LAHyVtKdN+0yS0niNkOUGLA/E6T59YjxTOn4YHS6Cnpwh+WiT9MIJ4TZW4lHfy5KQ/C3JY5MjvD
OdAsUXVC/gwxkqVTnWs6qbha5UZyYvF7AMkShQTK0ZyoxSJ9VotgAlR+6Bor5fpmm3kBU4d59dAV
zd4ux0tI3K6VkPo1ixsstHeO7F88xAqgLBuczJuugwtCa3tpGNDJnrFNSzOt+a1c0vpjgZKO0QME
xqcQZgWySASP8Tr5mYmfAAQQYx9O2DKybxslEMlB3U+N8SMsKaeTDGVM2fcvMRo1Ir+YWUPr2qx7
iju6v8pEtMQfsql4jKunlPBsk0br//B0XsuJc0sUfiJVKYdbBzDO2cY3KgRGOWc9/fla/udcTHmM
QUh79+64enXYmbc2mQuP+UYXhg3Szvb7Z9LZ1MW7R1v9Cr2MUjH5E2tZmMWYQeIWllfAK1JEpYLz
hUo3Wv5Sz1DcBaTMU2+hJehzv5z1OIBgj95Gp7xqFYWMQZ8ZhGu49dWsw45QnqFQ2PlZ/JpWqIcu
dmE6IL6ch/EKoCCTAmiPu7Ld/LYtaXx0b8emTqAXMambdhXVVhALzVyO16FgBEkKb71Bv26b0tpt
egUVpCkQ5/rwlKmKxXS/kiboYnmxKKeBiEqdG/y0raPN9yZBd7bce4YZ71LP2IUzs4VzLzKuqK2C
HKq7XZsNbwUxE4UWEiEu+RKgnZC/hQBDO2/bm86ntRA2MRDmAkQ4OLdO+aqjPrsdunBg6oZnMDK9
nK77sUen0KHTMbf6yagpDrtkE/Khue7S0bxnMlKhF7B5Joity7gJCDMWMNLNtmroXcgG/64yh/bR
BsDm6wmD3yLQua1yNaa5ClOLcp+ojcYEDMyHz2xnzmSCMNhJTi14AG5FI4EDp4RSwLJMYyqdzzEd
x8ArLtSENPPCVE3GcYw4LZCKg/cpaXZzh72TU6t3eNZLTv9nl7oUyNOISQZqcdv2/XU8LmAAOyN7
7/MYmSFlx/hij84b/xMYMWkM7yM2GGumjdAq+vUMrKXb0zSFJlZaPBYaZsgxXM7a8tSUYIng87vQ
RxRLOr7UDtjMPEyex5KCo0tVyrRxfZHgKCRYYLKVgMPJuLpd9+YCGLjUOAq07jJPtKvPzGbl6FfK
i2eqZP/6UuEZudKYPIAoNBjjlxagAeMz05jbCzuND7CuuU5kbqmiEGKXKc2a0JubHdQlqrFNHI/5
MRRxQY9G1ybA0IKBz+nSXmWG/1ANhI+YvGY5ubbqfncG5X3HgldTMmujA5BisjkDoXGbedq1PYeA
SUv3arGJ0SiVNJYBxwyzdunxVW96+hovGOlw9mY3v6iG6jaLIfgdu3pjVvDT41jql4oGmZxv7mh5
oIN7IFTpLKN7gW/siUFw75AABUz5sjd4oJdODZIrHxRyMC1aWy3my3qMBO5QvyiKeddJJYBqA2kC
yIFo7Is2JIR/Qe/AJFYxo4Pxv6Xtveu28c6ohyeAUEQ1JGwMczqBCyKMsm8Kx6Ump55KSrry07KN
Z4G69S1k+BMzS2i6dUfK6PZ8KDM7mBKYYcaI3Ie6UTsK567zWtZ2UJhxoPhFQLMx4ev8bEyMxa6G
s2t5+yGe71RsszUbwYyzkdXzaW6+lNH5shv7rlXQld180v1qn3bayXNT6JkYUT47+9ZUjk4z/AwV
QxK6dsOJC6poOGfl8FO33WU6xc+q7uy6EihIngVQ5gbyE+a7Uwyv/Gx/xrp2aMr5VDlF0NbNuxKd
Cbbsun+Jqvg0NlmQijeoghAbzwbDiiONn2Z+n2FZQFqj5pZTYyQBLM3nGbCvb1KVlHEGSeAu4ckn
YVeKJ99F4UWdpmRCu+xyKZVHK/aP8mFnYQKyR9dOCgX/CK80FiCKhkPCScGRG096nQeMrANcZrzT
GCtl9RPgwwt1VD/aZTrMXXc2+vZhmR1gtvmv/M5w+O8Y1O5sBnKJREm/zPLJz/TT5PSHpKl+zZQa
mgLHsTGeoAw/wATwkInrVuSBvBZDJdonxWOkeUfoM4J6HoW8KghTCa7d52JJvzQg2sV0wJs69aTW
3FinyqnT/ekc5efS04s6ehu1UHZyCa0IN6ph32qVGThzf+jgXClq9zbJl/W9ie0d9cgBulni7aQ3
eqt9OfMTXPZ7eYthLIeWGiHeyWtpcSfxdGB0XWDbIBetvVZ6x7jrfuR5ObSXDIp8KroQ5tv87m/5
WPDJWE7MXT03DLxx04NWUbOr9JMHTXbfL9Ayj+fYoajGPFwOxCFmQym1nWfFhirBxLYupz6JTjC/
hiStaMYNqycmsgYUR4Dr2wMj1JjdypfQ7XoX5d5WNk9koc/ar8XY/9tP2fBlcT5Lysa0yV1kyfTS
ZtShEQYRCtkB+aja5YBNxt1S9k8WU/DWz7NEStMf0qS5rVtshLBRsACyCESdgbXsk8h80/ivlyUB
GZrgfsrMo6xh7yOBjpzufNfk1X5JzaBIOczhmH/U2hnK3yMwqz0gSzBi4dZr5xslKfftqAVN231M
1jewsDfHp3G6uzDovdK1J9nbJWRhuYGWqTleIN9AHy5l/nk6qwr5Tuy82Vzh/3UDLeMMQxypXGQm
7qtBspa5UQRxdcb4NPmo/Bt9hpXL2CzuVfOP8jM1xtdiBH+epAw95S7l8cIWnrWIGXZqdBqj+YRb
ekFrzoevMEU2NNaVkZsjI/lgQbC1pMwLAr/l6d4ReFcAMdLZ1M39okynxnyby/ojji5YFabAdepX
rE9nKPkDXef7lTQAeL2dJ+CTS3Srxf4VY0wY7ZkF05DdQRZwZSjIMszNg2bDiqYFIedDvp7ZK0H4
PprGjxWDTl3qBz/6O1QkoO50x/tsdEpWYReeyrH7kSdrFU0ql1ul+1sRve3PuaJdztDwDRG3lTML
Pa2shx5K5HW1mU1xloVihEw5pT+yietB4cB4fb4uWdN6R5NNHsuCvh92pLf2s57g/yQQl7t0jXDG
GRR5YZr5CyDcU9qEJ9lgB2EumR9De/hTNfa0iMFMX6r30Tie2yUPkpaGFb8vN01JJWueUQ5l4M7K
sc+ezLh4FxNQKQYmJN7XG9HchjmedXISF3mWMXMM3LXHV9GYhCOAuXHy38G+mGc4X9CjLf1K1Bqv
RIUZLdOb8/bgLTtRcHKHSVI9JiHJYRZVVJI8ejelwVDsmO1xUNlce+Tchhm+dvxmZtCCdCbaKeR8
I+rVclL78eRk17ldf6bzTMzL82iaFSiZfc0Yn7umm870twakjjGSRYIKu5n9/Etl0Wl2IuafOxJq
0Z3ZRCcTI0rKKTDBUEnTiGSg0IiN2R9k9TWl/inKk5rGTGOx9iIgzewfh1tdA3XMbzGiM6nd0SdQ
cmCNJf1r9ctJNKSoB/mZqEkg/5+uC+PF1sb31bqIchtad7/aG1V7rjP/s0L/iFEgPxpr3Q8dSgeR
L/ke6i0bLfa2fkhP/AAH3TAd1o/Kysit+XQIARh9QRcHpZoFYEpeW+cD+ucjiMI9Uwwfy54QXg8D
eFJRxM2tiFhSqKchn85FvltM9eBNPr0JnO4UXrm+sDbx1krSv5eaRMElK37bauBS1I/kfXKafdFV
s9E8J6DlIi1ebYStUc5yf0SXJZ+WU3+LjFZsnyztXKufBFHeAwSJp0h3qKWzL0z7uwlNKOJYArFu
DgspelQe0YHruTiMJDRqF/RH0hn79cmZQEZfBkYFIfEZSTu/hQxczZG0ha2jD/xE2PIxaKsKkjMm
a0Wq98kBslD740EeHsLGcxmSCYvzx3KZTmnMk2X1hB/RX+i68rzY/nF9UQ4t1EvgOy5dH/gx0iMv
icgRQDyqWsItAI1al2ZV4VnxrUWbeuzPBiwPsn5D/VUl2ptOrKQV/gsD40+U4Bkm7B+rsaakeTFP
8yGWe5CjIN+RkkQZEu2qrrqN3Oy/79X9X9VFbvioqqpbuYzvadpFkqgP0YJuZnfcOoPMNrmjg+bZ
5jtXBS0XXx9Kb166noCeVfAizEvrLGej+zCEewI7LauVDmwBGQ9VPyhe9kpzykXThJ+iI9RYrJnz
HNHqJ06ESGudhifX+VDV5vXfaZWrZBM8kkZPyzRkRqArZC/k7QypvinmZFt62skxkfFuL3pVB3uU
mfV1pNkPXD2wCgSkjwLo9D7TUjuJ4hLvEKCURuCbDQ43Yl5Ho3ZHOuNTi3aitXzG6rTtl6i9rEmO
ivt/R0tUlRxOI0tvLWrfopF9/W8nupi4OgGh15/dquD4wZU2Ks4xh0wo7xOIYOKd6A45O70+P8bg
A0Rsah+vTUt/bfKdIZv07yWKnk1tPMo6rk+t6Z9+9dJnCd1B9r2If8aVijH98pUXJTQDfNzVkJO5
pbcbZh9F32vZchKxTlXcu1y5aUt9k6oMMHXuyFwec9HP0TS9Fu30Ofwy5gYqHZCmA5iC+J3a0YWs
1mQWe2Wo7kyfycS4SAvNLU0S3ltL9UsG8NtId+K0yqFj+BuRg432ya11fzPKed2MO+U0J1WLP+x6
JFMMCHPhm0HUBImOUZ8sIkrv7lK+TYsWCq/aqVXUEwn9IsvfGryIEEtdNg586MZ2SFD9Cwg5VKfd
bU1tfYr5tHguOJzmwZFKrxbd5rq3n2RoqwkEfbCKwPabq8WcH1Kn/RHjRWdz4PdURDPmYHV2wFzX
Q46x1Q5z4m06GiZEavSk3kuoANaP6WjebUNssn5nr8Wfhf3ObKqDyM3fc1rKbQ7pkbwAW8FpHL4n
pfsYqcXpKjgvCRRktRQWKcGTpPmZ1qLkWRbKqMTvHLJHHbSwKH+lkKGg406cWBX+T1H1IzrOsOKn
WbUB6pjHjmaVJBjU5QCT4klfvnsdBDN0IKsz2McY1zlhBK6yG3HUdQRgNTH/mReR5tbw912xFUtp
VND24spyxUaXAAUjIMagZ7qNYXav9AscxQ8Un83Xvsa2+l5VjqiHuW9fNS1eVQUR1nlClTR6dYRv
AmUltnUZ0tN0kbdY2Ibxg6pC8YqXxRokDWpEzo1NeXBmNrYoRwP7HKbzNgLR6YfO3iHXd0HD/V0D
MiMOjesE8G3S9PC21RctYZ5ksxmYeXLYbz0lqgTSDpLxDvKqolaOJQEkVf4TmPaDm1g/XnVt4Pgx
DWOXgEIUReiZFkO3nV8/LH+VXDl6xkfcFldaCQeWPx/qzsCljHHBUL1V96DAsekV2sFt6cX8K4CT
0yVcbhZuVcvqIJ4AEmkHuaMxIwkvnIFIZM+oVOZRUEIa6Kbnbwv0C4Asfnuv+lHIG/EeBn7cgtMD
fIAqYWZDoLAeY7kRd0e+VO5X7pHOhCsjt+H3AaOSbCGOC9bPy9rOof87UAsNra9wTN9L91o+ldlp
YPAIZM/WtaKTZTv41S7z7KfOdSj1xuvrEdH0OPYU0pi0xLlsidTd7O9v2ZOhhAeaE07LTT6Wh3VJ
MPay7TCnQ7cDQ2GI5CnlPa2vgc+kb7lzl9WRn0Y/ACUihczcQXla2n8CsTyrPIXYVcPvn8TJyyOf
TCfGatSzJ6YhXDgGfUYsr50W0PFPZ3lT25ASHpw3MZlNjUGbmn1GEIQUiWyuXlw+3UNyD4obdSFa
2CCE6ijQ+X3yukq77zFMQc5gWDR7hiT9mY92OqkREmoNdyAAN/L/GXhrX0U3csBnc9rEM2QrHZdd
1aNLOJI7G+CSO/ldTvtIpOm646mg/GWo/ibtmZ9AgIuABuLsMEDgq8q34oKJPchL97WrAyelN9Sc
aOnnaeUxCss/9kAm/dnZeI+TAq1BbXAH/VmdoftI9O+su2s81oyNjaobxxy+5BzImZCfmt7+yB0g
9DlHYlw+ZVdE/tYtWJrxELoKIaGzNeGJmCtYvGVvRJJEbsAXfhvM/sXuG74osmWEwZHqOX0/Yo3E
ntleHszg0eRRsODiDwAq3/lLSyMAEQvaQ34ajXGdMfxM/HSJotSKuJ7EQ6ZQt7PsoE3+3PzU93dU
/6470LVhb9x5WLrRHQ9GGxHVjpQfMBNG+ltV1wydv1Md5Ur8IZGXVf5ZmyVOdzSybUXqZJ2cihQW
/+Q9EGw/UKa4hNY1pmMB76JOAorMT0oGCWwt3KrZg1hPcQrFry+ziUEiQLjV/iCxt1hYSZwMl6Co
D6If59bfguneimoVh3tIdszc3IvWLZX6mPpaQN/atTqoDDbCcbbt25z+d8Z24G785UHkgm3LODUQ
R3AUXbSqSlP+n2OV2MvjSAuWOMEKoyAspL2sMtj2GA7HSVgDIf1Qzf1H1Xe3ajtso554HRsqykAU
m5uazzKxxhyST6f4dvo6KInfKL+gU9rvEFw0ljlUCrTXTFw8M4w8hpFvOXQYZeYZBDX5NIW5ujOj
bdp0vM8Lptz7IJkyiyi3YroHWQ/mogokf/iRqzgTA00ACk8YUs319i6qJDbbD00PRBcCiT4oWgoo
tHsU7WOrzleSPslt0dm098kumjor4Ydvo+e9irIXRWS10+McA9hAmSkqnRyWfyvKDaKBXzBIr7DF
k39HXY7hWcxj6/mf3vA5ROgp5LkHeDKo2ndYfvRACMMkfc5alAefEEfezPOLRfPexCle1dKC2VMA
wmqF8yrBpufbLCZ5Uhhtcave1jBdgncFFg2PErO4aTgcQcdrtAWgnCTch/j0NDBOzJ+Zaw8iDq9Q
PMU1nCmScQMNHb1OWiBbO6dtoKnUYYCmlsBkRuvXKIxrGql3ijt9kqPrG1J8bv2Tqva1sxg70Sf/
9ApE+S+KBrsuJ070Ta3ZrKd2p9LCJtKuzyGwT5af08lA8ltPr3/EFZefXFq+ASzMZmjsqwUcveSl
OpU5mjkWPCcr6mJMuWziGUzYJgVNGsQZsRPIpm6bNNfA5jh4v6uyAOpzH7eR9GuukfaqWRTjAEfG
fpnin7q+EPESQz06boDTR7m+fBALA4XsftCHE80yQcHQW8vcy+5XqXtPcyJFx/kEoyZNg8sdueff
FgvN2JIf22iP2ZXl2tWtZUfbXnG7jYv9rAgd0YjytpjkTzlvl0Y7LJn6pU5bMbQLI6RWpaepzTan
L11UhURhEs2KgStjB3KTEvRFs5VQTOyMnDCYRt/GjNnV/6kgOZBJpZz8/lqskmzouhZDsjCWJ3vQ
Z/sorpvsj2ehT8sfycSCUTnOGULSnrQW8FIWnXRxckO/3oGw3OaDZGr7cxKSNY+eFcEkiP8qDvWY
61tFd7eS9qbidMymIgATe9RCm76U/IEq3FZf5l2HrfUQdMWZTl2y7X2TSphxll9TjKrvVC8zWTwH
8QZm+wbnxVo7oAx8qgGvFaH6LF8hSXlJ4KfqfT/Xn+In08scLJZ7BPxJONQ9yJ2Jj0yDcAAFXzQU
+5L0PcnPZ4BogYcJsjFBkPpdpbXCfHBCUKP9sdgetQbrXc303aYY3v5GvnEph7NUG/LIk3y+xAuQ
aP6qyE2PnNB78mykx7G7UwflaMb77rdxvVe5T8n2GVr7qYEO5EKxM517fKOIZlf6PzUMJFTs34ty
M6IbJGPoGMmXbj7FEQ/Er0M0r7USxc/3prEbbzxFP8p75cIeDqpNPlTSiF1NU65/k5nORp5MihIl
IY3cg+XFOz9mYiGvLw7GFzmm0vTi2di9+exSUpEnmSObyRS4rAhexgAJTc5v9DVZ0V1eZRu9HE7R
wsqzRrbaPVruDDqdKq3+bffkDhgUzLaXbLtkNh2/+q7c+xyZr7QZduXuzpi969bHvS6Uoyy4OU73
heJdpShP+Yg6Ma8LKIBYf1hA6IVSLkViQkyJ3JOKKwr3DB3O/vv6e1ft/fl1JuUBF+JbCSK4Rfan
hZQlXn2ORA2AAWCSepHX5SOJpBM8AO+0WEFbOF0AjcP80zQLnvgg5Sea9jXPPcnGmGkdeKN7TKrD
FE0fspKq49xDqnYlCy6PkHruez39pvnfO5vFOLUqAJMEfC9OP4jAez2vrmWfRnZenlSurBb54wgs
s2+J+lRgy2lAQZjYnX1VTLIyqv1UlNNl4ZKMcUlT5h6pbQThv8XtaEu06R5xLVaNW1HNdgc98Y1I
luwg2E1MYXdnqt5eqlnNBGyjCCAOC5aWvENPAmdQr5qhuofy4qBXWUBKHjdwpxnGXsJIYMgHLMzb
GOdkkFED4oKuwaaWqocZFDr9wfSAnXwtAiSR/EqOS/KHNCOv6QrAF1ftfUUrVkyMLkHkP5/Ulp6+
gfJ34x//+aoQtO1oNtrKV4t0mq4aGPAYJfSkLKjOmSPeI9Ghv3w67ceQEE8sAwy2o3Yqiw0thz+S
MpfX3ZF24gJPk+qaZH7iaTyAM74o24EpnpmkLKh1cOyK6jamfWPorzucgXIYD/J28qJ786Z1VDjN
6r2okThOHiFaoBxO3aDn5KAZozvdjM90CmPlh59knHaGolyLKhxw2oBexQfSthpPM/GUUr1Z7Oi5
Aonzz1v3fULrvL5vwbbRFShJfgrg54TB7Bc9ZolkyMt6jpd74OnfInAZDnZDQb0ZtFvRJfKaMqho
I/eqcYg48TDGCr4qbbyR8yQaGObdk+rpl4xceko5i3OOG1vSbR/N2wqBFikVwXb84X6OlCvN0z6n
FA95Pom+qzpnH5OOqPDpnG+TspS8asUsJ3znZfkyfIjWELWZczeQoCt84aqO/PaV3qcLEXf53eEt
Uzh/pcOzSOjSlofxRr5Z6RB8EWLRK6pW/GQpsOjhxpgzZlFnq6KXPIpUWunBokHLfVNGIzB97dD6
7U9DJ8lYDq+yIuZsvHqw8ctRwxar6qtVTJ/yLXKlhPUT5e9W+aNPEwNtu//9Re5I3qEZNEHOd7pv
f8vBH9Nkoxv5nTzD+tYoeTBmmCCRCjGFs62fIJeyVPVHFmrN1wz69wgwGN1g2f4HFqHusesNwJ4o
TbarzgjvNbX9lLxTg4USOe1acI/WaXbDk5hgpvKeDnLg5DiEhn4KL2tjocs3vQHlcZRKB8wOffiT
XBea/yM17LXqAejy1fcSkFmBPVufInZ27l4oWfQS8X+1BB2q4OCS0Je/yWttROh/XqsjDT2yyvAh
x7SwzCCu3O+6v/1XU3ar5TxXUTDnxUsyQSRU77Wi+pR3S0S66ohOvTZrZc/w2JNFvspz1a0bMiea
wyvLN/jRsfloYRov6votsqFv0tPAJwFJ8Rpw5wKUCYM1RlelFT305vQ6AKCuquiiVA3YJ9V7P34x
PWroeC+TpZ2iUHnJrKDH0RUjUIRIUq0kTL+k27p45WifBWIgyj/FsHjuZ4Y/xciFA7W2WK540hrI
1vp5J+9Lcb9HH54GOkVo+L+nGnbVS7oZj0X+Pmv6Hah3MPjEbXJRuYDjpd9DuakldUT+u8bbIvx8
9Wry4Evx4cGIMMKNSmb4zmzLACTVdeV7dyFOujdFn0vh/qqM0hhtXEsSzWldfWn2zUxBpfYgKqnr
PR0MLwwXQtcth4goldF8h2ayr/s+uZWPAJslTejskyIk/9Y9oZlwM5z9pJLQ7DctnAQGMTJMtETd
6bvLxBm58VYCfHkxNyvKHrDZoOUruznSiUQMRhRlzh+yOXIPflrezC2DaOVNKeFvN7WvtsXEU55X
3kRwtncmZnsb6ZtGVVGWR9YsognAQVHD7/wVkX0kCmkWxgB67m1Xuk92UgNI4ZqW2b4D9aDTjmxM
w+YscfLaanLWZkaST2d5+mmKX5yYxifuUO7UWliwnqbrJAJfj96FNuuoDu3OypkGOxS/dlcdS9xi
Vw/vQxWwPM8ttliYtmE47HZqBc9Yph4kj5xZVL8oPQ50HakhfEQkXETD/x1C9xuFvmpnObA9CRpA
APR9Q0fA0CMUP/nce5OmKvm/2CI5245LA7/K8DSaRWJ/BZeMqfOU51QVKnw7vil0x3cp0fsduYch
vsEY3ErNKAR9hReUB3JS9eYBbhzY735c474S+BdFATm+UnAQszFaLKEyM0/IgVZi9cyXp7ik1zXs
fsSsGR41Bo8ROlHzsKaY1nQrBa4aXB1zPl4lpFJZVylzVpQsm4NEpRI8tMX8oGjNlcRnktqVYiil
+gebRmk3u6wZT6aQwOjGMqi8DphCAq1adyPJFem/bjPlRWo1Oc1Yra+//aWIpfuidX4q2Ewp5End
UBI3tq0/JyHZS3LBUkKQxIj8rEEthhqhJiUG+ZvcrIQvEvtp/vUQjT9SrNOBN0iR1zY/AYB/rNVL
2V39O43bX/FOhMvcNWBqSPaCQjGgn3BL43JNGpFUkVqOVKYLbYbwpL1dKr5Leuobd60arXVgiO+T
0iIfTBKGVIvUh1E61DTC6iMNt8V691WBI4MrJO8Q4ZKqspBt4g9BEne1QmQg0WLOUkW7haRt1CwP
JF3X6bSO5dPNZA0Aut1nuYIUZGQtUjgqbY20MFtQZ/mvbM+itrsm7beSHl/XVgo+3gCgeyjf1xiP
fTP95aMbf+Q5pZSogdEohWAqojclw2cyvN814WfX+eU4G88SQ65B4zK5z1N6XpMMfd2/SaIhgY7J
qbwnubhcUYL/KQs3dtPtuphKKAl8KR9FifqW5iX8IN2NWUUbSVvJjsmKecJZyCgadnZX24APTeSU
Natn5UUHaivbmeTjljrqTqdqKpXWsc0DpSVbJfwLMbPFILTulYc0V76Wgcye0T6uWw6I/aVPaCT9
57cKsAv1sPVnZSfGcuGI2lny5YyvcrjlJRr7g0x19hLlipsjpzdUmNmCGywFq9RF6KPlh5HIcJyf
xCq6OWmk5atX1Y+Iwj30fVBTqof1+K2KIlJvF8/+FNeADnEKgmirTHLdX7oSv8b0PouL2U/L89TS
jNkr1/BE3q1VHvEOfShd0+onlqeQumDtSDGGZnJ7L19vaH8W3Bz7W7A+sHt0Z8CcN6rb3IR+R4tt
d5YCfzSByo0PUmkRrVHa3Te00WK3dUu7cmb/XrKEInlysiS9WCkzlBAdRDv4NKQg8/Dgq8OHwDh8
j8E7zZvsThOD+OK8yKco7RKVlS/yf7OOt3kx3cjfVuwYWILIgc+ZexHYknwb8w+ABdNe5h/XHZOD
O9XPYTR9NVm0NQt3V8LkpgkNwodcVJKUZeK8eDMEIygZuTV5XQ5OMxzAvb4Z28mej1KNl8MlfxAs
jmQ1lnPvpRdMoX6VM1Zq1Oi5F8ZCHOV7616/jiqPVhYAxgKQk+vKGyRmEVBVJtOuhuxPbQL4HdTw
S+48nr3HDkathdy7LL7skQb661q+Wy5ilRk9HD5vAnkjRk6Sw2NVMty6oRXQo9Bds21FICkoBwlZ
yx1Qx2QLQ1SI0yQD2SK7ld8/VlV25RoJ2BL9lFGa89FrWXof+dm+IPSiheyGmgX8vzoQw+RE39zJ
A30MwjunyjdRC0h76xQpy1VsObQZushTe5TMVWTQqHRh5tMObwAwLTAaCcZz98WsaRMhfyhp9vUB
Gr29rnuVKcv4yggU5EWUSRxjm0fRTdMz7/QQgzUMOdCTqE5UaTf+/YT5+oX21L/iuzO8yZbI30Us
5GcKC+jilI+RLVtA0ntuqSI6pAoHmY4jo9NuBU8jYiVoP1HfQrDZ1sqT/L/XgLfgNdEf9G0+NV19
Q1PFihEUdSO6X1SItxj3HaAesbgN3HmKW72ahXOUqqi8JjUTqY7aivGkccCWYoCZuV4L+1VhPMCY
vhGbKzpgjYYbtdxrIAP5rMhLEtu/fTZsFnfaCfBKxMC1UpqL+xuR2yWzXiA7g2KDJ0apawAQB1ao
6sIdXCqbZGBRxeh5yzbL812UlnvfPLLZH2IHSrEzcohoV4quYDq9WgrzMim8rRg2CcHlC+WwyBlo
aYzrWTa632SFpeIhP+Utnu9dN1RC5HgLYE8QAFRJBCywkSywVFvikURdYV8WBtSCJCJEeqVgpkmi
Ml6+G9N4iMcXerspqGMV+JOUgCSXafb2YxPCXCFOMi6rFC4GDR/J+B16+zVW7KPcpKgCxh0gJ9bl
ogwPds4Uwkl5kZWUp/Rt99e21L3qrhsoby8Tn7qJBSvOfx9XzVcD1mexQXY1Au58KIYRZqfit47C
Vztzn+a6gmlSilzj6jQ4MKssI0PFqJvI0RSzE1odKDockeoMQgz6n9cEqIIsqtyniPso4uhuLcX+
kI0b5qfMU96tNL2ix4mhK9UXeld0LjELTeXTCzW1CxKWayluVXJiKt2W4zpfDsQ9wOWCFbhBshN6
iG3jWLdiuiVn6wogp+wnILN/4A24Pa/qaL4XkBj9HgeBJ0VTemgbelDBhCEbfc9AlMq4VGzKKHgc
Ajw1GVXfFW+inXRHXA3rSfIPEmOK4cvoRvW65K0380AszqQ7H3qz5n8kkyLOLzD2izSZ3tdkDR8Z
tULUNPxS7HRJvGN6j9oDE8MhXjipofb5n4KUVdCi5nwJ7dlRfDJZXdGQ1LiYK+7f+rV+6mBIAYY/
702wc+y3TfuYocNHQn1OpHR188ifRzGEBVQNpEQlEou6poHVv5AVXfWSlDrasLvw52itTQmyaUVB
pT4hSbi8Si5dfBrPxTd2lnAz+sWdVBNoHjuOMa52lRdvsXEWrSbnqHXHr9Z+lYVdN09EcjEiAbFI
0Wwp6eLvi9U5kzv/Z9wYz/FhdgwcAUygKrdyCsVLWRUcBT15a2V4O6qfFPR2luW8C8h7NX9oIMEG
q8NW69RDlHFylO6sedHr7DGclW2TSEOg73pLT2pTXkvyS/ZFXyIKKn/uTuTZu9IyN3JJ+Ze3BvBZ
kiMQViCcsqqtaz64enm1nj6HPtucFjtiCNklecxVvtBVdIrCy/QbGu0mScf1o/LxkQOr1s7LTFOJ
yJ4ckFx6SrWc0RoofI6Ukrx5lfO+OoxxfSFXlBxhnLg7CLLWko2cyLUqbjFuAcJcGIfZGtknqAcC
KZnWbfnsWBl9gd5utBW8fOog+FAellLeowzpcbmRUk1nm/uBjL3GwPiEbBVRKp6DdMyo56apqVNE
VhC7YKf66WVkoXWj2fQhoFLgodNQPCqwzsVi++GQZCnHk48JZb4wsVXJkEGZ9VJCj2aeBsyrjeoZ
UWYyT4V2uqd6ci6L9kUp26+0Tk6N6+/Xa9lIPK0jcHMutJfgRmGH3bJ6LCzG9hTzmwWNpjpUgdcv
YPqItVT9ujSsO5ooD4vgf/3oq2IOEoXMDj9RHixkkrLSKZv4WmqXUkOXx18Lk17/3Y7XoqPlV/Eq
3odBXeEnSzSgI5cLNvrQkH8XbZ0t2WemQ/r3Z+1r2nVhmLgTWMxaIzNDMm2d9SYXFHdAIHiUat58
ojg5dqKA5DiK2YV0nRxT/i4FUHlfCYVcboKlIJUphkQQ5EZXXiuxeysxg3xOIkZQrzdpVTNJmJ0X
1ReP495j/oALopIwVCp/HrRwDP6EW6L8lcMovpWbbeqsOdpTQhs8XGfsg2iMnh4BEVDB8nXpjakz
Rq+C4+s/ZSL+hGBgLRhdk7x9+AczkqfJI+Oli+y1ZBkXcC85CyN7plXNWk1z2Q/J4zQnv/9MehK6
+4nXNVNjUFbzaow5w66Jz6LlLK6G3KWTvYV99SbWhcTSDUm4rRwPeRtj534B3mNz5I2iO9yMEQOe
DjCfLID4Em32UGPqBIQl+qaa3at2RP/3FT3TlG1j5n7jt+hxdgX1PQhp1DTvdcNoVV/yTXIj+mjd
pGADTNuDcOLtT6nidIXlPqcsOpb1wwRMtxu/Sm0+kxrfs95E4D8SFYrb58UwvfTJU+eRApV98qP2
qTVgCRU9rNN1gZSrPsj7pocFmychxpjSgXhjdYqaeNjBcLiRCqNoCtksZpJ9Qj8sN0Pz2eoHma52
sqAc6sPXAjCGADaasns0G4bZedhCX8bl2dOziKP8W6FOIuQiwI4CJ0uoXHU1s7jwQOQNK+S36AWV
BAs9CTlB+9JG9VXSKzboJEURrn9ph8ZfGMuRXMuWi9/6P67OazdyJdiyX5QAvXllkeVVJS+1Xog+
3Wq6pGfSff0s6gJzB4MD6Mh3qYrMjIzYe+3RVSc1zPufqfSXSMrPbd697Uab5jG51qbx+fOwLLn8
Hpr84mA7l7ZCcMszBPz0b6DDFWNWuG3025y22jrg9JblUjRRw80SMGiBRgnj/porvlW3Vk6DZoHO
fb2IRLgnIxaPQI+NcEhi4Ji1gNI4ttauMdpvO7WrR0eHgZ9rp7Kp4xuxUXgABIkVbuVFyoUjBa4R
livSG6v+rSHreXI7ua/yrotcjyRky+/yUBVaecgmi2QJYzn0E5q2pJryk4g7AZRaBfNaJU/g5LnS
pscUtRndGQ908N4yk+ZcI403kMgumpheU1P/thtdnBpLwjNEvhbVaXO2yCI7zXGxUYdN4EZ96e1n
VCizcUG599mpm8EfEMA8In6FOIsoH+NTWaJGNKYmfdKnPshduOuEDmMUA12a2tjUYjlasMF50AI4
Juuzc7fi2brozYyKS9n3XIoNHu7vpTk8l/Fo780SkaPWRXbeGMAicnvHgQ9Qa+CKCun78KyXRhfq
rg8zEF8IHnwCaYVRv8uxM4M1GX7lEvf05K7HVE06p1R8IRz8YxhA9342731Hh8chUmdfbyUSBAcZ
EhY5PyyIU2pdhmPf/pVQsGSzQHLTeK4JYAyBdmkBptMR0fQYmj3wmnIqp6BrlhFMqMcE3c3P5sKw
1rHqKnJE6uwWQmoJpGFdGfCHOlPyZup+OJjQ5Sv5BuEFlFll3ks5nopssQKfHGg40N6z7psT39f9
UY68YSXUIc1jtJx0Y2dTvmnj8p/pzVfSqgDkpWYeGd2bYKidFdlFuc28Q3J0Ber/pkMhDJQ38cMw
+oXtHKc2+1t1KelWqnwBeiu3zn8Vuq17KAqvo4zDBwWnSWc1WPj7SutNS3B5rr2AXo23XWkfsEIo
42Z/CKdMUwEw7X2f1e/xZn4xwYG0LTkV3AqmDyUq9pS8rjE+TKGxPpB8uwWWpDhk6ST3zMl9oMr5
WGB2XvHnrqN4qjFiTxq9HimQ7+fJqTC5aCTsgnTB2Khbp3415jPQWFZpiZ3bwIUGjOB3Og76Dds2
TZklSU6KOyDxx3C0fhOm7OwHTIGb2/1MsRbN/yVqvXrsY0FmKbRhTYcQzJiPWmcDEqubq+ci247t
RdvHisW0jHM4OvZK6ETVn11dyr0oIP/FrMhBDs8y2sj7bswOJWwdurhWB8J0PpdV3vV6ts5F0kaA
brCFtA2hKADG9dEI09GZgjkxX4kiBtnMKTmLMW2mhHBM+QygiklVxfCTtuRxylxtP2q4JZIm2XU5
4kwdrP7aVnZEOhk4iR5pfTeN5AR3x7Es66Oml1VgV9mMn/dZcyz9kPHIcJbQfORRjAOIO0NblsNM
qbXqE06pGnSzGlV+iPVxCQCP/Lf+M7rlEywt6RGuRUIK9OgZkoYcpj2GbS412MzGJlYzp2nfmFwu
bpUfpmRLOCxQImWa8T5hh9yMphq25XO38le7Zu8GjNvvxWL1O0uSqUtARYtfdokZK/4Wa427cHmp
/QrpytqKvUbEt/lUtwvpPylhL+UMFqHNsSZ20610kevHM4Qkv0PLmOnYALawAa2pSgCfuh5Wc2Pv
J6SV6SCRmpvk0aDW3Ff6L4tG+Tm2x2iU8AEWIKPhaievuloXZO9GubOyhVG+u3o73zYuKETqkxf3
mG+zaV+POpFFACf0CVqsORJl4OFA43Iokk695KFm+1u27JwHTjtD3CQWwmr8MTC91g8bV6fXXLg1
anQ8J3auSni///wYe5QizqmU76a0k6MsFGKDBfDCmCzntHTDKe0SdGLeU4Pz3OwgT6ocouMi6Z43
yuJFzvydM1Wkc97YMvXAcZkuSnxsgd69pL52m7ZGfgp1ByXvir84x/OiNIOZRhVC757C3tHfnRZ/
eMG+T0cgThuXG5wgCqOyvvxWgxRpd/eprN71CfUASTBCFlME0uXFEaMHbjoF5Oy0/0AfQ+9v/C9y
Ds1wEDeXkTlbcPLGCNLfFfGA7JHUaEKAFh/8OuL4B736Ywt3z1xNDPaT6Lj+XJdLTQBMAndjY3E3
/tUxycjKAcXVc0KIbf2wsuNnucGEdywJboAQVCMnocZfLs2tQQv06rgOC7w3H5EiEq2ZQ2/PHRSA
lgUuzy/b06iLfaesN7qAHVftPACFO7f5/KI/5H0dSYpKSgE/PwC6/ZP2PMIJmoVVUcr6phv5tv6g
pGDYRQMvyuST4wxHzySc1V0eDXke+izb82dj5DPUL+XYxNFV2lcfD1G+NMjEGO05c/IfeKAm6qr3
MlHGuSmlcVaWWexaW2OgVsznRnksNyPEMptMdwF4YOamA1Nb0zcAnuJLc+/ZXnOuPPNozut0wGr8
VOu4KWcBAsgBachmaQJ+1eyVTCcQ7BzWgylN1InS3w+MuSWVOlPt+ef3AN4uAoKcoTWa/QcZKZ+V
BZLRwvrcKv2XriVruJaAezUdrDpGKU2qz3pikMDcbCQSFZacrDFT9hlj697vOJ5WJmFHr7NTi/1U
dBdgFBiFSGKzM/0wxMPrBONwl0r5LJUE+rm9SU2jPcPgwapXtN+tRTkKdeFu9zhRjPI69rl1qtu1
P/ta25/7rriTtAgpkwOQygHCq4LZ/ohjqhbnucobILzdyUatEIAYZ6BsINQyoOBHMmg5I5Sx+SSL
dWd5nCfWtjUPrtMeDRc7v64BqCiJyUa8U3bRT6ejc7gU4pTlyqU+1dop4lWms7w9i0WZ1nthai/T
OuYR5TQ74Twx1TeVzki9wtTrmPXA+S2uWa8KUDp+Ta2oFywPTX0Gu12fx9qmjURxJReCM4ppNgMj
dXeGAd9xrsgCrKuCEJry4k4K4hklormqP7bJ9UYCxdVCtdR07IVTAR+4drl0YutdetgLaEvvU5Pc
JF/cEMgg2Z33ax+H06q/lh7hUhURbjXKgO0qGRuXY1dDq7Sz+yLSmpKBwrjCJ9WDYTZC1gkKjrQO
Gpyxy1KMUYGbZadZYJXGf8lGFSO/JN3jdr2ZJpBJwOilVC0Gh5976S1hD/rjwH8ItAVyYtpLMMI9
c9rEWgKLMnaXCsJT6q23OHmh6Q3XfAR7VYmLaUq4vXMPVS8v8MPE185c/uTriolB1Z8O5Ynbe3uR
mxvtjH0oTQwzdPssWsicYAG0rwiBdYCy+ZeQUFFGnSdZ9N+6w5XtmxrPkfWV6bxCyvdvnT1bkdvR
vttQjNayiwWFiSQGqlEOSQHkU5bpucwJZtTeO4nNPVi47c7GWMJGmesRqKFBf3T381lt+1Lz8122
4vV284mr7+ddmRcuMJztG/7nB35+NtNbfJPN0+QgzRP0vWRKuW6k9vZ6V4gZ0LexZ1TFdFz9zt05
G9rFNPxXfZofEvIHuP95DmZCOfuq6ynOqQ0KZe0ADUy7diAiw1f9rodMnLI1LFW+RJo2PKg8oac1
I41p5KDIlKTRmPeHgU6osa2svkPIEsU9ah17ivKp+jdm7lNulPElSdMDgXfQK734u1j8x9X/Oww4
HuNCcw/JSlZ6AaxhHqw7u7gIquqa9v5r46GX6lA0ZWtzHNjsiWJLj0PC5J3evIyMFXhJ7Z7ZCnq9
2o8jSpVqGmxyo7JPqeVusCRGNDTtpxe1PhQfO5986koqHWmYl0R6v3pSyAJ8qv3Zq/ydJWL30Hlv
Cd2Q3cCcMRiJiTwqQapOisHGmpgBg+Anrnp1j8uI36QiHwM7zYdNsi4nYpeDZAd3e6ZZtBlbQ321
7OsqWLyqRb9WCPRReK4Xpz2oxW8urm630baWL4me7ogd03al0lnhQwHycle3TAtxQqldvDBNTixQ
SvKx98ipUOB+JJl+pi6f3U6X0Ki6b68R9wl+FW6hYzb1NJDBFo928tyL16InmG4UZmhuMjBD1AZJ
H+uVxtPV9vxwaivg1EMHi7wtSVwevV3ZWO+aAZqrrLqbo2vPYNFJ9irZ+FerOWP9+SiX6a0th894
KqGHltm5IL+ZJQY5fryggbDm7m60lPbrdtqGgmhCzF+/hZEvAdEkVf1Pz+bQTXMr0roYBr7caU6d
h/o4XXWQ2kFc00kFBfY4Nw7FWkv0WoESF0XKTmqq2y35+ta4Kc+FtkHRiu1w0aR+1DrdwZmz4WwU
yd3l/IfSSnBMa5JlZ9fxf5m2nnzypEJfk0Et/Js5zEPEOO6PmIaUTGQw7Kthn8SYhVg+UJA3RHQi
sQyFVN5uXjOahXTm9ok4VlROx6H1/hFK0sh4JVZVUKYipG24Hjqn/ew15e+8SQ9zS7/4ef0y9R4C
EQmG3OgfGpMowXkeH/vJevKr9d7A/gpil/gNhDT0MaJet4gI6cFT0GNBNG2fUBscO61t4DAhRPIO
pZzvJGef22V46Qz70/GL6zCCQIO3wtbfXirb5F/09KcRrqih50zfx4dF4uokwlAM5cXR7AcEgVAO
u7YLk9x7pLsZkHU3Ppqm+pXQu9s1dC3r2KYIgN1Mx8KIlOC5jyWy0CJzqitQ/VF7ygjsMnJebmY3
fdz9qXIikYC2GYFe0gUYm/6yal8ueb+ZrK9dLW+d4Vn7yU/6gF3y+GEsCEQzs1DcqJDTHP+UNksW
OcM4hiTlGPQfU9BJxcg/7njqkUQdQr3+qnkyzrUgX7V368/ScXa6B/qxX15EpTEk517POqKEOgI5
VJGwJdF4DtZcPaLbj6wa6CaO2EdPeCeApmXUT+qiO8gZx+6iFRh+Khk/kqw78mf7e5E5UUGbO9Bd
XYR1Qi6Ia7R6uJrNR2X3T73ZIUYg9qMql4rxQxNqklqu5fre80v2GICIlkipVd1/up6/9FZ3a3Pn
n2F9+AMFPkeMR4BlR7/y2sjDgQ8r+2oJ29+rjtDIItFfWV3v6+IAOKNbtpVgo53fMxvNHIMWzpNd
EcD1B5k47j6aY2zRyhgakPTxvsv6CyWVk0MEB9jSMm5HREIkYYgcpgtyikOjZLFqSZkIhhTA1kwx
4LAkGhZ/kj48zzaYytTCFJRcu8HkNJEte/Si6PUEtMHO1Z9+Xq84r6m7GCaXzcHYDoWV3362gr3I
6O+kRR07yeYxDF0ID2iX2UDOdBK1Aq1Y6W6Z8t5X8ZdLmvrayPfeQZ5S1Ccd08+B005//t83gj7Y
//PhzxcaW9vX+Wgf1TRV1X7IB0XSIyEBu2UytsZ78z+fy+iRX9ZOZvQ3t3eJYYrZBrceUdpDZ5sX
vzv/vPGq8WAC8T8Kx39qtXw5Wrz6NLVpgrdWjY7i3LtL/Sv3tbujla+tNaLr85xzngHb0jGZPGIe
TVlPlnNReTjWBiK6hJX6hPHmwO7duIwKmI6+aWLHrT+SDGjgRKgiFYgPRIpJFiwbeteuOpAqelxN
IYGnUlDXxpdIeRxgTv9w2SbnztEi0dck/rjwMMe0OoEFlef4Ga9YxZmE8gkAXLYjCeAxHwbtxbRu
qFrIdZhquLdT8ys3NZJGl+RAVl9xqvPUI3IlABY8HxY1A+LHiDgNVs/JVgLsc6MFruNEGNWuHyuJ
GtF40vzhtSrrOylCuB7a5KjN1bAbW6Ed4kEB+rWyh9XKqwhaMgMn7tggR4e3Oro8AVv/pm44eR38
E6NRIkxoswTtoKjv7e/YKPsIzyrcrwy2mhY/AcXrwnRu7tRmmLcTIw/BvdgBeYHuVhrd87jMwjyu
H7bsjy1PwPXqx6aGlQZ91HDjJ88QTzpLLvqHR5W0h3p29GAul3cmex0BWcmDP3DKXOKuCmpP/4Pg
46uzP0udmhDxLw9QXSeVY/jm+J9XB21wItFVqA386cC8otzB3BUrPPHWtP+sNtMwb0n+mab9IAW5
RvjPIh3pPcXA/CKSbwikb5V37Sf6TIZPS8ypqpM/9xeg0fJY2BFYVuJhFE/blNMzERNWRQv0elZF
mvHm2fWlbKGQ2y1dqMZexWH75aU93NIelvPWXSYSzb/23vCytEwyesiGY+K9/MSkpdlwEYypdwMc
iXpIq10TI2DYsojkQG3h9+bLbNd7H87Uydxq/TYR0RIn+2LqHu18OOd6uWc2K4iEoAkIFY17n4BN
MY+/HItZZNbr3x1C6+Dn+Z06gX/NIeTIdIZwZNUjncL9LF+aJDmbvrYeXcfraENOV010B1tNnwsz
m705JE+J0uLdLOiTzoAxA7tpiqttQPnOCv1GWd+dicwg87ZoSJUZhvUosSVHDb856kA2BqOKp72x
1vOVjf+JRJD6oFp5haCdhkMFvMhriYLXYvs1oUu/0zROLqJkHRIInalcwEW7fkVou7/S+XWIfUGI
bsP7L79pNsuQiExjtbzbklL752lJR27pyB/SSbiLBdxjMljJslIGccGW4imP899VvdgRGmZSTZkR
1tC924SViTyiYt/76xws9ug9eGyrrNsTMoDtw9YoGnXgZEMnZHn4+Y6fzxeu5DDflORT8s1aOG/R
2iSFE4gJoFvjRgv7WWQrB4nWfnCX32NLvKdRGdbDzxuoivb/vFf2W/oicV7Bz+fIqVzwHXW3/+97
y5VScfR6vHWVI5bw58tdNrSXxZQgEz3VI5/j10/K/7Jq7zdpo1wrOej0mVjJB2N77+dDBML91SHf
8eejn89DvfCI0aYJgbkGnCs3CG311cv3//MxuXLXOk3s06LbxsPi461ZE86by2g8KCOhBZy5rU6L
0CMl+38/CY4HqElRGtHPJ39+OGNi4lLHnRnzOaRLbAgkvRDnafvNSRl3S0j975y0SiKC3L7l52e5
caZ9nJIMUSrLfyhoje603PJCt1b8hbnGAabevjJy0Z67rj/9fMFcs/hhsBFuGHP3+POpn5/3feuP
SKvk+PPRz+fbmDQY8l/08OeHmnqy9kRHEnn/f3+tZUwnQAvFrV2BtrKMp1cIv2Q5TKq+jFswy2At
YIj5YoZoHETxMD2zgrenrlKcwTMZh5ySy6uIl2MhWOYIN2t3arJfyXk+ZJ3k1KcxGqjz+hnyCiV3
A9rY7poKpx4qXHQfeyuHLQFs40nru26fxNinAIsKMM8rEvSsBqY8Qr0s0v7YQh8JYtQoO0+Xv1ai
UCerJ5eD5hU5T7tGMP1fJclBRvq0FZKFpEoZC/+XE7uPXs7Cwjyly9SF1vmpJQwJ8H2/T+bVJ2Zk
DHsPV1pbxdwk2ZV597QxnWevpKPh03qoKNhJ9nhQ255cEFS/GhoDHE4y3FPPGpMRICVJRPYEybXN
efLowrixe2sStffj7G4I+1aocT+1K5wfmTwYDrE7wnwZYiKzitZ0d+hQPmPCo3CFYEzuY5oTTgv0
W2BZJfmcEc+pTKjqVbLe+6LgpzoP3kE/fBglTCsdiE6GY8tSKPUL72PMiDfV3eZUKnkw5+rop0+L
lCc1CXn07PjoOFqya+wFzwqj4ME2b241HNUwfJqpd3NbbyKKuz8TpKixTLMOMmx/cxHDyry7ltL8
SFqXOp+Xk8MX2gMebzI/MgakNB6wblfIC5k7MAG+FzMwn1VyjkLoT++7PALBr0b6Nv3P8GjWH3wY
SxanoIjX2zJJvumBEJrzeGfI8ibcBmK0+w7koY/g9SBoqTms9wNrmZ0sMNfb++C016z5bUqoeDO5
DFMWeu6gjm4uHkho6sKyTR4r43cek1BDxHxK4LzLxj1DGd1yf/0eCNRMYzeIDbI2M315F1P7BitT
kgvDhKhVYsQ2qoWY7zkIN9UflysyNbcBbDk6IJ6zb6+0SZCklCKkjQzBevxOFwMXLhtgV/NC4xPk
1KDBb7a8iM36XKeckPyRPpyJSydsMMHzQBAk+WBTM1qjCBvRsA1/3cYWQdJuVs7KQp2xHsx2Dusq
a08KdFnLHLSb2DZTe2tm+wPt52U/repQMdi5OoJO0Gi/LxYzeksAqBj76yDSJ09lJ8PFDosbaV42
RK+hvRNeczcGGdbTAkWlPDH6gmvwUbtmgX6vvSdJuWc8ehkBkAQefam9r8gBLQdmhT1HYgJTPuay
ZSZNlmjxqlfdM5lrW6Po3ZNNtuf0i461Fxw7PSIiirWiQ5eG2qK/DZ39QqDrvjPHc1yVjAKA5Obk
orWdcWWC4ofcc8z1BfJ4Ujzlei6h3ZKeTcHQdEevbfG/eCRvdMOjmze4ktBRs5ge+mZ6n9u4x3oy
f+pZF3q8iOgJlr1bjEzC553r+SA5LNh/aviSMH8hxqY3l6RxUJLiIW7MhwSsuKuX/+yhvU6O1XC2
hRILVTMbC7XTTVzpukNzvPcaos9ibPc0qAiis42CaXtRXA2rBcdSu3ag09+71Bbo+nZ1b5423MvJ
+IiH8QBKtz0B8GEsUH/hmIEs3uivYHGr4/Q6IdnFbQBCdEt/sMwVzrZTvRdU2ppH837Oa2g2bMG1
umKLlXRuqD1t5cGclU89HdzcWU5Cso6kS4qHbiPM13X7snZkKTGWw1BF7rDdr2zQtovf/31ihuVB
KTwTAM4YkaZw2w57f0vzG9pbriVhQe4f3G0Q463lPTue/5oz2WWi296h55MCdl/b/sZ+SP8GWuWh
8JyXdobK06xkEbTJXy3NH4eOSYOvMzb0iM/arl6tpD1WkkiWMa7PezrAENvf/NJBCeC2b7Ql0HvS
R4EIzv/3DCMIG0hpnchxCTOxfHr4aOijPxIkin+HgMQATCMFGdENeeyFxQD30n7mokIqQdpKnlvB
amukfsM6p5NKQ8W3PjJ9IICmT+mfkUM86eMvuxvakMBJUgrdrOsCV6ftWdH5Bs+0vFukXKc4vXr+
KaXzxmbWSUYNw6IVBDRRZ+1hTMc8tPVs77v+Q81YMnCT9o2q8OSajGLN902ItCSEEzuO60Uk6TFr
7R4Nrf7yHS5s5Twi0X5vzfbvsuIwE6s89vA0HBSvB1N/7hVSgfLLy0su/GH+Qx/vQSVR7eZfFHgX
NbmnKckjx57YsGXi7kBhv7gIg1aZv9huITE0M40rlss0gH1srR5DZMliWUx3GElfUj5oTfE66/85
XY1EZCxPid0QpKMD4Gj3yqU/j0z2LhPr4MB/iPgNwD6sZd802aenV7jeE+jFGHZ9jjd28pth6dF2
F/4Eg1CnIVcfauiudS4RSZJR6bnVRUdh4STiV+ob76RT/rJzLg+xYc+Jfg8gY3/489ijQuDVmFPt
T9Nrn4pzC6JrWCZFUEIvISfjKkkQL42ZedVyRVtxJswZE/9LVYwktgzqnSYvAKns3aJHsytz4yW3
818tWg0iOvGoM2HvcvlkddpzbeBISClZmh62DljimtjkfP2KG8acPLCTgjI8ucYfETNny5j1pBZF
kd29kA60RF751XTsmD1o+JqthZgqKqiDszR76ZYkqAzdUbPVJyBsBkfm8jU5AyerSj7HRjfQuaYv
yxa2G1FvcCxmmK5xWdFKOhnqtrZulBeXgtafrtOg04GsVy3hne3CcJ0Mqf2QGWLnzGME2dne0XDW
L5V6W2b95gt2abfjmXUGRdQz72hFeVam/j4VzqtsYxx+9oXyJCrW8c5Iqb4lyTWjG+gx0oztl074
DvucuCdz/kqF/GAkLS08QNm7qbEeF+5do6JLT3wGiaP/CDIdwl7DMwVifOrSe6GJnNzaJRSj/Jhh
HwaVo+3nuL+6qMRRmVFXTpyKe+W8GTa3Vrkwvl39Lda4tN+TCiRZLRlMY/L5og996gCAm0XVncy1
fltpd81N3RynBqy51Z2tVGOxt9/zPC9C3RhvowNACQ8FhRWqpmaBRZClQwjp5r1ZOaf36fI5kMOW
jvV5ZbuY+4zlMYnGSeZ72tMX3Nd9IGdfbAHsGKNQ89Jz8aZcIbhSZshpEvQX0Zh1esfUFRNJhtlg
EMcfNi21pYTYSZLSif4/ypLP3IMQvBKNsFkzzHkTGtTuu8tP0MfwsYrAG+n65YJMehtC7OXkPEBG
YuujNcd1SOOjeFh1/Oqal3812JRji0kcd9OSPFvGejab+nchHO4wZstNhQPC8J9Kzfsu59nj3ImY
AWAUteuUvzF2+ZdSC2w7zkBmicdpXlBc++ZrCUgk7utT5k0IJFBrdxoXu0gOZTbs6Rc8kXy8BtWK
680ai92Q5H/XuWWiuHxPw4cyxlDjwsM5sLonpz/luf2oWUYVwoatI8ZvcNNsCB0xkpXdOlDU1IV/
z3s6CPwXJlp7NLUbkWEybJYtvqoq3ci0v2fd/ExN5yNunWveDRdVDV+j1SCRxWVlj1Rmqv7KbZ5W
M7HxAaIdsUwicKyqoLGwCZeclNyOZXl2DE79mtTfoPdHY5XfU7dGPSZxeFMFz0v14q4lIottwOzN
nH608SrNSYB43PWDqVglON1V7sgRvZzwAH8Tbvlu29YxqUmk8hAF4vl41Pp4i8LYur22dbJsyQRO
gmE0y+d+0K/ZArZvit372i33tlXN1ZrFL42dmpzJW5pzma2jZC9CjskF+CvvzQetdYgXIetjVuN3
rPx3T6RR3qWneKn+ZubCvQ1EV7G1Y/IPXBaLSNuyvEQ7HJRXUGD7D/QlLwtwl5zIBAqXGQa+xsCH
EL0m5lYGRnKL3QemS39Q3lI7MdVs/9Jg3FXucJ1L+aiL+c00xi92VtKCj5lh0K5d8acilnBT9JOa
J88+uOiNohnTdhK1Xe68emJGkYAE1oyj25dfnVPAKitoMzJucAXs+7qY92NF6JsYXihUn2S7vvtJ
e/OX+OgVMwCUYS+XbGARHC/o/CIEhVfRTCYKPSopzSg/cFV9mXF7iItCC3J9jQqbPx/9I83yjthU
ZulaY9H32Pps3Un3WRbqrDtDZULmUDzLXOfvTd6QF+Y03sgqA+D6qKuUowaWoVgOJ0enO2g5M41H
ckP83IsaHauHTdvRcV8IBQwIfIDh2p+0Uf4VOcjnzvD5ZxhqTCsh9yXtPKI/34j9QijGK+KZLuYx
GQ1binmHIok0oXMm0tcYJQJAykvqmi/WVB7tJh4hX6+3ZDApJzqigERsESvJXC6Ti7iM1Kex6+zJ
1+rWOCwXg8OvOb+QEWHTlrIOi2kczGwishmmrRlWowUIhVbvxNL78yRmwoUyjvSNPTJLcywjlv6k
bdbxTXHgLqTdM9noO/yaVSfybaDEfMam1yVY5GzHVXtKNTo25FD7pn4nCmxv5tsVm2Z2wN1EIcsU
nlLqwda8F/oG3E7V9Gmq+o9dDcxUHfMOS4cle10ZUTWwz8jp8QZGwpvZuVPvpkOrsixGFBGEfzIB
iAExll/u+OUT4AVPjQEb4V/IP2LrPqhHegSHxFd74hueHRCMLFsabUZglBwYOabk000T42OLhiYk
kPM40Z8zlfdqp31Bbu9H6VlR5ptyjw+3DjzBKSujKWhhnQ96vzk1tnrJZsuMjOUPhyHOex4hMjVy
ACqYKkXuiEJVhKPesVaWt16HlZ16BDXPOoDoHhVkx/g8zp/bhbG7mu91JaNpGf+Qp0ZdT13OwYds
VwtvD7z4Zc7eRjqlh97wbkmRMDKaSCBc9COqSuzVzZMwaGguuvddpYD0e6w3gZWck2x9QSJjALdp
KDBhgTXJW7aI/9IZxttofheSPMcYBclMNiRZHHZQsWfQqqRHn5pW4CV0WUX+NdfWcHDBM8A6pT4h
72cYUQOJ5ZIJyz1Uw5zScVk/13X8bhcULBVrTA6Eqd60x/FcfLLn7ZMufk1TesBlqwDoju4f3x5f
yBna98z02+RZVaLcb9eJVXGNFEtMvikOD7UyNBZ9/DtZjceVo6JM20cNNl0AQOwbAF9IUDz7WKyC
eKxP1pp/EiVE4iG6CDCxCCTR/42qZjWRa4j+j625TdvQnfynvrL+lU7xkrLkBePy1m44SFOe1z49
rWTsOnVFn8iFODY00UBEzfZFYHekm6b6cbtB7BQfhjHOEtv7P+59YLkcotvMe/hVk4N9wnV5ajTb
Dqxh/iVAXxTxt3IXJxhGthRrOgx4ODkGI1ho9OSLMTvSxLrEcE1shw+pzUiZaRcNABmrOwrPICuU
T7B8cc1ve5WKs1cHphxVnX0bpAPgqzxqKzToCobdnFjR2A5vcgrjwfw2tr0h8RhVx9nyuK2do1hf
2pjHEwv0mU3L0ZZYuBMn/i/Hq4/6UqNgn8ltjYczpCv2N06rgTuiwBnbzZXKrLz+r1y8u+2cNZGR
Nt/qMaINrnBdNR9gjLQmXQ/LSJtwGamtVA/IJim831ZzZKb8NhZGv5ec2n3sMUYFxq4BG0IMO12z
2SDUNAUDXZT93pXTuSfGj+VgPvSyf/WSKcSV9IcoV3yjr50X2UusnzS3/OdUzG+L9rf0i/zBxZOa
bhTU/0PUmS3HiURp+ImIAJKE5LaA2rXLsuQbwnJLJPu+Pv18pZmIuXHYbbVVqoLknH/dWOkvaWW8
jByLHPuMXWOh/q55kPTE2cfzy4hIvczSR0MhHK4HSsL11Ec6vjamgdAa0PLQxCvkYm0hosheCX06
ZnauORFxYRcT3VFFhYLcSqbfU2mwzTbj2U2wNg7jpzm3n61PF0qa19+Otwji70NrtpoAou3ko+FI
2uZQu2WzbyCng6yQ01FVDk1sSCs8TZUAKkvyC8ZLddtWhuZiZe1RFcudcr2Tj6RskKrCWZHd0/+z
h/yDXltx4tZi3blNcR3M7Fpv6/1KNyUXzPDuEcKZV4K4IQdLN/VkTkMPodDZw5r9YRSNd5LuhduF
Mmf+t/BivOvOu2d5QdtmTy457OZUK0j8yobtjRxd3vqBWp4aGVW0s4rLwxKtgGMnkfgvtppfB2+0
d8QIFieCudDG2bQGlR2SlW5Bx59J5uPupa+ecrPg0ceJBYrL/Um1qYVmuJgo6WWAgBJ30EFPFJTM
6O9ME26iHs9VK6tAcoTNTIXJgvKXKjzC6Fljw8ysD245hx5aGzubaTYbvffC8p9GnLxYuJ+am63Z
T4jLLrglDcN/MEC4otVIsyh73rRL/WIbp2HiD2eej/gipBcHZk1zoJnwISETdqj2Ilx4bGtSK1X2
pfp3t4ixMhlLQq+X9wSstvcN76VyMZO21UwF1JpdyUdYwsxlJSJ78qbxldke+v5grJ53MutbkntE
CtxwR2B1VKoOFqy1H5e8xj60Ou81McwhQ/G9XdioYhj3Mkn2hayH/+SIR3Npe7WjAJ2k8LldHjZU
8yiN/xtqf0WCThiHZB/ebv2a9FzPJyH7Y1MzTiXFFu97JK4z+BuAVm8HC3iMbcenuTOZyJziDTn7
oq3IAuKnvZ1va53nbX6oe+A9wUAylOORi/PTGV67sXt3suIFWQWyM3xt4ZJOw/2ty0UqNw5Gyeny
w3JObFJoH6kFuvToWPdtOSFBoV5Q1TTmWu2BVKvbSKFQa/2a0psjWYTSSxCZlaceP+UOWdQroX5k
23ZBjmitK36PqkvDTggr6hUfnr34b7CBir2UT2zOBywalX5mvqOu2DAdLl5unLHpiP6n7WMbywfX
MXjo4Lcb4DCqKf8l8FlGE6axhCVsxEavwfxFsZ6WJGX+zAv0bc70BLQdIT3yKf9CvWdOZRJC8oUe
yoMQWkIHYwrKJuryoBP8STfCCF4tQtbzm0zSY2vqgQV0jgNjBLFIrDywUyUDPY6vZJiokErwIvKt
JrlqVYREfj2XRfxrQ8cR0PPn76WxPIyGY14Tno36pt33M/NaKOldfQ4C7rLtt8x6623NqXOgOGG/
Ypk8itsQvzjcvwBBLvaO3pvnXSlqZsTFACuyjMOqrVd/TqPZQPUEBpqFtnShobKUdlwFfOBJIA5/
Mb5wJePppGnrBgyMPvF5U/aaxZyqRpIMR8OoWX/y5WlBxVE0E+FHjvVCRQU/9QIQoyuT8u2qTTCn
WDbPMCyUiiEt6oEDQtoXcxbU5Ndmx6HpcH5P0x8YKNwcCf4ZE82yqEDMjC6Dw+/lLuvuSzNhGt+i
sfPMc5Pa3+g2x1MvfVA+xU62pFgqjCzIHQx4Se1zk3NBWAPeknqtzixSV1XE3k5SpbxHixjJhg7t
NStVQL6JFdIqfShE0Z8Gz75uoq/2Of3UUsUHlKhUS2HRSmb3bzN7TTB140kDG+46E3yncaQXZr1Z
gCaZ4erHzcGkbZiA+SFYK/s94Y3mhdAojjr9BStPYE+0w6QZnqcunQkFwi0SS1IObrL+0nU/QYv2
8dZ9UJ4TbIJGMkREwEP5s5F409Hyb7m/PLVvN5zheyCYvGG6stmlLQA2n3DYLCPcgnHTZ2mZ6h26
zz1n/UV5kDvWuN6Wk/ai5vhlqFtqEJT/VZrjC11cVeR7RMs7yV1h4Y2TBON26XHcQPnxd4RcPBuY
S/fOiVgyjKJl5TDc42/g3Y8368gacVGCbuIpl+q0oNMMtOcj31Q8qHLa+4QicA/qBckr0oEibbi/
B7EvhrU7DgobX9sbR6EIxSC9c1eQprprcisgVYUPemAIo+DtV48udhXL33nlxGk/gRwkbieqmoUF
Q0cUiGi6i9PQoYc43Q3mAbTZXYhDbTsATeUU3sFLlw+akhM+44mUO9cEC0oN9B/5dBPtCV4INjsg
OgZQPsFsn+cbDxOuiYE20lxnLtB1SUO5w8482xgYC3uNiPlPnirz3Y7Vd93btPFuLvuFibB2WR3n
jqys62qhWDCH5TnGM5cvtTwaFqiCsyLN8Fx7PhIg/k7gv7XHcoNJ0C13W3MVA8pKnW5mGNNfj9ZD
35NHIHdbbBBSb37Rt8lYDcluLhL/SjsV1Kw/pyUJx0WbH3CS9hT/WJHtOdVOe3D9E+Hwho/gdMGo
FqJlD3FnX4inevJG0E5lLex43hvp9mtglkXKJMdHOhk2mXIPY+F77HZLEsmtWnZWs72gGtrlAlIj
ruMn7Wwoy2qk7STlYwsakehShCXY/HszVCaJ4lXfHooVJRJjaGhBEB5iL3tG2hEi3g9dzyh2RH+8
enL2g76a0S5a2yNyTwp/U7Z/2qgeRWO/isl6duAOSQP8wqpIXZqeT04zXDYt4K55xpxLGujnUReP
4FUfbadg+ZaSPGKHzYAA1fxW7DgccGMi3Vqri2Omb9rKEFS5wzmt9HdLjhCAL7y0qwlPH62vJV3/
M9UYZANw71ht9Bsy6ompJRy5out7iineVTV2hRhH3Nmv56uQyXwgRPjVLN8d/AK1k4vA1siT8oFs
Rb0ge0Vdl6K10r8qo6NkmqA4Rt1CEWfQU11hx2/eLH0mbioVUfmu7h9tmAvu/ey9n+PhkhjGf/Na
XXHb15Dm9pGa9Dl0iWoOZewR918yxoAQhuDkTAibptlZ4klmDg4Mb10Cm37L4liaq3uSQOQ9JecR
VioRKMRPnu+gom7Ipt80sW7bYgRLzYBPXzSVuNWE2Jj7oVzQu7kmWICcqH5cxDNhlAiDydA50xgD
7WLGRM1U5AV77WnR5DPADJcmn6+YTCtCrYKXMp4Z3yp/oeHTRRZdHOiNrleLNUnPV6fNx73t4Bjq
LROv7XY2TKs8Qp8AjOJhAfGsT9sMjFPrmGKRCtxX+ST7xBkGzW5yMHt45cG9Xauq0G/jyEDmO0a+
n9RinPPBenFLosdn52gkxXJewCoj997s5yYc4GeCDatl2vgesyXBswb9nI3iThZFKHgymP003mEi
dQ6Cw9pA3Z81oBMDZv/pkUnhuV9HxomUqAQNNwH2Bbzb9MxLlmmEBDVxsRYawxeGfpqlRzoC0ono
QtCkfnTwE2Qt/bibgRPfWe4cylyh5dAaLDNgby+gj+t/pFOayJrXf3PH7uePKAV6w3zbUoFeTfCT
2nhrdy5eNCbSwG9mPkG4edsE0CULCvrou1jw5NG4OrHCUoGDKH3X1qoGsWuGW3E4zbdZNVEIDLph
belxS0f+uWRj5upxNva6N86m6/3twPUscgiuTmWfYl21d27Kya50jy8KwC5sMhRQNq6QscnjSEme
82acHXU9NqzV5tG0zadYxigaEkNiPt4YMvqbPefnlxILDZS5wqjhbvMjZNXMNoqDR95++fmSn9/V
9lKfKYBBnMnFffs7v3H/76tQgDGDgiVHFe6JdNZMbUG7+MUxi0mbN9NNhapHOekM5avhUdWGqGeC
aXKJpcutc9v8XsvJCXXnLWGjzGdVQWiKjoxk+lFRXy//KsPxL/V65eRjpZAEOffDEJYSRQ1BjSB8
rWx33oJpCQEkoqWN6RoPh+QnpdOrSZO7pveo7y26i3urY+irLQT2bM9ZljwqVcyXBaagrhiolOcc
EfEQbGeeNBa+X1ZZ+AB3nh/KiursIRZfDu5L5bhp4PaYLuWsMAhME1aQ5dewtjCo5s3yjlZJYl06
cfIFczstNPIYYH6uxL7l9Vc/f6z1wL9h9KeiwyLAdi+ombO+DIQeEZHJuHnL9Uu73Xy11fruNr4+
dcYICbowyKY2iojMbG+erhaj24hVVd6SDdPHyfTWlwqvlVMJE7peEW5l6ilsxgGcCsp1SLYvkPeJ
K0St+7yJHwmK3W+ufB5dyhlIjHza0omtanY6FlbjU8ZzcjAdPeBAyng20CLrj5mFcgjoToA/swt5
+2ngBF8yROZ4ge8WoquwvDqoAvzlzjccRrRZPxij/ktmX3VGy1yef36nBltBrHpNesjkfHGl4+Pf
u9mN/ve3povJk20UdfftSv35GwuD//99kd0JJFaSFIqfS/fnqv35wv//YzonTy1BDfufa/f/r3Af
u1Kxk96DwgX3vxd2e7vU15HGhJuF0Dyo0Tj8/DfcaVcr2b6NEvViyQjBOswvpaCKl3n0l91y2cra
aukLz/qwTSeKd/OKdon6mGcbbAipqsVGJjEV7CEnEc+TFyMfQUWqVwrJ4hSmUcoIxqHHh67/Ngao
OD9wxdhRd4HdUEkwzUaU0gpdG4s8z+aqAzdbIu3d6oiL7btpjBEMC+Jh25CjF2PQVQ/JuK73iY8v
TXIShNqsyZkFx1ur3+uAoG4gGiczMo1k6F7M6g+Xq6CiPWc0Gyr1nGfDhze/FFbBHrSR9FfZekft
MeSrFhTKtXRSy8R70coejzc9nVJwh9TT0Ju5ttRK4olbzXN5I23GTsPuS26F3DkzoCarvSdN6Jc/
xi0OO0ShS7d3l7Ki//jZMtQXt5LNdUUwCb6wizviJ2pj8VxZXkmT0FiHavaPNl05BJkzyhtMka6E
BERBwMQFRjHPWPcnytjhm0qmMLiAAKI8SkQcP/2x4WdRMTek/FpUKZpoVsd5g1ypNlBn1Yv9LAbI
BfS2QWvoeKdIFdstnrEnANw8dOu+StP8wV99tjTqnOKqQTNTvBZD9XctxvJpzo9gUKRMoDm+uJP5
VbbtxHSIt8VzM5yKYAoT/8S1L/m/7LVEetFHalgrUHSLALxGWfumhMjAYpMe26USMJrmqR/nKfIc
9y6veiCeWDHpVX5YTxByzmQyMkzTcaawAqsSIrB1hRSoZXf06P2Y+5QHQZzfcfN/Y05CER1nv5dt
2HZt9qE2jlogWNdnGxp9/A+qXgusETz8pop9CV8nZ06XNXgDzDSCCzoDNYrdZNZPoy+QjpkrPVYc
UYR5fcVkM4gO0Xgyqfs0aczA6Q6W5f5y1b/R7B/snDGFGju1G3oyvUdcpY5YT0VFU3s6EMgBiN0T
S2kcLA/7zgKK5Hr4pEcKQvflyzL2H8os6wMXJpm/EH1wA0juEUEhzUnHFy8Vb5k1yNDtu884Z3so
fS5d01PNPUgzfeB/lVj0bjDT4Zi4jNFze1+vcx7ZADVHW//l6Ltl02Nw4g1A1AWLkVAsnV+oMEiO
HsmFVpB4McaBmbFHiOHKo/QB46y+NVeGhAWoY+4WTthbyPk68HrS2Yb6nBeqOv/8cUMazWsfb742
iBjDtc+kw9lnt1jt8+Q6ZJb5HQ02hO/na7lGjUMvsZHLQ2GlBQajGTVMz6ubmcXODiPREYcOqQvD
wzIt+rCsNUIqFBkYc9mZ+brFcI4YzhC1DRsvJkeklrr+cSC9xfyuBWizbWd7q8zh8nE+Z4epTu+W
wfMR7qXMNYl8dwjd2HcNiYq+b2DZs/jZ1QR6R7jcFNQNIwGnIGZZ0iN+voPTeSTzw9AY6zKccxcL
G8vm6B87j/SZpkHtX3RG6OCfJajCv5XweFwUU2I81FiV1kHNJ21my97vvXRfcTsctAAoaF6lTICZ
ca6aeZZQR1cHVYchY0gls383q5NVmn/GcnpI+21+LQzjI1/TP7Y/xDwIyTcp7OZBMpwwCUKDG7q+
7zr3zc69Zx5qsB8wR2HhWcymjJ3sxAzXmB50OK7lK9rFU4aK+FeSIMxIlvQAEvjbaYv62ErOcdfX
+NImz9tV5C9AFWKqctIhyFp8g7onwmfGIDev7Pn6e8SLgdKPVTNrb2a/lHmGDCnWofQuw5FCUvv6
B9cUBIvl46DoOtzm9QOBL+esVcfJdd1b85UIFfW6ucKAu37Kcrwn1KK5yJYfV3rji1+n9HF386uv
axYUZ2r2ceWKA55K9i/ycjjKZnHtCZIBGCLKLPF6UhWX6kmjHU685sHM+n25GQ1tCcl3WfG8J9T2
wAjxImyJdsAngUYzQht+/03pmk/GY/qST9t5EeMSZVsGbKNtVBx+RxE1jitjU3u36clbX/LzmjGY
iE4SCYmXC2L1FRIk41X4f22SRDiEurc2yZDpSqhoOgTdXra4nQgVMdRoXXKDrbLIpwSPargWaNuI
1cGt5GXpUYrpw+rxyRhigfMuSpI/nFeV59Ut0vfV782L1cQDSX/Pld1tyEqmp3KS1q4wTHQF64Bp
h0F/yAmPXVlbJAl/PAatfRe7j9ppwddJpXO37AtzH9K1FCuDmiJHzE92Y/wVWRLa+K/XXt9rgpTN
tSfKwWLtcJzxF9ZXd3Mhm2okifn0vVX+ezoP90nWn1pK0v2qu7TbcO9l3FgjRglcQoQ3IG2Hh2P/
II7vCRN3Fzhevu6ErL9t+zj6/Tm28/tMEsWzQQqEY0JI/VrflfFgh+sW+u6kw/Sm2CSMh1K47aBE
w5BaI+qSo/1SrdtTTIpLVv7dICwr4XZ7EaPXjUmTzh5yP55CsLlrnoAr6AYnvcKxG9S2F/HIJaph
dMJcrZ+bXT8saXyptF1E4+RRt2Lem/HaH0tjfUCbStCZbnbGPF09zNBM8dBxZGNkCIcSxTJFlaYL
srjYxFakGBMdXz6xcRqjxduxtu+inACkdH5t5+INgPTmT3bfMqNJon7sKFpiTq0djFtrj/s1G58K
UxF2iS+8yngjtZzfqgJfkiryX7i5rmVqLFE8rv+Ir/qwbPs6Z3CbRmY9J1DUIQ1577IlqsUmymfp
zb02ZE9Mr2HurIkKjzy39wtx8hxr4Bg5dkm4B5IarGNOeVUQl/fV4JZEGCZ3gH9vKdNFSnUmeWjj
g1lHanVu8q8isLv8lwZ5C4BNrlV1c1ROXVjX41sJaI4jXuzwVN/nfRL5OEpF17wjh4a64OCOQCj3
U+7q02xZ8M3F0a4hK5DAjy40XJxDD05ud4+v4YuxssUwPRcwnUDFlbTwnJAFNgq+txzFBM+VPSCv
72LmJZsvDBKm/IYypMqx/8kON3vN4TuNA7nmSSx2A2mkPwIooEonvV8ydIvIl4iD6pHQ6W627lcY
YMPSD900YiNCjhhtJLQThmjts+zmwemqJEqWtsRHYOkICz2OPY4S5joLiy6VBKBRebnLabkG6e/D
ujedkwu5npnshFvNHIfkhePDtB6F7sQlbdNxXymKekxheZzkmwmHD5VXaQvvc5WSS93zyFFgNrhb
omRGRWGgZi/USdUjiktZMJ9b9j3PRyQMMSoCA+ALFIbbKaVRa6kNlD3p22KiFDU6HD5My7vZ4/j0
cRPaffvQ1A9mtaRR7JRo+zIfFRaQs9UfV1/zM1TWY2KixPSmGELBg8l3mIB9MqeHcVWBu+D8IPKS
S2Org3E1vhqgoKihk69ttUcNBcx4yeEQkgL5bnnLy5g5x/qWhtH2HMN2Yn/PZfE9J139SbB4ultr
47426gUy5bz2WRb4xR8yHRjYYQx2A07WsYygdUHY0VayHQWpa5qXpt+aaMymELIYYabzMviJOI9s
tdkcgyLFTiDLwg0KyLDUQh+3EsOHrn3XLwQdmfPPyeFFqWc9SJt3tlrTsLe96+IJAPpiRpO7sp+R
JcAgn6oayhekB2qZbbnTXtQaxbsottPUAAbj3GDB+lEQav17I5vgsLjG1fbt7JQO35njuhek4tZJ
1+opbuJsrwZcNnou92qxTphm4mizmjxEA0CM71qHyBEQAhgF6Y/ipfUL+oXrfC/M5FNo+6WtF8Y5
NNkvsiQKyuoM1Lc/aUKtn0Nc58iRRQkRw+0w1Hl3vyzZXco2VAtvobTPodvPIhkArmfd0qtrGVxW
vkLxpFaSfiz5Vq8moW6pYwR5h+s1Tg2wovE+TqZsXy4CEX2nkKgecXuyRfINg3ISbeB3CLzjX+0t
0Lo3jDcKE8sdiPJbFd+kG6hYCmhCgjemG625rwofJQmMNCqmjrUv07B5fegylYY1j3/m0pRXePtW
BAIdV240ihOvlmh4PthdfBxy+S3L18U2oAhIUuzALIH3MeWz8flJ/Qog8u5VZFglt02LuL8gl+92
YtJAyADe6ibKyaYIbPa1nV1YIiD98kMMqA1pW9hbfND95CKmSMdPgufImezDLCNLaYlbVIcsQWY3
PG5leip75yU1mt+W0g5aIY10PQMJoqLPwf5gk163tc4+Y51xaX/B4oBwgyV2CFdEJOcs4TCvIHLX
BnpZVR9Vzpvtk8tjdteMDITNKz9Mk+befkIIxdbG6KF/myiZz0Z66EgtJYDFJ7OnbE5SfIsRzr+o
IZxq4XKfbi2WymYJiUQ4ziWSD8eNHZBP7AG1bz46eBBQEZePY6d0OA3i0lXZs3bXJxKinmu8mjtp
9O9lyk6wIBQdnPOa2sneMu3dKEjmSgkVcm8lFYPzcpuWsoUW0KTCoZcY2RApHxF1E1vnvjr0rdUG
XdleBup1qR597zkoYk/iYE+Jf+q8aNQk2aeihgwDUhzT4nc38jwzbIcJeWKR9ojY5rlDvcrfQv9A
XLmPQKH8Q7HDf60/3SFgw789+PIYt29c8mG9mfWFDU2xPSYkoSCDNmiLifWvpgA+uzkEGefHFypz
726vhxZuNl41ndntSK2vKgJtkTSnA4MH1+yfZDa+EBWGiMXdg2HLD40Q9tgtsUc8FCggMzJ4wHzM
W98PluWlRlV5GPMZu0tevxeI5pyG6XBlDMcc62b7sVW3UgCqS3TZh86K98WasifRNH8Qgqiu+bt6
GB8nUkR0c60dxMC5wAKVc1sN6Mmt+LCmutlbhrR37ZwmYUMSgO+L85xaj1BsZANuQOwY5TGWqq5G
8k92xMIoNfSA6HJxQZU9ULky2y+WC9WEZbaV25dDhc5xwEQ3ecsBJ/2XYxtvWttMV1PMTGJPREI4
5W89v+T2jLOv0yXKmy6yqMwJyM/78iQUakv0P/L2t8UeyR2Zu89KO5epLf9leNoQ3eytbsEr2QZU
B9Izw+vtMu/3LYwLt4XN8VpuNnll/oTgdUOLyw4HM9+GnXwuJvIY/I4CsoKaFYCY9oYpwdoSjRhM
2VycgDV5nscoSjsoNUg7vY9zsDMCYZ8oWEJF18QfedxjB69WFmlsJ9jNgRIybA5cS1xziGmW7g/d
JBb8evK7BoQOCHG8sxCZRXrF1IEeAgptQWG6GvPeHNpnlcEuTkTswO2lzQ4J/n9+luBe7pIryWLf
nUruc0qlMKEjaNoILNvrCYqhW2QoRQ8laNQbBqkyTCv5D4Fcv1+lotn4YLQbLmxnaPZmcv25hJdp
+tWI8ZoZHPPN5AG9gSuPkDdziVLtZndqGLcw0LTLY4/fSRlsW+1cnStf/+oq698oYgS/NZa9EUEy
TkpWJa81QmGiJjPwR8PENk/MiecKFyddbCIkd+QzTfRN7+lwqn+WHp6vdeIbi5w1XGZocga3ggHK
o7Ie8nu9QvsnlVcHLj2saYuOz+fo6YuiwIOJA80s0yoo4mdjoxOdNRl1L05vVJLfwC99UFoz1rmS
WI8GbQmVxwjqgESMWbKc+aish2292zBFHIvlYyqdxy0WcZDMsd7L0btA+SLBdd2XbWHbmpklWL7r
IzhCNA2suw7cKRI2UoqXP86MyEQbZPLJ9snwci/iUnIiMpS2sC/qeTdk9f1cLO9zdfNzoSMzRBMB
ibaRRSJwqBXbtd2Ie5slaTS96mERRkeSTzhP33PtPrX2+moKcUpj75ck7r50TDLx1Dm3jUuCqWcv
B0fs8jxQuZ8yqtpBN5M4SjgosqxRJHsxLf9Ur/ACfpuL/bqI9JX5nB9XJOdxy/92A4dDawyv/jSc
khGwzfc+N0WK7FzVn5Iu6FL5GxM872nf2W+lxWfb51DIPbbJI2JF7MZgXzHI59SRUGYafViOJL8z
Ebf2ybJ5srkb06NsFrnvDcknhcXRVfJvMU/moSGgEtEBdUHeIwaJq0Vcc5TOrEMpApG5zC1CE+o7
3kh5XVsDFIc98uCUeAFRmc4xzrxmJZvVwKJ5ljr9zxPiv0Kb2wEcxg4zj7CaxXgeLZeg7roVQWKj
xfRiXH0eDelGnpgn18QhURTjp28jUYxrXhFQNHD39s9ecDvzACElTsZ7e1k1xlCMc8ZiHrMJHzeu
6jJkGeL1+MZDFWcmY92WP/dumb8adF5660xwxmmeTfcCmsFNF0zM2Ne4bv6odRxOqazWRwslVaz9
Iiq0/89N/kytgDXZSXy2p2JGV9zPRJhZnhNs7vztu/u+apCeGuUZuRdI2yrKAJQD41m80Ubjx6/x
pmgAWR6FVWYvomY/iltM7VtZ8NEQkQE4YFaRmgiP0Tn9sg04foGBhu34d6ITNClen59k4UAlLrpk
rGVhQcxkRdIHxkz67TvB/DEkK4VpAc8wtDhSMiX3kC5dzNKvsr/EM+iTVQBKYC/PCSjyXOxWtX0h
D5SMHrel6C9uX2yLm7wq7UtdNXRWAC5vqr3vSLKMXcb0/o2QfR5ZmtxYWzJdQwWR7OXhDBUfW1rG
SLrIzDBrgKXeVhfocvNYmf0l7svqzo9R2qy1KcPKALKb87E5U0IakBCNckcw0BJZErQlflqvLEAO
p9/uol592ZJkRc0bNqL004xnXEtTRQoAV5XqSsRKvUgOS4Mm00/O8+LVlKbUh7xtb2Y+8Y0IkDUQ
spOk5YR0pZtRPJnfVYnigm5uRPlNy7Lq9UTr3iQgVsEp0e4XVsqrzoR13IJOVtk1t803hbBu5zVl
ylPEHkK3yo5T7pXhICqyBwf5e/1xHSU1PnwIzs1BmYPdkmhmFitQdjNyPR8ksW+PS4ldpvYYTFcc
n2aBBN+bI7TIErt59optm7W5w5vUVieiEp4bnyyPpCcgjcC535aYmetjwHX4eEQypRp23y04GSqu
BfNP7MPiFCxywqdukLthl8b6NE6NG5JhjeavLS6KrNJjj9oHmbYuSYy0r/2oSwJe+5TgXHGA1WGW
XEZ2/7eyJp+ERPtzVYEq5SM5i7i0QeNusQVbXASLztTOLOIPYcx8no36SHx8FkPZaXz58QaAYf7R
te2Eaqru0s67EG3ngscDqTA7D685gsEXmUdz6oBldrCpfs3ijNjw2zZQbPLAZnTPSolxPU4/VirY
MnN6qidxtdvtglLiYyoETWqlJIqaJxOqYg6mHmVnjq+dILXnbVznQ9yfnEyjNJo+Vg+ViqPiOZKQ
VtLgLcrbhr7TzRujJFmfpNOqYMYEAAB8bLsBh4mc3tDV/9sIGGdjwI/rGSB4kH4MBanYD6NQZ1pp
CujW9KqSHl8Fj5sqtXK0bv4ZEtQ9VPSJxUlmRpnKIQtyEod6puVLvlTvhPxEFvKsEwKMs9dJ72ma
XpeJ4vYy9x8R3ROmPZDZ56/9oUrH6gF68K6vu/c4BhGp+7yMymF7VQ1mr62T6w5wCHZ9WdyTszJG
IEI+pohvghtfjLRajpkiz3Qh8SNBq0f5793UYx4Qug4oYs4vxC58en69nifHXgPbQJfM+EbLSaVl
uI7Khixqj32X6muXrZfENZZz5hIlKQzYGinNoz1iRmlqg/xzH2VY4meXsl57iia4EpF3WoHvtLhT
KjQMZnGAhXke5u2dS2s5Wpl1Tjq7OoiBJaJ0MutuEFASGiXzLveg98mh+Te0KGNNweBQVc8WoqUz
1r7iiFCTcDH7RlQmxAwCqYnEZnhJJ6C2devJ7iA+I/fst57c1tEhS4Fcth6GkcmjRVBXTQtmPLK8
2LhFGk4F2V/SuSnUkOKlYDAk7twqAJSJPbKFhl7TW67TGKgOyrdBBe1RcipWQ0PSlM7FmT/nDJd/
DngHq+k8FV1/1CX/otPfKYfeJujLjIsB4cnkIZXwQGCPA7rgCAH7ntmnuTQtrh8/zt9LZ+EyFhQF
kwSR7lP2SmCU5VwmQPUz4iZO5g81bB+NdPtDOahvgwAncp+dep9Z3kWXPK7hz0Iy3sjCLvFkys8m
xRijfOJkq1ZfZ8ek6RdUgngMUnFHiDNUpx64nbOV+yXntRLO5d1XBWlqS9Y9dWDQGBBsYPdpu20S
GvUBet4nPZPa7w8ubaC1cyk64F902GyaI4nHmKHo5UjLc+tl4kL5j5AZ0RhD/k9kq36wXRDooQTm
aZmnwn7l0O5pJT/4VYPRruG9RCHmXprZv8Fg9P2QwkSCYu4ARa6Hxq3QvJJczmGILC/7H67Oazdy
JFq2X0SAnsxXlXcqefdCyLSYtEmTtF9/FjUX9wDnRZie1kyrq4rkztgRK1paaeLk0MZafqc+k3jn
3XZR7AJxEac5NnERB+XCu4M6HtEYKOxJ3qSaTBurDpJjzM+ofba//REaqzTBPLj4GDnNjCcTm06V
1p9ahBnt5xjPA/ycTrdj24DIoZ1vp9qCVZ9RMbL32LI/pt6UjE81a1pJIqAM98bc32cpRPY2sN8n
s5s3dcQ9nQzr1mMQJJuAapGN7rsg80Y3QvxSdzVIY6t7YHQFdpIu0KWBIqCI62voM8aXzH7i3fZ5
GcSJB+zKnaMatjoP1YnkWmcriEsJOG0CrWstKDFIfXwBgWDq9ltYAB1PAZss86bNnCcl+XB7vQ2N
qQenNwFYq12Qm2DxvmBb3U2G/zu5hXFsgyyFcsPPlNPnzhFQemfPCj98leybuo820kvtlYGAPPEZ
WXtKLspQXWz7qv1KJnPtLIfffOBo0XryqW4FHYsePibmlS0GKI1aalhsQq31aEhnmxD8xdZkwFdg
v12B7ThPYfdlgFYiBumvgx6UTht3+2jk7phgX2xbVrmiNH47XV0kjPwd3tprrJxx3Y0C1mJZ3IXA
12An0jfFYVmMk72Os5o6ZFok2NLUYmcRKksanXKSlT8zVppuModrloSrOs3qLXrGVxiFapXYnHEb
jSLl5KmD1XCbdaShSXZ1xwxmDcORZhVV918B1VGnxnXuptAfVoCjNoRJeMoYXH6cGL5o6z02FgQN
0iYmUOwOCqXMSYl35s6Op3Kb2v4JCtlVRQAPC9HBpYObEIZ6Zw+evSoiUBHwVMG8dS2vYpo/VbOv
NtyH77Uyrovd1o95SroDQuHox//QYQsNa8PynoeyYRRlmVUOQh49FFDqsNkmkv+1sEDoCY1gILTv
1ncJyvO+5J4/e+GPhScQjFuwowcKM54A0l5EuIdZBBPmCABsBjRExOZwUh4twmx+wePN2Pwz8TpJ
LznzdxgIOocpF9I6TZzgkE5YoNwEbIJfXExwwnvSBndd5Junwg6fMc0S4nAHrkMEMDc9Zso5E6Xk
dEzfX90rzPwxa3wRnHVRnQfL9dc9+EeCaSRt/aqEa4CKo4Ji4kWwbj3BDpPU/BhxMkmp+669/ljj
ZBTpcqSMO/O2mmOUZzV8JmAHXryMw05hQ5CWFIeMRFTXIS5ac1BkU7123MDfXuJaDPlc7KuG3D+y
h79IUZDeoHFzE1zMlQ2eF8mAzo7XvC4E1hNaqbipIwwBKU+6nRDjZmzCt2HMxg3H+fu4ZpAUUfMw
es0nx2WoT3bAfF/dhgYAHtmqp1AEvKEpaRv5aJUK56FhbgWgBN5ctPeSBgO3x8IR0B/gWrzBRVdf
Z5zc61aisWP7fCzNgCvSHX9h5lBBONMy7JHywPy+uC8wsaXVtqYXy0lZabUONAbdXay5B9kDNMxK
4idhiYtvhcG+l8FeDPNjDwIV1T4kSyvbnxbnO2JQY20zWNRZN36kHEEuaZAiHTPfHTqvOoBIumKQ
HjZDFYIvh6tQJ9zW5qI9I1YMN1LM17py03Uzu79iVE/RElxGFygWCM+1Nb2vph9X1pS/Dl32HnjS
v5HnIuIdCY3kt7MnojlLB7xrXBppvJjD/EwUNtuO4zKgKwR5V2LDiO0He4IBlHjVD7D7kI1St9FG
c8dUAh13CW627XDufN4A7I6vQc0h1+oPLtsilBM+jK+j7Pf2kHmrKcc1z+aZSnh+mD5smBA8Cpbp
6DDj7FoDRjcq8wG1q/HZzQbDYcxtaivltCO8ziaFGlzUz9NYfdiWbHfUz7kraj/7m6gkSFI7TnXq
UcMi3t4NwNsvKQJn1WkiTOPQc2Pn0S4bgS8I2vvGDlsYjyy/WNt+5rySbea9NvXWlAgEbki0VJcA
zFVFPEBlRBfnpuKg0QPnLu6q3vjVRm5upsrUe+XKZ+373QnTD0pudDICb2Mkgk3o5A3Exut7wpk0
ZDTEcXZ6YTkOy2vBPB9QLRTGXnaYA5eAPLkmy6ZMHh8JHaCYREndHSKeLzdpDn3Zyjx0pLjZqqX9
KJ9ASKRso+PY5tCRXx2r33IlBFhqTXowXPMq+5mbWJOlu0XfDVuP08jXmGPunglb30S3XuDonYvk
wNHZmvfaaB8w+/Pw6iIcAxMNMoCFV1ETQJZjbvRtHnxj253yNrZoq21/hmK+evUkOQW8ZbJSF2Hj
/zfyO+Fltyw6KGflsYSb9cnqQ7Rm89aN2CBk9MFvc7pfHHVuSX3Nqb3LOMn0aYWFzalWJYOrEZDJ
djr/GMj2oQe2WkcAHvyues5U/5o3zry1XHy+RvVS+RjNnPzDGIG5uNWrDtCh57HbQ4Y0BcS5ykW4
U5XAD6b2c6rxW1HmjcwxjtkmHK9tPlNOC2pcWwHEUokAvgRE00gTHk3kU4hDhEw0tiLkC+6ln0h1
nM7HUXN05xlYhkCeQ/ZZxrnrrF9fdBuAiwUSVvWUBnzg2QpvEMS+Q598EAbtQkVvxoIky9rpMNk9
vSwDPSjEmfHHRfzFhZu4a9JLJ6wtk1VqvHdyM4z1azlBtCjy/hXPDlSyaIevdJ/xLUy0HTwoaopY
geLkz/yAbVpe+RvR8QSIUj5zuZXN/Ngsg23f4dtUvG1aLLeBd4UqsNbhzqrEWSdA2YzQOn/gO1cr
O6SNJq4z8jMzn+xycUCQ7OA+0Xwo7OgJyZMVS0icnVF3l5XiPhxtc2+V71E0UhJvPPqsqqocFT/L
qi/HSUeOzHgHhtFKV13rMX/0w2dXjswy/vTQsXzJKkGQJRv/2UH3YOIn6i2TNH2SVLfDwLtsceJZ
BYH3iycNDgLqYpnVsDGs+GL5fbkp0+CObgYPGcQ8ZmEMV5C0EGKwwwUal/60SsmhwaY8ToViiozc
o+uLXT6DJM+wDbCO+4Vp9d5G0RktlhMMTpaZAw8ETEKDHEzmCIFNR2dquV7NzDV2gdl82W62pZNo
7YvHsBvVKijK52EJyXpeydXmq90YkRvO2p/c5yLtaS8DA/Baug9joo4GQ8eNPVsfZpK4h8bJqJiw
0XM9wrlu/UJImE6mmq60UpTrnnIwpA77JjFOnoP3Ak3ltU5B0de65Ib11caI4JDRr2b20M/cPxIC
qjeGmsjf92ASJeaRRL47qX7xVb1WVHNnJQ/ugMnuJh1p50pChPj+aiSnoBhtRp0p3yvzAublKivv
fZxaCjK9hgyoelKj90UO4NOwGOly4swA5wDqt8ubmnbxU2wJmEZbqThrAFz4zFWeAO9qiDQmxZPd
0xrSEltKJ8u6xn28D0qM501KTsVZSClVSSzDI36k4/hJKkJkkxsgnQPYY3P9ZFuUo9kZlREpnorZ
L5/J/S0vz5vJBXcYsgCxbF4iITW6uI4uKsx+da/tTedGMZe2t1WvRorBx0g6NnQQx3sbZnXFzBFi
dypn58dDCqJpk6SEVbzHUOcNafx0znCkz6jHnYt+TqZ4E1XJrfBZbM7BDTjq4O89BId2Jz09nPR7
PzYed2e0dBRF7EfZXTjlD21mIhpgk7frbONodJ68oA3Lmm9z7tGrSeqD1VvPyIiIT858rrx+JyN0
xiBkGYmjxirmtc2S5qaOe7XOLYTHmI+C6gjEB/7Fq3sGhLHhtFJfbcoIcxdPBK9d6h7butr6WLi7
gmUQ+zZMxnpk9WF+zdE/oD+MR0LXpAR+gBc8ORQHbZumOmBYXCWDCyTM3xdzjgYg61tKIYiZW829
I/3DojokPhz9khGz7rpbVmV80DqGDVn8C7R7mfTSf1F2h5DzqROuXLO+tLjCVWxTAKaD/dDdWoN/
O83OrjEYVkAW3FAKh3mmpVGkUrfKV9fCmkiSRkDy++huznwONnhiMSjDyvaco1w0wkDv+wCPnm1R
PZIs1qSy5p0OLPvfJLF22gHB2mwzFsm7n89XyB+b1sfqaomKywTiZc3phZ2Sf9NrzhceuxErY1YB
DMGj0cGup18TE8tf45B8IDB54+ALJOo5PORwxUsXKNtyEUbGfDVMuq+QUcyoOwIhFvjGxn3Hoi6P
7StzUs8zffCIXIlzHXGdzYu/IkHkdWv8CtiIrNg+cty+woYDvtc9NoKxCTX+Z2gqvZkd9pctMv4m
8/VGm9M1tDHWjSnnJDJIq8iJf3qLfoV5XCWwRRL8S/aEv4kl6BWOy6qt6cvoxw4O712PLZTaE4sT
B3gJNzFZdc+/zmwU7LOmbF2ojgInXX6krkePuf0lm+g5ik7MUVQGC1CHNBc5JkIc4PS5sE5txgvg
yofRDHgmGzhcI9N5nqL+YKnfnveDnQ13PWMuPnK73XfVYoz2Z3eLSM9yNE56DNcZFS6dvjitTbuF
D2ork+M3fxK7fvodBYuIIe2dY+1STtFV8Z7arhWF1cOmd/hTs6pd0SIS77uOdydQHCGr6DQsVihC
mDgUaHinTWpnIdJSWHixluCuiRJmpxmYt1Dcmz0jWh1/yo4hkf5AWh585xeT/96vYuxt/AGGgMTT
OQDbl7oBsFEWdIakBZ/gERiaSD15GdKSZe9AGVi5A3S2ATufuR7pFumfKH18WVJatTypv/6uWhyi
RLRbUASsjDPFShc/3x67z9lo6MlxQuuZJOO4TQnGThEFRXkl78ZRWKuym5nbachbRUPxNaBVreMC
vYxazLXVLK6uBWBswJm4aS181mZVvZHnMI8huxRzpFSsY1TduJ0sL2j/s0PZStuqj8oc7AP7F4lF
C5QAjvCJfYSfU7nb+MdCmu1F260+0u21CzDFXuwIvkHZmkuQZPndHJLhavnQ7vs2KY+tUZfH//7p
nQFaHntOH9Bp+Ld/X/hJNPq9468rowLz9sIHm7PY7EP7y40XVRr5e0fPLbhhZTwYEdnInkbtSxBQ
RTNXDcsNdNWh8iceADw/l5jvw8D6aZXl0ngz2/YtNpz4l7gOAvkck/DMsnu7BYdltg6BYcZIN9fZ
S8mhbJ2Kprsza13sYv5a6E58wiHpRPx1U29HYSIUhsRiPaARQeY6tbG12eMprPT/+5Jm2Xj6+3dx
f2INGR7/fi9V4aPCzL77P9/+95teV4ZH2Zz/9/8S8lg/EacmLj6Jloye5saHvaFkOXpimodJ9v+/
WJ0PYiYs966TO6e+D+3/vvjLL9s8y/GKct5DkX0tBiqy/v793/fGQxyitYfiTfaVjQuru58ako2G
cycMtihRNR1C2Am7rgS2CC505C2dgVu1IQc3iIaScxGP/gJObkQHgmWzvJ9n75jUuX/Upv0lXD55
CQ6Vo+TAitEPTudRNShkOdmRdUVnsQd+ikIX7PRLhICes/L490/Wf4kCsQ4ANe2BT7VHaTntcSJf
cPz7ZdHofI88C2SsaI/D8h214N4dzPR/pUE78kyWrCtUxuNixLcSRuTsclaPk38/RWQ6sJBJ8kh2
exraX4rvo9Os9XINUQLm8IMIdalVC/suTMA8w66ATtS29aYn0EoeqTOOsykNkK6tYxz/+7Ls+7Wd
mDfQ9KNjMeTGf1/quEUkKDpMpwSd0PfYzPx9S7Z8i7lYtmb6eIXjQeYmBclg9GfXWwGrkbuimw4z
csvRo6BdjY46lQMUxq47G+ZvZVrNMSkMlnQ+5i1rDI645Hj2arzpkRU355b77KE0yq0i9n/E5Yaa
wPJcTZ/kivvtJP+qVjT+ltlinSNuWL1ItiVoBsYoeJKk+cUyQzbHB3DYCZkTeg8iAj1+ZPNK+yf0
tAEUP9hPv6/Xrm8562rIiFIGKKamNT8hreFR9dpP5lzzQqGVaBHe5Sg/uFOEK3QlcUo4IsUVvtWx
msCmOBRGVCCFaKRIVtngYcXGj7x2XX9JiNCD29ob1wTJUeXAJaypQbhozJtRU4reeohw7PdPgaqT
k0kd8kriy7HClWoUT8caSuhCnwyx72EnJULe5Y906xrzQuD0x21ldRwHKOdDyg2HFT8iRRv/VCTK
gz8Ava7wb7kNFWtKPyMvnZlHQHbDpomwoa4lTZZwpudxo6LnRHjvaRHtVVm/1c6ppp5j9DNoVdRv
lBzsOKobWzhlN336T0Yc4SAxlhx2YUOIj3Ko97ryjmNFrMIpCXiNbnQugLbHbWKfCyNlfySiQ9WW
AIfIVHZP3Od6E6GrG+46x/5hU9mtmeR3LJAl12rZrSCJPAcW3HmiNPyErByqht7JmMmzYfFUh8Ha
Kkt6sPWjiMUn0O5sE9TJFY0kJtPyXiRhRL9dsqoMMJd62Ims6JY+sl3Cu44Nwbv3sLtLFR+VFrfS
oU8WQyHTglqLfoAHrAjVVdpfNzK/rx19G/bOr+QWh14Pss5MUK6gclPpbu6xe1awxEPll6tYFA9T
2Xs7raZt6yUPrb8I0kW4SZzoko6VvbbDIw+K265uHw0l+hu7BXFX2PcEHF5s33sMl8K5pQsAjZAB
kfRgT2qZxyi+SIPKEEnb+RzD8asgCBMT2wzhV85hEoqKWxWv/tJ6jkk6QOKUJbGsSfeQIKNfJUDI
ujYLI6aiPHyrivpVGOkrUC4siVT7MjRoy3mE+MqTLv9OeR9ZSzlvOMER2gYGfBta8c1ow74f3fA+
HfiflRpjk9PDF4JdbGyy5ak5VgTgHQ/BDS9EGxf3VdB/M3Q7N+arlTlYyKmzjAcz22VoEZEJZmJK
ecT2lN+4+bdih5Rl8neYpTgUqt1qI3qaFVTewt10rGAvxAsUFLhDXpf7QAev1KGxNYg5XLQRY8qE
GBgOP106U/QgkCcjdbVgQuLaJueQRPdsfGoOKuTZlcES3idDYwBVYoCzHJoSvUMdY7dviug2sjV1
t/gbd47LniBkeZbCGOslmIAx9dkpGmylcdKxZDSa/p1eLD4D9sovXRhjibsphvSKeR+EqflpalAy
WtjfMsH21WCyAxcys+D03DdBBSoSDfhWyoU3bql+XKczNib92JXPnQkgUwGrq3y3zQ4Srn9sOgXq
suCs2TgPxLdxQObwo13mvUxP2zAkghjO/Re+9DPm9WEpEyURBXwxL2IPCCFolxYXcl14MIjn9rub
zW82GPFGaoHWw7KPLTNT9sRhjvXpipU4/9CztLBlK1dOEb81MGy7kdrEynYxCxbT+9T7Dy4qLYeT
4tinOCZFVDAADQIj4pjjQ571t1JtfhyC6LbhWB6RVD1EhQbxM4tNxv+NBdj8UY5I18VcDMh+4T2O
Q5h+Q3UlFTqsc1F+2Tw9eRt4QRuLucezeFJk5osfzqTVAutF1u3G1PGtFtVTbxn+NlPnwRHxrmug
6GC82iR+y9ECY1vT7Wal0Hsr9peI1Ekyslu0Dy6BGTduH/zp0ez0yc+zH9x9uG4KzJ56eGZHcChT
qBmjdZfXU7NKFkSmWwQ0SM7O3unVZwAFwvfi7eTsY3u4lHqO7yDiA/yzA8BDSEfw8MldUVjLGCdd
9+rErBKqcDPG6bEulzrsMdpnVjhuM4EzoBjYzwJEoyEMXijE18vcwuPSJcgCf6hx0ATtKrexJM7p
fAwijIZVAmTDJAY1yOQFkynkpilKj7gw9mZr37fZFYBU80yAeXwEugE2J5y5W0MaUYOUGOVpDQUf
5JheuQUeAfxVmxcLRypnOwjYdV7fl4korqLioOnoBppat6YCh271SYQsP8v+0Ctu6kEV0yBO7prU
lrj+fWk+WHYEK01yuhbKOs+9xFhdA79xRGVeUyfG7RpK5CyS8SrqHqJP8sYnnVNG4xUeL90coSnx
ZhaxuUqdRywObGVyZsFIB+eSWSJadv20muDZT8thZdGbQJCDedAySGNGQAzG4SNO3PHcVBXoyYYN
DS/briC3jW8Ddwq+AbZf+RNQN/MMfpyNbzrs0TkBNLgRjfX9eWCwh9NrM4g507ahRC7kR3CViQ5Q
Ilq6dtnd5bLFzRl1XFxWuun9qbv7+/dBTGNMZWtkP9Hdkclu19LHxJRLIiUxhfHbyLgC0E7upjKU
98PyBTH6LGs60e3GD2+XYaOcyuTeiElL8gBjllp+WS1fOLI3bJ/pJR57SpXtSajt3+92VhatNd3W
HAz5Pi5vrEHR2KJW+vGpr/J7MWNz8Cii9RMOTch4PhrYlHCJ5ujcjNs4SFLfF1yo1qGI7GMt++cu
Dig/IS+0ZqHx4HFN7O1pNBbfTYCXI12Hc41Ooulb4P7yHCkQkCSpYG028Uuz+MW7waekdM1CIbxt
lML6lsijeG4gvzNhuW9VT9xcFEsziBeerepfCx1qE5FRWrOJGJ5tG1qtazz9/WKgk2VkT7xqqqze
p6Y1PjeQTAXek8e/X+U63gajF+2ki+mwyYIRB70r8bF4t6kInaucq/K5co1/Xl00l79fzZ2w6fiq
5M6x5YPr9uqZq4I7qoke1MhUPdvO5OK86sfd3++a47SazSFYB4ZKoHGH6plPS79TGDPxv1XVsxmF
ySGZfGexWJOA9Bl/PGyex8yCQALhu3ouwnHiU8E6ZEoDWIW4DF/aLK1PfdwSFxnCC9up7MrxEsy4
zG7NrPGIXlhbO8R9n3k8aEdOTpbDvX1kBvr2fbxopy4v1QfAniOwVZYgRZldvXKONlMuEAbc4VTr
YDrXTedABwlpYpmbd5AthCQTf1UPtBSUVHzue28y8KnpJ0Plxp3ignX47joywpdcgVHKOF0NBAj2
HPHAGlJSf6OpwmIhPz0WDjWr0fAKtxy3YJgyd/HZx5Ozm0gksJJC34MpQ7bG+W7zodsQgeBYtzgW
Ylb6uyoOHLpUMVaAkMWgG+csELC31K6oDzoOt1onG6yMNtJwFG8SydwaAB6Y2v6urFjnt04YbbiR
0qp7q2T5atuZizQSPrLJZBAsHZ4mFtQMGAVqh1X+ks1js6Ym8F4GxD5N6heLpU/SroefjNLmgYVe
36RcllougyfkzJLznQiIjfJMjaAbMrTw2FK/0Txd6XV3N1RgvID/w3iLO7KMPOataDEIW6TR21G/
ZY5+NCo+3DXUMDre5LkPbiO3BrzLvsPtR/IXJ6XIEkScyBZ28XfG/ctzuZrEwAJ+csi/Nq1i2eB4
YE1dY8NdheeImB5djjF6HBaPC1ylHnsuJx37thiHACIlAqT01EYO7BH84ELC/TOuDNh0gu2f5fkP
9ujfW4YCI+p7X0MIp01GxjqFvwFdwTrkSvZYLrS1W56GFGM2O+MdLGy0Hzzvmw0xMnTRwWGLrV04
WIDERrLBgNp4LxP3Q4ZwICtl4aMg1mTFnJLLpJRUQNSPGUNh4UJQ4Ni2zxXTuRGxOQpEb3K3wQft
sPuac+sOHwArH9GwXiQdOiQBZE6yF7aqGNcy/75tFpIF+eSG9kIkK8R7HQUbIE6AV6tREEMiJuuZ
BrgSzGgJolBYTb85s2zuhNcGgKl0OCAGETDL2O3ZZdbfdZXy8TU0NSYuh6g8M/i8YQ1MOGEHwCO1
XXPbT5goUS/xJ93HWZ6tkYa/5OyLjY1pnAkA4rsq7hjkn7IaDKcjkJ4qNdx5QtxgslKbqTY5YApy
ISUoqg5gjqmt7zqy36I4GHZGTt6LcmXWEcO86otiPJUJ7WM+zyIZ0J5LicGDdnC108ip1n2i0Zrc
u8rtfk0RfbWZ8QNqQE6Le1Kyti6s/pIN5lvqMT9NsUEFr33blbB1UdQljDZE+xEscDIMe6dxh42T
f89zmq/QqdYiHH7lvElh4q9yeRl4Ow78QGhhxWfVJvtKNm9ChsMh5PMOVvI25I+60QVtWljE5yZ5
b/roORXec9c21iYtqyvu69sxGn9YZTT7xrfZUiZfCbehw0hLYqJwu0U5Tn1eJdRRXV/NJH6GPLGZ
7Y71r3gDQLodve7UKu42oT1Q++qsebi4O24v8L03AemkPeLxEw17rckhP3OU8dYRq4iBhWBSB8qQ
j8FN8JKldLOzFUS/xhmZFFZySxQHzPTEkVa7d0DRgEgwt5pziiHA5zZX2P2KuAMSWbjKK0BwQTrz
1JvZFCAGrF2novyo4AEZM6AobOEcYPd1UDCZFd5dtHBrsim42jHREIf3Hii8fRJypAokSjC5sxxP
4OGvJz17fHDD13kg+Y1P/1q5QBRtHAaI6RNzGKisDYgXXGmpueWqwA6NWvYxWwNzrXul7OlV0ycS
Dzh40GQIZeC5Z8fWbBzIEIOqjJWXIFt5ocRMa1SAjzNOafCLmwmBJkuviqzAPuS/KikJCLEoEOEm
WpwiA8PI2eV2xhNO0a5aIPxTM3cqNMaMHLF7ywH1MpWklCvpp2hD+asZV2/S965ZNj2qREPtjdLn
aSq8daaCN5dnwtTOz2k7L1rMQJFAwK6tScz7wAwe50FxlEkWfzh2xm6mEsbLqlNj6xeSiiRv6RCW
SUNVAF522HOq2rgkSpApXZL5mAKYJCm0LGkF8eNfNivo376PZDhTim6ZX6zWyjZW4NJi7Hj1uA+l
AZbBewqSSKz9IYR1DkpiSizoh0V4yPsY6wOTe2GBzwFjig8c848XsGNkNljRjoQrwjEfoz58YvNw
W4iJBrFcHJBt+XGnbmcZ9nPRy3+5WUcbUmUzC3htDHe5cO8ZQ9HaMo0YWf6zNX03zg8ez68kja/B
2KJFzwVJH4OqeuY0dPMPp5H+NiRfiNnfIi8I+0rP5WOG6YdbyTkqjavtRac01+9eRp+l33Mki4uP
0Udpqlx73QMWZmbstzytsZbFLs46w79QeoK6URGontP6PMVq3C0Btk11G/i8MvnCuvEn5x8lPUs9
zcCPbdDSDZttBTUGB2cngKXobgtDiFXfEhwpYHIDuHoPEq40lAZJmJjnYAc0Q3Tld95n/xqLj0Ns
vRIyWxdUmMMUYHpxkDyzMBxXzqA+YAcgDY7NY+rKg9vdJVij2PjgFfJhj+iWv43Vxk9TARaVFctT
FpLoyAUZdAvbKmJISNtlkXmnsMm+uPGufZMFMtXxR7tBJOJsdITefMmEHveVrh5bs3vy+25FkP6p
dx7Mah4poSJ8L6zimcaYY2x7X4YMT6PmCWG0hEjrlj5Wv7s0EQf9IQ/WEGTPWiP9uM6h5bG9Z+V6
6qkR5xlu7wIfoNCAF6WvbzRDQ4WhgKtcX3sOTbsB5l9UcnGOiXmdQ69dE+yjPVB+ZLU+u5Sc8YRE
IbXsV93Z57CMGxSkReZ3O240kgaUX1Xy+BAVRRPK9ex9U2C2W3IM7YDCCrmNmycKpuUww9huvoDW
wPCt2ZnfJiKG3brPhuFTUFLEOQ9bgZrAe84SzLEBunMsdkU6sxAePqyWe67CFmELEGuENu32Mrn8
CJxbDW5hNS0ht9JrC3Sg5D3o5vHkG+IeO9Vjhu9tI4SkutSnmpuyrjwNMedxL1Tmb225/Y4WLHJo
yZ1wmldSKlRsjVTeheJToy7S3GJW96J+0j4lC2PKrghBPfC+a4/Tv+2YZ0pVBy5X2/mIoWmxk+Fp
zN92X3owsFwU9TZDdNYNHLw6Sg/chYCkRG8iTpNNk3CfmAzIXp40WaGrCtxrmG3MGv+T7b+P1Nuj
aOS8ZeAu1EJlMX6ixGR4Vdl6igzcoG13nJazkYcjJRyYfvioPHk2o13bW5+oh3ProZq6b1PVfztx
c8BFcE1sa2tmyUeOvhF2EFpTgSabDUADPy2NzSfq4TgFDFRzYn933LvL1AX9Gtovyus/i4k7tlGk
nAD0D7W45F+RxLPmVZrRBb/7C73TjLGp9Yqo+YMR3vLzH3/EVTjXzdekMJM5ipKOZgal7oCUq8c2
X7umh9mN9pE5ijZ57exIp+GzNaod6/fN354lL1HmuJ+YzvwObuUUa/LGU+1/QmXdSF+8hHH/5HMV
B42Z42j6AWcDrnAGqJNyCzNVSvWe93tF1rwAXNmFJcJvCzaB2vMb8nx40b30LHqg0l6UbnBXmAje
AeI1sQbedcxyNLtV6bGKdXdsg3svT8S6Lo0PSvKGPVJPMs6nqW5noCMAqe1Y31dZ8IW6fnXccFzP
c3M/edUlyrNHzwcmb0rqCKcXc4rWVmD6a3o0X4Kc0wbkchGjwuKYhJ9DqtOvww+LUqA1oq2E+cL9
ycGMQqb6gywdWXHtfDoxNgQjxCSWEnfvZLcyY842GSq679kvTdpWewqgEhxWFHb5NTFctOTNNOMc
CwFqJB7g4qBCTHWC4SPvmsNUMJ2EUfvuagms3vmXzPYz9Ex/4xWwPqT70IrpiWzpzjL7Z+CK3YV1
AjXlWN+6Vj6rhnYFw8L3UN97NcWuCrWxE+Fa2neUdbxUw7j3ksXx2QqxDqmEG4vPUVRvGJkKMB3G
CavFj0Y9P2pyRXjeOSvo3MQwHbEnrwjbhSzL0w5TAIS/y0w89aa1udv4UYHToyn2qUvFDwg+pIYS
823/HmTyq8PGsOq9vKJuD+/WFJ+DjNoSi53m4N52HeK5nwYgb0caS2vKxyYJSk+9AXYkW0eSY7X8
aX4QfwjGE79MiMRAZhtb1jWFh8iQSzpqJEeJG6dunsmBHfrJlrvGyvA/ZhRlp/W/MSbw7wwVXjwq
cwEEUkhxqDX2Ll4gQqkPOpOMv3CmKz70ZVi/V/nS7ZmSSfCh/3E2zI9Zlv8KcA/k7YMnm91UB1ud
+J63tSH4MwSQXlTN/SzjY23He2hVK8qtLkYKdbJpGjY7nv9h/g9H57GdOhJF0S/SWlXKmpLBgMEJ
7ImWbZ4llXIOX99bPe3wng1S1Q3n7DNO+yjOXuKpL7bKCR9iQrrFZo5ipPgY6tBGMZdYK7P1ngIT
XiYhJa+O779RqFOSClnAHCB2IdtN0vXJ1o2jFXJBSshgalZkPx+sqj4GgoIG4oXcGgazVe7FiGgA
EIIkvFWJfDaiEmRQ63xBAg2f3LTnJ3SRLhb9P7csfks7H0HqhyvIaCzQQFmuujbmWVf1GobUpwj6
eFvVEnFRNCE2VBwOyshoZKdsFRZ6dRAB5UkLvULgJbBqkj4BYpLtQ75YPQ/8n1sNrU2SYsM0jPZk
IWFPeyy+DSN17Hn2WyS+IXbZ/C/jum99PA0dmj4HKkKes91oBxIhOuKlXGcyzwnzeYHLGnX6qo0r
Rntt84oi6eqZw1Of7doae0SfNh7/SeheKEKLmMUUiL2gSsRhtLW71wsTnR+RX77/qVdAUoZ8YPRl
vDP3mzPJQQYrs633rovSqDgMdcECWSXDNvf19tgZp1RDZ9MMbrgJ8btXk+DDVZT0rnFoh5qOG/6I
Y986LM/4lQIiYWUa4n2mTybNWaxkq7Cn4cpIOg8bemzeVB6gzyqektYtHkZvvdC7ls8mekm2Bix1
bY+F3KipvR14By3ANywlyuxGQTiBzq/PvUywktqfnyI4iaonlm75Lueb6avpuXcGe9UMb2bUIg/i
RXEn8dQbWA5FfzZx1R/8YTxq+mSDFjJfcRcytW81VKVMQqwAHsqYoYW1nC0iCPKHP4SCCKwpcfbz
EV5boG526G5z8C7oloEmdRYIElXaq4GKh6lR/LAdo9qyei+aCSkFTszQGZ+quMMpHEGYMSZjM7TM
2UyneZ08Ho847D+0iks7NDr2eeS0c9z96bRNEP51j6H7bzpLKRmc+zs9aum9ykedz+LKDhjzuOuP
juE9u6NHfpCXgjpS5S8AnOXgCPo3ly2dpmOorcZTZ0vnIJu42IsG0EjexuudV1c+KbHzBB7kFCPz
ciUydrm+9cs4HBLPrzYY3gqZur0w6+QdBlP8nBj4x8ff2m47utqgWpeVtvFHlR+Z53wbrcDvWoOn
8CvCBvvuibaVE7YnRrcXr3nJTMBu23FBA0kuEZtPGsZxMRBFNhMtYO3gYGUK95Y5ODO1a+WB5/Gn
hO2Q8i4dnYzIkEU04COYin8A76Hur1y42LzofGgkS2mEBvl5elNVGpA9Q8LQiH2SaEjvE6HqZRrk
k97GezMekQmhcIIuZjGXRT/tIg/eay16f2Xz7k5rGbGjZN5WUXH1h9E1yWyOYW4W+TpjeHaUkIdW
k8Jt1HG4nao+eMsE/I6xNPfMb7KttBpYUKEFQCkokPZ7ZFsiqy/QPyxJzEJtO68+EM5F7Sk3sYiP
3V9cR5cS9/qyGx0kMnH81rjUflG8j02sVbnT5JsSF6XAkLkWEKcY6+EzI58sK58mwlIG5g2WP8PA
6nepG7+V0p5Yza0Cx7wWCJ43ysUHQH5WGHw5zLfrJPruYhaZQCfOfKNPfhr7+7Rkrx2w/OzRfayU
ViFt7JNVFrA2rTgAxcRzposMGJNVPbgtdGE/kH6Xa6VvdA2pWOBvxoT3I4A5wNFj4p4eTiHCBBhO
I/Ag0lXz5smyp5+oTw3KvpX0kld057CpmmqjYv3dxn3BTCf+tULsvn0JSNUwePlsqG5re/62i+bO
L+1yqlYkSAr3avr61+Rl72b/O9Xjd62S9lAk+fdARN6g8PHDbVD6cELV1a65iT4rxz2KfvyMDNyA
qBYwdAHupH0Tj5TV7hLpOVRbba712vYWp+wGvHkXP3zEgZOBjMuXRQvQX/XMK7F4vWadupEShpzC
3bKye9f4aYHRk0g8UULxWyB21+S5DrUzVpQ1HRUarsoVqN8XeTCGOwKEp4XifHAa+cn+d+CIAS4x
0ZwvYwanYasHSwhjL2ocDG4dBAFtXP44MRrkbmzvmgGv0+wsXvzO2cRNP+eOoCbhgCU9oip3EgLT
ehL2QU8lfydvKWXN8CSQUTBu9+HN27wXWW4e/f630AidJQxvrunZGJvqHxmUnyGR0QsbbSsvA0ax
NDcZV3bTtuyR5jLjYvfbNJ+DBXJGRwC+NCz9e+xrgpwZn05BuxCuPq44hxpyfU7Sci4yIvnPnUNj
bZ5yIwo39UwoENnLkKe0DZESy7JymeIGj8STjxJT0MIcUi7Y2sKO1lSoGoCtodDCn1PN8ha2HLJ4
dZX+UpTOLQfaQK0Xs38ceJp0bx4J5zWLrtS/BzpnGr9XHFQjlXrvLqpLyogd9Z/PDdnRJeFzXQQj
pjzdsPdDPR7NHIijeRoULjOJrGwhRSx2Y1NylqXAmlVMUYd5lX80TU8NK1IRhigfXXtufEnSSxOc
r6gxMBwgqqHUXAozvrLRm9Yalc6yMc69p3Vs4gqcja343QWel60dBaG+sOUJPyIZtXnHBsOwjwQI
5lunsM9RzmML2UffF3bH1yLmuMqS5c/AOr+IGO0VgsJM8wJ/h14bIIYUf/Vgu881jvBFaLyMCeVT
wFx7wue2yTJCezHxNJr5xuODzFgvHh5bGxb0E2X1nJ0Z2eriUW4gmfyOh3grFG6HktiZblhxUnfL
nlRBug82GQVvFLO6UxYZe2eU+qa361cZaAe3E2tQQ6sB5oaVvDg40hEdqR9DkeWkrOIliHHdDE6q
LzN8K0Xf8HwU5CMRmW5Mj5Z0NdBPqEKSLtx2Xr4dx4wUxLL7MypOSTtRwAJ4Yq0SA6Uim9soOczq
3tp3VX9XqriBHPsy4/IzcLZqxFab1/LVTGITj2NzihW0FQAA5zDEgFaP9Fe1329UqFur4HVMRnNt
FSNCORlcZAVW2I8/lV9SbbXcUkT2UOZ7yIvzCUgfMuKfwWUrX07Gtah0Kta4IR0iSa65R/Ff49Na
YRjgLmeJv7KQvWKmYxzHNP5hDVh3S9a9qPWTle8nD2UX34W+TWwd44Hg0nHcceubpEWlyE7oQkbI
EXX/guC34i1KWkhFaOuBl4e04IpViajzaIEIbtlYTMthU7MTfm5rE4RjYVFMVPLcNvbF4M/EuiAY
RTMsSwL8dHoeU2/KLRwG0s769sHW5GUoiitoDnDM6lVyU218XLZMpIE6GrEeHmi6kUDhEUhQWnFv
L5sRFZLRjzNAzz2UccaP1GX4ddG/Sdr3hsAkf9YQ8aOD8E5iVppBimLR7m0InKXko6w6tZV18T7V
xb6vUVR55KBQU6Y5j31CGUKY0BZzOoSYoT3q8MlZmNWTPq0DF5O0IQwyJ+2Ud0222lOiqYN0o2TT
I5lZxnAt1oK/a6X58XvPZHSfq+yD8UK18+TeshkYsFcn84FISyPU3ptaMGI1LWZf0rzbZflhBqZg
P8eJmzAfLFocZ0NWxwskdZ9sNi4hPU1FDcmWR1R0e8X/+hIdp+3CyIJpM9V6wXYVMdo46i1dvAs2
q0j+mnmGkw9MuIaQA0F46b9e6iZuNf1VHAeA0GtSPZKVa5JlX4EozHDDrsOBk1oywTcNmFUIgadd
awuuitq4pqPDuLVWA0sC4M4+ED7BvyR6YddVdriU4SAXZhqcxsBifzfwnHVYWhLNizBnpPOBgvia
N+L/DRINvTYnNqTLukVa7OklViAkJBbHW4qWPTG4hby0ug8gDwryPEd2nQR+2pFXXAaoM2vpmj7v
+GaYT+e6tRtYRO2eO8IiSgSLOjQKhD0u0smueiva8eYIUJ+hwFfdcMozICIPS08/w+6tmlzYd8FH
4PWvRNQ84BDOJmpDLp2AC6UUv0bb3FwLwYIv9b8hxZZv9dJfsv+AjFhTXVoB00i7hglYBumS44Ep
IS/WayEcJDKU0mFIGGvIVIhOgGWqz6Yp97+qsv4lfPIAbGZfZ5iiSRPMtdeagwomB6gOTPd9ekPE
vYicbmtSajJbEgiHmTc30w9c1ndF+FfDJponcg8mCr2IBpeSGy2X18wHiR5M0ToJhlsSKMBfoSgX
yW8ZVK9mP75bhTwpQmIWH7XTkHgN1sWU+nPutC+9BUrY6PasJnaZm+6mejjYIZLN0Xl4cfQhWuc9
Tzk2A4E81OBFUA9GRHzbHguDMmtoT2g/YFbGncOtAXgSil4AHen/f0CWOrQ1qe5aQhkyWZsBJOgw
JkfRIRHVTBONXeYgdGPePCI9jgwYoLirWVZxV1gTCUt5cjUQ1yUmK5vAvAcd7qs6eSmxELA8WHZs
GFqpjgzmcUk5wzGKm7NPUl1VhDtYxXtN1c9eoO/1hrE+PoZJ3RRrBj0CzmlEJygLFAfzuISNfEyi
GjiS8hZq0Yc/DZfa2Uxlv4+L4uIO/Sa38n0YqVU0Iy6M4Fi18B3JmqPP0sLoa5goyjsEgyhPcP/G
X+A53no7uADKx2ay80N5iZ3gqtot5Tiylb55MZz24Abue94x9yrwduj5e9jmZMcWMMF4JewR44xT
EfPoxduxAsU2qWJplcQehAmnQU3STG338HGrYZs06tx1FWTjiamV+BJUtSHTH1igBweioxo4fcFX
8abm6je3/hmJIKmXIVDaVQ/ThTdbGnFL1i8+Z+aHKsspZxVGuDQ1wt2s56UBxXWmoMLBVli2KEaa
DnDlkHzwBBxjB2Oe/1YW8bsADxkmxiUk7MmW6VfZgskEho5pxtyXLHf7MbnX1qfM0l/29WS7+eNl
jDlxJa/jLOvW/F8gDuAwYqZ2RirgYddby5uXBiUPtXopeEp5xcdFpud3wJY7c0yPac+pEpnjL2Pj
t5ggV22sznAfyYYbkTuAKsW1Z65ElaVY+wDvmZmz6pzgTCwsFMgMv0cV8jmMwzmZCmPbIjpcxNas
D5anXgfmPxb/HLKGR2G+arH30rXGC44gpvJJ+yhxc4/gO4IcAj3clsWUiSuQqA85p64XDC0IxVpG
Dolp8TZJpVizsDtUXvWvMrU/XHE7mmfQ4YkDfM/SjplNd9HK3Fi4fntmikiLQ0QfAn6cMAgUVNKt
vLi/13N0dRCYf1mMod8dEfX1TygTkXzPxAKXP661IHeNPjq7OqXbh2mzgOUXFyMM8fCZ7ee4zN1t
Jmlto4okAaYbuZa+l3274mEnGzeP9q03HILYwQ4xAIeXhFHa+QwtGdnsFjhPGCdE1AdW+KvX8p8y
cUa2Kv5A0rnRE4+bu4KKKHDGNVO1Z+V/MvPqlULiO01Vs7MFu34YVQSqxHdjghuepYhvi+GOSuU5
0XaVTrtUxP2F5vlb02RNFz4y3XeOipE5djVzwVQ8WPjJtLVig7rMBG4HiCI3USxTl+/nnD895Nwx
xvBqJN42653PpLeudis+CxZUK0zIgWaeO7f+izuCD3PkwZk1/nqxsS94CEX7FxHfx/k2nLOv8k3W
tNAB6z2rzd8Sb7g1o/njRNGLssRrRsoghTgBHU75QfT0k2PgSfeg0gXkCHSWtrbpVAIzOyim0w7z
V6aFsJ2z6Y/27sVwzX7JVN0T9pYdBjnrWwU4sINQsZx/a3Jmk61bCLbk4ZMZT2cWOWc9Lde0dQc0
sDN261FV1At4VXri2emELeTRSy3zzymAiIR1lzESNzltHTM9DlxZI35svtT1IIZf2kQEsJT1MuPg
SCCLLfvJu0wuPIAcAJMJ4CSfnr3aeFPS/or8OOYwGh+4cOrFUKFK03FA0Nwc6n4C7A4CRtU8V0MB
i5jwvoy5LKLsVzsUaPNw7g3tNujbK8ntHSTXfMvo5c3ly5z07KVnQo9bmrhAE/2/6rIVct4GGY5N
Meh4cGIi2sygH1aEYsZru01/MPWsy6Tb0uESiOosuFbWLOE8boo0fR7yb5SnUWeXG69w1Toyee9t
N/iQevIc5xq2JAvT6QSTBI8WaerTc8CWmE3bG/BFXmL4RnZS3YiU+2uJeaVRIoFcTmunoYlX6MkW
dUOd9I1aEt5u1OpINkJCqIx38jtmjRU9ld3MRZB/0A3ishmLDemhsCTu64QDC3z1YkqnhegIiImI
5qEepq+gTmKQFv7LpLCXVlVcR/hBq6LiiXb57hHUrnRu91UGxhAuq762w/wtqoOTmrxT1+2JJ7ul
XbvV8+7SB8NTUKY7tGoVwVlbhU4taf1v+qtCmuHSHwiCcIMvTYvYJMAwLDFOLEIitMZGrKFJ7E2t
I9hOYyMKFRgTM696gWaEuLhtpJGwoI9yPbBDmlTXA2pscCqpuGXOUG5b1H2VnR6l68hlnxJt4NFE
YxWGHc4ssSn/2bk6mZU8GTEDxqmXTwPnU+sY67gB34XoT2t3SLYR0ZNanMSsmfISqnljf2mxixgB
Um1ehE9Z3QDUlKgR6vbWV3ybpcoQuZwAOdPOUd8vYv3FdHHeZio9GHWDTe/aca5N5NsudDf8m9/B
MW+vYcc8m2r+Y4j7k6o0Er5NaDTBV++ZB98u3vzMeiqACayEPiG3BcRf0pYcexa7K68pLrkrv2sN
SWPJKq01OyxB+WlieWQKfLQC8ERq8stnxb/efGSJ8VHYTr1NNOeNMjyrPHvp0NkvogHzu6r2g8ma
3cSEqdVtsWjalAe0A002ovKnvin40KWFYSAjM34MSf+NsOKLsbtlnGoL8LP8ew9z/pyYhQs/W+ip
+WFS3WkNi2Ta90VLX9nl4pXt9C5ie0u2yN0cEHUHJIBMjnWPsDu33BVrggYIUyAtQ2dsjnls0aUN
VE3vOA3dm9VPeBMSf5NjtTM9BZ0cgJ/Dl2IW/2+5VlFw6TGmRuEPk3xj4Y3QR1qqXNZ2f3jA3gKN
fFXYnYSfQ5aP3JVZQo4TgAcDCxlB0WITg9ZcmdbVFZSilAKQ+1rEfUCyTUWqq4fEZRmexMQ1ruk+
hiEAHMxzXnGGXQVGfOaUP93kXS0MQJxAZYuq5ZJE/5ArxUtRa6fRGc4hiUMy2rRyWAfa8EcNVezb
gGm5/CAk89Za0a+o7G0rvO3QsMrUjBXE7OGtCqwLf4629nPAyYkdHALU0kIa5LlZ5HhI0Vz8p1oU
n5rJJCrNMe11zVuRI0mWVv5dNd2uMWA9BC3lR02qORwmgTfgoqzqLLhuN5bhPrLGxEpuH0kNYMXP
yBmTV76JGgoJXduPjYtH29M3zUB2DuMFZ/B+p5SCxn5kEezEWcEZSxaJSVYc7RD8mgC9H4jiBCPs
4ir/Q4BMa7zp1Wqtcd3q6sUsSyDpzo5GkMzCNPgiseFONjrBKe7SRU1XuCZsPBY5bJ+0NymmBx41
rGvFjkkVENmuu6ZRtBclRUjsUcokODdrlhk1wPXAObJ1OOOXVIdU+e866apLMTJEgyuFYPxXtMFf
7eHeb6IdWCjWLoRuFnh53iw4Xn6IkoEtyZoG75BAGDKcp7I1riJvW+aWBIi4GmlSFYlsOaP5RNan
wggp/lhuKZCui5YVCU+yu+a8TiESYvB27elQkEM4acgcbNkPexTWWIoylFqqN87aaHy0VjayIcem
40vkqvJiTR3VuX3ufFI1EFc7/fjwmB+sAhIh7TlTTDjDqQAl1+OfEG55wyvwkU/FtUho0IkU/Qde
6zL0SFUbQs7QgqTU9hjMkGWzOe2rpVdr27r1jshOlyBYyI0K2QckXPtiPEx0kygVcaQbbb2pnP6k
119xMGfZGvKakKrZSMGcdVpX/iv+csi1LZMqa8T15BCKEGiusQ6NQi4qjwRgVV26KLxUlcG8noqK
yuTXwbOuz6ae2iGqGtAG0T5vRNdfLJLpY+l96MGatL1XPfLJgYFyN0UfY+G9Yf/Gi0LrJuvhovn5
1fCSbQcrGthYpEXvfvRROcnVzOsPM23/EhIysJ1FEjgiN/k+iQNYHa99rS51r9alSS8dkkhBqvoF
MGKMzYt7eH7hsFgDREGkV6T+Q6b/CgHiOe+Z2g4lC+k0we+gfqIu3NiauqcFyREdgQMbt/i02+qn
KKZl00OqiCvxEVj2hVdiJuww+Y1KieLVgavmXQSxmau6CNA05O0dfAHzYqnfyjJ4M5JkK0S/iXTv
UZsp84t4OOUMeDzTf05S/d4hOAPqtE68aOMACkWfzaJ3NjZWqn1MWr+C5DKS0IA/C70vwH+vo3s2
q49aZt8i+0pdkugCh462otBm9jVLQNYYJv8wvmzQt6GxCuWwVPWFWm3aBXTKJFc/D67/4gYxwvSC
wD5Rf/bS2qOq4KqpKPasOj32vXFIYAbCw/beDc3Dn867GpV4HkT2m9vThzVeC6AIvjMcfNN01rNw
UhnlX4ThKBm93ywRPyA1f7Byb3C13Ee0BhgGeSYRMb5bVflecq6Tu/01NP7V1ELGJSEbQ5MAIbsP
fzU5kugAfKV9c4r2h+8HcVOzhBeIudyHwdzkKZM1hHGhSDfS7bjpe5rLbrS33OpHOYEFif6Cyi4W
lhF81N2esnEbyRqmOksJPss5+KHP1rku/kKaI71UwH3myZ1xK2qwHINRBcvJMneG/0QgyY+jk3RD
EG6o/G/X82/ESh0wYyw5HTHYoOqTQtzJxGRWZ4sTcwwmKZJZbvMTie5jsNt13YIsFs/w8J9tQUFV
UEFWJ7JG7xPp7HNDRSPAHiyybl1GaTVU7yVpD42IjkmMLVje9WJcGwh8IwiHErWscG36X3Ux9PEH
FdvRZ9yW94B9DHunwJLWaXMn4O7PdPb26DCOcCABNFeHCL8Cb0DoHDnl9nQwe2EZz/MPV4qzrNxN
muv7TiWX2PQOKVVuQympsyAkkTO+YN3RMOqotWVSOMsuYjyRah/QmtTybeCIAKZy0FvznxlNx9qp
fp3OY5zlXduZoxvXb3KkF7bmejDPluUYo+iZ+yfGDcwSSUyEiv+J3YKtUn2O6lUUJrQu+bxHTqjc
qor0zUfvwg2KJc+lkZJYwN7uNb/n2C5FzJHk+ASEueirowg7fDAiYYXrWBfO2qZoxw/JoD6OOrje
3Zbz7tzadMA6FGK/g5HsajNMtUFbxVyhgppdqdFYGLqOJaHf9aO6EMXwqCtsE00PgjqwnjyoDdE5
gWO7ZIPpsxDOL8AFsSk3Kcwh689FAdkL9FB1/D0m4Qh1lBK582BiljX7bYPugyNXetHDCLn7ORcg
ug1Pud+/17V8UhNT9QwNJz6kAct4ixiljIjtCcc/y3VRxA78OunZCcVnVtoX5shM9KsTmyaGx/57
xeMxVeEdojMwqto/BQEFQKNxFI/A1txZpT7TG+nIIH3/KFwZT04zvgc1g3HfRnomc/gc6auJ/7gK
wnYxuS4zQdwtv56H0lVy41Ow/etkfnJ7xek2/z5B8u7VvLyxjWheRmxnxxYzDN/ZbghvKR3NqgD7
zeBJHJqwwsNLM7NEOk4kps5AloFwNLvnoxJZ/FBFO7vUrrEw/+zh5lXVl2rQ8OKiggrt0MRP3UC+
jvguOqwMRcY7ngBEG/Gj2Sak47Z7ZUdzj2qrYGBGypIthpOrx8/k1fO+OXMYHXaNIPvyaVmwk21I
umSaFOXjlpwB7G79R+EhqegGlvkawnM9Gr5zRpudnjwF07l3R2THfdttKIkvTZ6zsC6xvpsMtAZ+
tMz0eF5JKo85w3Dzf4jBTFm0OifU+GdWSLXQ7r3bl7xRaARCqztrOQi5KXjXYlyDaF//dMl2uRi/
vJLzRMHrA6HmQQ4jyrsOM9adGCZ1ax5y5SvizC911gA8rGDxUGEye/ZvGApf/V5Iyi711Ul2Mk70
U6ejtVCN/+NiZMNrdZtcrN1dfSS+6t2JGayQ+dcsBTpRs7E/5vd/gAO7qCNI+MLBSRI02Y9JGT6B
+WC0jUB5Kt2bzM60RHzUbR5uCH9B8Q3iC7gmeQgTJBgogSShx0cvQn/UIzJVAwlcXc3iPa52xuxu
90M939a/em+yzIqZTuIuXYJCtviojSdvynaJMa8m9JUzTYg1gUIuCOz6whSNkXsw5lm/vGlNeB85
sFPbXdc5ITieotPBlBnZjK9xiNdLi5l9M79YxE0E5glz9Q70xq336OBJ5QJZVwLCoofvJ9xtfLu1
oHxiF6H7vHX5dFNp8Z5bVAdtZdZLjDSwzXkU0yFbdzAiVyw3XxijbEQEGiIlS41xHTr3uI+2baHd
Iq2iPWSxb5d/ypN/DQ8rI4uPTNr3EUxMoIt5IUFcUiffTat+GdU2HKJzFYxLkmHfUVh8edAN9BeC
uX5xidU009USfd27Y+Rrpy01zL8N0IwpeQivwBlUI09L6ufK8F+6bHwRY3t2xoTluBdyVpO2M2Db
9HL7H2j0LwNJuQkrRppQbj0335Oy8Gcy5bEFvr5ZCO/ZHzGDp15zf5ucOhAKCZRF7gTqCUiv2ouT
u2cQGlfdeFH4ojibLPwoLW2czJ4SkvdsQSIW+0VKqexmZf4PEbgbJGN2EHyGAU4znY98IEAUFrE6
m47Hn01eCzIBwPyRfpAWbIIq6gDLesM7oyEGrIsxE+8Thr+sc/40awxXYTL9Gtqlx7fOS60wNDHT
nNMiB263hRNjeBm1Zlk0bEDh8J5gVr8Xrfdbg2paOeLTTZk1eXB9mlnDi1+H0GVm3hLJVmX+qsi8
oSw/Rj3JcU41t5hDsLBzXpexQmnBjByoR7i3eo/1sftbjfWDn3+bzuQlIdpxGxTpn2u4fxlNvmpQ
uKYdGgK77DYWVmkqUOvGtoHR8xpd+perMUFC3U/EsDSumVV9VRNPfU+K62wJX0nlrx2Mcph5M9JS
wdeVNjJnH1JhOR/rhWQAy/q15n+qi+p3rMVL1eMckf/MPDzmcfOcFN3DogFYpXb9QBy0hw+1wiS/
8uvyCw8J6T6dz/P0GmEJZn6HncmoEIHCZiRn94pFHm2m0WIwje/KfVPY+Ak4J1+uSYhP4idyXeea
JfoXADuUEd131LVPAulF4epoWrlYuYUDZIQII3yDr9Id3e+obl8L0z+PMrq6uiCflQSuimA2UEBL
RBBoRrpmWCeqfcl05890m9fB8faRab3xl//ErPxQj7HLJ3XK0EgcDg12UmiZ3IFtQCl/wa3us8h6
NlhSQ6Mwv0cVf8llHgbnDsv2AlfEazhGz6kGiEsY/qWNhh0rO3SOS4MFMlvW/uHV9bkUzrZHTgub
nROShzPiRx4D/49R9jh963IeZ5eEtZi8EuF4V4mJZBFjAsnO+yzAQJWSLm7TlZclKBFV3oa+5Mu1
jU/PfG0taKtsXxYGh/UylfajfE1d7dt3Jx47VwdD5o/7kugKRFDlhLmpKCg5md5GevOXtNMtmti1
tuPR6OZURzmn3xIDrOd8Ga3v3G1YCRCrWWm8edcEWAlgsh5UtMerlIHXKBH1SO0WpKzkINDRrjvA
q+M8JaeymfcxvsfjBeXYzTj4qAPYZhU54urq3sr0w83xQs1b4yOJjsPK88U9bvkPEykxw2WKeEbK
wcQvDkrhphgkx0PmwppLLfffVJxzy/yrK1TT/myWApXGsRo81RNmSJftap9URN2guSVVJByY0tvC
IVElJu0NWQhvuk1pDwVWw6qUZPUJ8KlYWx7Tf6tFzpXE/RylNW8ridNCO85tCm8oYIPWTOFbkNGe
gneULO/ROie6u8CBNoPtR9Qj2IoQ+fIsTeRxBdrdKZNrZWTDuvCJ3vK2bZkfZK2/UMMxCe75FQOd
5IXo6kXp3cV8yNa/R3xBtwC+3lnpVGJ1PH/2RrbKoxdpFv46T/WH0YYXTbEAQru1QWP/FGIQZGzc
3Ulbf3LEvbE1hJk14zELU+nA4d9UE9oilPF8PpXq+UzNOF20bn5nzXMYBVVSbxo9c1GJWdN8nfCE
Zk1FneFdB5MlYDkQipXa8uHHsxCrtbFcOQ9XR5VpK2Z1GBvvkxO81a3/6c0uKFw4CAd8pL82yZS5
Bqwx5/EI9e6VJc6cz4QjxN4BkazWiBZPAjI53S+FthrsLydncKGSXWkelRI9sxDF+sxhN8sE/blx
MKfkBVw5i5SgRESbkmnqErIzlUFHTJ9Tn/k4sANNPucf5wJHzYIPCah7z9Iyd4jadaJijUnkNDmk
MCq/Y4+qsnfDxkM5uOWfqZVnd8L060FHtXvjqqnoRPw5mj9cZGtHaF+9bf516Jdqk9nalM5+tFJn
rY9tNxKsc5usR2sJMSglN8rRahrmSex1E1yKUYOiZyOB5dd/kp29MoOJ53mgeorweC6xvr5polil
gUais32bBHj8wviKdXJJq/AqfOtNyOjdatoGiGf0G2Q6SiboNCmG+tRF7dow5HVT7XUKUPUJ3Hlu
X70PVgKHdYw2vnD/DdzxVYpGfsx83jucEvgtJUsGrkPWcC/EeVsko0ZQzBcgOSqOEgn1Tl6Fme0R
NVxsboQFgxicevVVDAZaOxeqoFEnp4KiGNEEqsaCebRue+XGqRXbLkEn36PAXNcDb4GWMlQamPVk
UcXShFpbgRtf1mVOm1MHz0EQ8WEBOSdqxfrIuR1FEz8jAP+yKwoJk/H2vHQj6NgrNmPk6KucGaPF
E8zdoH60If+NWffBjlNndU76mAdoKrV3lIL9IoqH8BuWNoumfF05Zvsh9BFOWQN924Pr75gZGfU8
5hrGadj/5g5pHcv9Whwym4CEwgWPgCKhqsv0bMW3ZqJ/BjzuvJkk/DDMm2awb3pFpcrCbTRfJa3u
uhsIoTRFnqyDhBlAqAFGEQT/4JOO4gVZbvETtSUTcFHhUWak5nugr8z+P9LOqzlyI03Xf0Wh68Vs
wiWAEztzwfJFsunZZN8gSDYb3nv8+vOgpTNDoiuqjrQRaoVaNFlIpPnMa0S9acdSQRK7ZVbdel1L
tDZVnTpJOYltuyCMV3EPWLfOvHg5aVdCu+o4qyoLMZDWvzFFQMvQwbMRKX1I/YOQLLLmqzPSsAIV
tc5tvdzlIK3qQgOt5+fnfUpw7ruWu640e7xXEiNB/vELQG76lRqxUyXx+SpszqFcis0oi40hKflE
FgSS5DxWbbGMCr1ZjjXsbmTlqJmMobKrw0f0BCLEeRGkd3kMp373zY7617U9NupF5CgvjaibpSmm
nZsGDA0T3st8NHPVW7dt85Vu60+tYlDPJ44DvYJNKLzdZRHr5lng+1xTcfhAsfVNNTr0+3T3sRwF
Ou0kKMaTig/CMqjKq6YLblEcvQt8ZPniwPuWONduhkOuFuAipUcIM8EXkahdWGRFoPCMXSQ9dkUW
9Aukje+wmV3BCNgng/0VjjliGlSjA5CBpR1BAAX3MNBs77WsW1s92A7wynjuEeQtkTO7gGO41ahT
dgUQZLMujKXGE5bjHvXf0n9LNO1S6wNoBP74lSV/DRzhTC36O9ulOq1MrrganoykY6hSQ2ZRAPSp
qboHn/rkDyoRcYVKr9oXC0Q2i2VREBUEPWWs7oeNw3QInssQIt3Q9EGkNGTmSiEo0Djau5IHGkdY
g8NPO1wEwtjD0aSCHCp4rtAJqnXnuahxT7NQbgBPweYeNPcpbhX3Lusm+Ti9BtumcEIHHbIbE7am
8gOuvFWt2RedJCQzymQfGzp1GC/bNDK79ZXhm0mcb4zAadArogYRvWYRuEVhIx7vm+CmtYfSUW47
VA2CVL0S4/gKu6xvy9eiqJE49UbaqxPn2U2uVc258BCjINGPv1EbTel6NBSCUbkYXosENmqDfuCE
FGndXa2d9aN4jvWQtp7evYFc3I5OtnUD+0uhdygA+uizZ5m68gZ6SUmLaxacu2+DyQUF7RPXQIE0
XWAAOS13raYRfXq0L0mVUyBmCpJ92JxTaU447zoFclrQFi+jZ41oE6Jk7hCoZOTag0vIAUqPwyCF
6EuU/dTHlD3RoV4ZCIujjm98GT1ua98YNxQyJ7nrIKM90FxEdbK8MUCzwW9ASCkTnrZoZf4OchVD
pZ66cmVHr4guwsaxvsLUzLFST6+HzrvgnRGBIbe2CkYkPCQU+bOyN5+noi+33Q4a0HWf8PkR10ef
YD8mNnLgg/Hu5M5tVVlf9HR634VxJTpyFFetrofhkpU0ZQaOsRANJ5U2VaO19Ml3mhfjKRT1w2CH
3PQ2B5jq+M9BD8nGdc3vUUPfRRrW8g5fJJRUcf8j9ky+a4gUwAYlh+mNW595Hvzm2grgRCHpda6r
YPV4zVQzsKVapDeVSp2Uive4G3vtVrT2CteebaHmr3YrgSooyeWofqdaT3QhG3cZ4sHRIac9jP6D
PTpr+FyPcVu9mRERFUzpAkX3bR2Ix9iDhgaF5QqrFxyYKmBVGn5vZzbUWE5ycYGrXOxs+8C+oaJP
E8qtxBlVzofCGvG3jn6UqXYX2DgfYI/0PfZsRBDJCF08u6krcxnFG3rdQOEwappQmojLxY+I3EC3
QMkWw68bdBDObCfcVUg2NMDlU+g3SqW91J12USnPdtHg3eAnEJjzES+bYlOkEHjjfKv73RM2unsR
06AKF6Zw3h0bvmVVXacVN0Eb3XqeI0mW75QEkGHhGRfC6zdkWfC6ejjeuui/jri9IeZEEVt1qImB
/uraZ7dYgvq7R4SIRCBfJWHx6g7xTWRre9+BZexrmIIO+sLSsFmE+XVPN3ulKOiT+UXbrLTMe+jY
vqbdfqVYtB3GbyqsfQcojW5QJtelgxuJ8obG2VSghCvfyfvSJ8wfG6QRlOSRtPl7o5QjSFHtnk3B
VA2oHuS9ex3F72qYbrsImCnVdO6dUoWm4a/TMf3u/bR6E+htD+lAJOJgSmLUxePQJUsL2VbKTQjK
jyEiwi30j5bQrEG/eIwFRASfM0JFcExBZS40LyvcRznDXo3xojTbhRdVP4wCVmWRURBQ9GJCVHIf
YSMLo6amxIUOYaKx+dpE36ENHa68fLxSWStmZ3Zr0sgdztRgdUeIr5YO5qRV0CDo203XoxYbCqR8
4FBssgBfLEDvlyMAByccXnXEeXEVoMMRRg4gJQTXe0rcZonfUwvF00/M54m80qhwtXCU+274JWey
NkK5rd4KH2VOJSrP+3Kwdo5+GynOi6o7t3FlvMRF569AbjqqEa+RvEXMkAC9MiPEHwbKaygq7XwQ
d0t8JvYyir7XCI8rQAUCpCQm+a5vtuEY6MDA6waxqzp85Dr1LyH+ALtrrscUHnOuN1dh37708VBd
uG1xnXoREtOFD6Qoo2OEvSGFRF9YEaQExQaLMRXNMCL0XSr6hoNyi7YuIH8i5G08qpNShgEzlsve
ce03qacXDco6RgwNr85BmjkIv1FjWfATIIkd+9FV6ejggoPB2sI1NSRbBhQm/Y7TvR2+1i1M2jqy
zz3aEvus09axUwWbtoSAEtV3YEytdddS9kaUJqTQ8WbBpeAiL7WlQ6BJK5p6qSFy8haqd7BAERiF
SYWka3tpycRYDs6XsUBEIMzFbR1SQRwNA8UVsmjTJE/Sn7KpdGDG0Btjg/+RYxs1CmjOdaNceXo+
Lt1kpKjmggsYKJkgaPYt7jrUbsstWiItityeshNAvJzKBICebhxfPGZx8T5o9XZAEoH+bS6RFdYM
E+AQEA0HVr0mEXrGp760prR4cPMlaagn6CeHSP8uotR7xHPhNq8nKjWUymXvIhdavpRJqtP6MX80
0AlE0vGCR5ChVfkWO/H3rrWB81v+rlClfRa51zDfgBANcKk6rz53vWezLC8l/sNlznlqEuQuAIk9
C2tEzVGlFkzpnDCAczOkEqkjCAAv8kq5gKPkP+XKbej1j2ZMX7IdnJUocCdDD1VO8f1yEQ1uunTB
XIDvYiMCvrqI257hPXlejB5KedaFTyi6gOhrATl1SVVL7yo3zVsrBXlCGeMHbjILn6Kxx/ltONMN
6ClvmseOQrKKLo7MX0NRAVGVdnu2NYv8qoyA33mu2qxMkGt+EH+rw/ZS0ThzigTdskQH/QwWgfJa
d9NTRYCrhxKUGpF7RKjvxbr7BSMxDh3uWJRTUDA11cdKqu9qnV/50NHPhY4SQV961y3kXQcRfGAP
boVASvkeivgpl88s9mt7eiD652uyFTJ3hAWS6s6i9AvgBje4QEBhTeuBzjWsrUI+9BTvp/QM+g5Y
qxClfmX0kKNxcjITh0lsSm+d91wmqjiPBOVgGKeokhp4v0HbEUlrL7ArctYtGhq0niZUwbmGSsFZ
ZqMR5yC8YIBNd4rqMfP7fFl8rc0h3SZ+aSCFbG1rD2/RQeSP6EbindXBFwh5Cy0QkVU04DBj9uVF
RvG77yi5KwkFmRK8AsLD3U6OHp149QvN9QG57REYHxWcjqqFUPRV5xXpUimMGzKNhzpAFAOTzWyN
hqQqC6L5+B61kRGau3tNpe5HkoF5SYaLGtPUAfNKqgdAlmPKLNJ50ju4rWF5zqd+oYoPH92k9oDg
Mc3AtMbA1oLMnnNixoaiQ8KQL1VrvqGedIepZ3w9BECnUfowa3VfazjwWJYOP8CbZDUpICnGdTFw
IxDn1ZjKhM82eBeJGeoC+AW+r9T0teyLip7dcojzF99iNzUl2LEsw4SzH5IN7oIIAeSkV4qmL2r3
h19EW7UfshX0cZIjQIBgriRaxCQ/GvVaAXL6zJR03/wO+z2Kv4qoIZEN0PGo365EQG9eULhO0Mwl
UYBLidOcsciz6D5ISAJNY3iv8adeRHQxOoHkSZVgXpfHEZ4IDuapFhbcOCpthqZbJDABybK65lyF
AUcUyy0XGfq6wWUL5h5SMXJqrYF6edZ6XHcnoq0dgWCkZYkxNjhJEEZdJzdGz9zDX/AzZKCLSokB
LduwNpsbHJkTIGcWIAMg56nf3Gvg7SsO3cVP3aokKYEUB89I8LzrA/IyA/wjjfhlMBOLhui4qQNo
93Gib8ox1R6AbE4au5kjxIWmkAAUAW8LaOktPIQrjc7hvdeAjsomsCgOJ/bKb6WzN30wzyboDQuD
gGTUxaNU9JpuKb4MkY/QgDsozp1sgtteQ8MgSLnr0DajR1iNz36Pc1JB43xK2iKEcAZvifjKiuyg
hVTqVWxgJE/Y+GbyVprNpVNDF4ky/IkDFP9s9H4hK6JbQ1hAyR3BaoRtYMMiYIsSWoGLLQxYWBse
ZTzdzgDx1/d4VgAGEA+aP9kweRRt6XXcxaDeLAfE8yhYOsB6nzxUNahUkEc04EPHot9xBDkIUY23
ZH0Lr87f8Arz1lyV5kqwOs/Q5SsAmNC+3bcB7FXacrbeA1uHZ4ohAtVE4xxCSLMM7PTOdegZK5Vx
qyiT1Z2ORguCUG++2ly2Sil2bk1EXUgkYBF0ua6BC2uqjt6H32493dgCHHCIwPJHoZjXtdVeFDYY
4JLyvlepX/ImujEt9K17Mt8mixAbarJ3q/Xuy0y/o6G38qzQWbRJ9aw2zw4ce71mM+Rxdd2hjoO1
mm+exQrN5TBPyjMCtwBz7ug7LHUutOK1EynGLpLOPPxcQHPyJcY0HNpL9J4qxirVuSUA7lmENt2u
XJk5SybMrcchyL5FHcpwAX1a0LAspLwbzlvLOu8Q9NDDbh+3OkcchbhEok9XI9NlSnDz6ajdRpMf
/KAgheSV6Q05wkUZvOdtscnCmxIRkwWGaXvFIAkbqBZOJRoic/s1Q5+XNjqE+oCSrpTmG7T+GGVn
TEGHgYaeBIeKDfZrbnbfdBHdY3cZErByKVQ1QJq2VaBJkMrChHeNinV11cbtU++156g7gkOQkIe6
+qGN68dK+M8d8kSwNNK1BbVU+qq2cjB8q9EUUUzkXykbvGhCR5qCAqNZ6iYMXftaKdMlgpHct17V
LoWfb9KMc6Sw9VsNgWWlxXWkpmWIpIE2qVBR6Ou55leK0xK1ACpY0MROV4lWbgRweZhj9HR13Cdl
6X/VvxsWaX6AYxcHG1KIyeQ6FMKZzWBY6hIxFIOjNvBobLDiRhMMUY452ULzaP7VcIoH8mvQpUBN
KCyV9viEGTParlRea12tdjbC0yKiXxOYLuJRdvklF1WNsFKXf3WiR+QjdpmsL/TE7pYk2IhpOvYP
1PfuipZSsuLR24sniCwwftqBrKWV5SAzHQrtq6cje1YHm1FwCxMB9SuAPsG2Cd1+i+7YUiQBPdic
JkuZBI+2bz3IG8d2v/aDiYuIi9Rmpp43ar1XADxepabYsGyLpYS0uYB8j3w88O3ECd9yD42Kytj6
tH4Wak2oNDr4YjaRWGupDt9TpxqXK/FeF6X91exA5DjGhEQt4NvBpROqsgN6UZtTH1VDlDSryE81
21oHBObwTYFWBvAwtYBmVWlAo1B8da/V+UqrSrnWMMaDt6xijYRYnmHc4hvVLauwQ+pbE+eGFlfr
oMBzRYOjDRswAI6TQ0Q817mu2jyPbjj+V1NFUe/Nu0itm/um6t/RB/lO/t9w38R33oCCkueVl9hS
ZiKFTeDr47LNUXawFZstoUsatY1PrGAijzlW5ca0QHZ6oX4TtC6qHXy7oScPepgFz1HQT6tYbmzu
3o1dFuV9aDardPD29XjlW5jfBTAOVpGvRRhwhUTIJe55pYioQlilzllNaZlA+a2D9XSJCJPZ0JLz
sjrdKArq3pmX/Yg0bdPSb73Tq+FRraBgqyBCFiYscsA2FvYCdhxgHrN2U5TUhjCl0gfIYy/FhdWV
xt6LrSu9B85ThTkMg8G8QBNq2Q6RylFMDkN3O1Q1uc8z+eRFGhmZmawVM0nWhVa+jVSpzz1I7Oc/
/wurI+46nbYCQvLE9gxNqRUvZ+qxIZJKsty59FA0v8HN3LWxnwVR0yTWvjGJ3ajpb23PvxgEImu9
KNWlQk0BaDCCV0Bn5aqpHZqOhXUXeNSsG810uPyCjfTXJMO0VWwEIcy8uJdxlSy7JBp3VExvFCHZ
CLa6GgBcCLzi6LYO40Y24zlAXhP3583vv/33v/7nv9/6/+O9Z9dZPHhZWv3rf/j7W5bj7eH59eyv
/7q8W9///Il/f8fn7//XdnW7mn/DNMK/v5/f+OeIy5f65dNfVilCfsNN814Ot+/IK9Q/fzefbfrO
/98v/vb+87fcQ3/75+9vWUPDj9/mBVn6+59f2n3/5++G/Pnsfzz69Ov//NqXl4QfowcZv8+//f2l
qv/5uyLlPwxVN4VpmoYKckx1fv+te//5JVU4/zBMIB2mrVuGoKr3+29pVtY+P6Za/zAcMBYCfQXd
1EydH6vQl5i+Zsp/mBr/y9J01UAFSdV//39P/umt/Oct/ZY2yXUWpHX1z9+t33/L/3h304PBkWYQ
wWezdYoFUtd1vv72chukHt+s/lehWUJWdQ7Zg2RVL7eRfRFoWxAWHkHch1n5c+iPQ6nixFg88Mex
TFv1bLMv/L0JHOjCbyrIfEpBkAvs9Qy4rregQIy7rKO/2XX0lDkaxuPHP8M0xLHHNT9/hNpC4VkC
OkG3qU1eTS0VJhhTlyDr+DiHp9WSqmNIy5DObFrLQXXTgsb4DorgheIkm9Y2z3Gb2xtDBTE53x8f
jvX4y2NJzXIcVdUMuPTq58dC8M1lf6rhzmxpVQ3wRBpJ55F6bvh4fCR1PoOaMFRLlRarUjUF4t+f
h9KsLkyEH9t7Y/yGKgf8xa+2JuFukSZjRRV4IDBebDBxuo/aCbqHNmrTLRaKxz/H7GPwGTRbY0tp
OuVAzTJnL9IfoQYbJK8bbnYigNfSuD8+gDbN2Yel8ssI05x/2Bmj3uf+YKGdDtf6zDn7BrzkDDeX
ZXv29oZK1pLq1pl/9jCc0Z5fHB9bnSZxPjaakJzdFHEFD/h5bB+kduajibUxIRCuAgvb1dHGWWAg
w3fQGgqKFjxmfjVVDVWAjDT3DVhlTnp+/INMs/jr57BV6IWOw0kw+xwoEso4rpllTW/3ugrPDZXI
V62uno6PMx2Dvwxk2ibUSlU1HVNOR8eHye7bxA+6sqw3Thqjz41rbhknr0akFxDn0BuoYVGnOHSi
2LOiXIGyA4LpoURXBXayL7pt1fkXAUrh1SSuQal6V7bqiaU/29OctRaHsgBOw3sx2GafPyOpg+8n
jh7uBvO8tPcYjyL+sPaju7TulsfnY7af/xzK4nLQhKWi3Pt5KMgGuWnRVNmN2g8Xew6Jjqv4Xrbb
48PMNxFPZArOO/4AiZfzJ6JEW1OVVqxdXZjmqrEARJMdlycOp/m7NaRtaYZAn9MwubZ0+/PDdFoC
9cPHf8vw0YhyVdN+U0dTv0NDXCSQIAtqF5niFTg4KGCO0sEf1n/xOadPYBqGbXMVW2TAnz+BXroy
gkaKc7xurJsyfCjU9NvxIeY75edDfhhimuoPC3gEtOR3waBsQ+SAhSE2aPDuzdK7PT7MLwtj9iSz
Yy/oUVWonM7BdQ9VEhe94wUXmb1GGjL7QUXIPzs+3i9rfhoPszhJ/dPWHWN2sfjSHtRMCfwdmtAW
NQ79h2VRqEWlDdemu0Z3Tp1806v4eOL8nEfHtDQhdDQZf57KH+axJhYOPPSl90jnEeA7pkshAztb
yqDmruxwS0T++ruda89aU0BCGBVr3aYJaohWO2yyxpKb4zPwyx5hBnTVsSzVZotoYjYDKVVot4ob
ZyvM5Cqq6d2H9f3xIaYNMH/mj0PMTllarJrXpBCX4qL4AuELvPeAw53jedRm3Up9sWMf3igmwF/+
xsAEfzpnrurY1uxEy0EGW2pP9q51GmkirY7mPtIvE7CYHq2S2DlxzB9aTQhYE7kKFRj//FhTShxr
RKWbO0OosBHYlmeWGurnrpNhMltTp40xgPobO9MA4cEdplsOkvKfd2bR0O9grdhbckSrJCVqSLTK
5fGZPLRKiPRMSN/IClMJ/jyIgc5lGGqRtqtTeP5adpPK/sRhfeiEMSyLYIoDmzhvtvUNCDpFO/jR
PodSAJ8Jx7RFbSfetmtdOCV/43lsAlcboTnLlrPnEQNFixAA51brwh1SlDfFmPyNjcWJrOrcQqrU
tOna+LDT0WWx69RQODEzZZVGlJBy9UT4cmi9mYbj2Bp0Ncn+/TyE0bi5H+py2EXJqi+vxox2r47G
J7T99tkHsPc3XpHJNUp84EjxSzJllTbycRjv7HKtuUEUhFJ8MKndD5fH384v4dJ0Sn4caFqOH+aO
o8i2HccL9rUNZGaZO1oKzyVAKZdtBaX6K3wb01mPPQAI0GpJOuxrvXBQicGY0lhQd4RPjzGMeLfR
BkJNNAYGgYC7416I1PGSXSvwGctiRDhKDV+WE/N06BYzOW5YWapmk7TMPr5dChn6cbzrAPANCFAo
6T5WALcF6e74TB3aNLTBJfkyyQI5y+eRTCBVKcVDeztqw7e66h41zI+SUn0+PsyhByI41FhjNtH6
/JLI/M7HYDn39vifQo9txsRwMJCNtGBbgx8zEIuWpnkiqlEPPdzHVTB7uB6n36Cohb3zE3RhpyZg
Q3ecE7WihjxWyr6Rbk91OO2mLjZ9LOqOOFKqGzDFxUYFBkwVCLA/2i39AAg1KqT+CPMAO5nj03Nw
H9qCZMZGgl2Vsw/qilgfONeivUJzAaUTqsxV6Vu0qM18EY/+S95STT0+5qETGQMbXjtxC9Ht7NgP
gDtj1hrHiNT0JrKNSrTz+iq4OT7KwVfwYRT78/qKcMGIHfC1ux6QrJTe1qAd0fTRiQk8PMy/N4yY
n5W02EeCAGVXhZmxGcBeLLrYC+5igJOnVtW0+ebRyMfNOUvF2gDGVeZjPu1EQ7wSVTysfYG6JaVw
c2W1hgFFPoSYTul8qWfeuHeyUjxSs69PxJ6nNtUsLMqkKQ23a33sm9vx3MhluHXbRtnCwAkx0LKM
ExfSwfFMqeLBoAvbmZfCPLAloAzsGGsU99IOkzv4UkB3xDnKZPHfeDbbIgZyJIAFLsHP60bYiYFO
Aty7CPFByly3iUXNmSJ6a4nixFiHFo9DJdGmysiLNWc7wUiLrMezDqxmX1beSzG2MnnlZowuNMhT
JzbEtODnq8cxyORJKsku5wlDoyVBpOfauKuR+fGQCUxNOtO4spQFeLLePzOa9+NbcFr7v4w4lUkJ
7aZi6mxvmF4LRM8L6IVCSCv0G9QYzqrswtM0OpVo/m1DZFmOD3lopTi2Q1xExGc58/MMPZtKpnqY
7vI6vLWhpel2DhjDWpehc+KqPHR0fhxq+igfbnpqeVGut063a31t7Wo3sL+u2zQ8Hwc8P9HBO/5g
B9/ehwebLZW4B4vZunW89wzZbeuYpoUZRyWUCxv1C2gho70o0ZiHJdC/Hh/60HntOFyeGuGT1Oc3
tZX0nqpz4uzidOKqAovL2xPpzoEhKHZLR0ryOOya508Hhb2wR1xtfasBE4zeZnEqlTuwMmxhYFnI
uWCRBsz2tYGcg5vGnbdDRbECfTu4KHCXjy34quPTNS+mQxMndrZMXeOgsolwZ8vegIMZqcJEeWF0
m2Xr69bSbxXzJqvSGyXCRa9qoSehjaFtBEp08Mfc7K9vA56UWhgn2JSvz+ZTMseZ3pXprqowuKbF
FZnGqtIAu5KujyictTTX3NXxBz80w9RydEA4BNo8/ecNgZitYsHctbcl5JoBy2zwDCk05vQ1KKIT
lauDY0lD8g8HJwnr57EKWUVO0VrhTlcwAlSAmrr4BK0Ky9n7bv50/MEOHNNwF1WKDFJIcvLZg8Wj
ojWOknp726nrbee7AttwBz2QcvBOHNKHhzJIxE1baGSTn5+rxmO8hIg0UiSF5VQOaBKBKuvTzV9/
Il2HkSnodU3V7M/DVCbuTWM5ejtYKgujvbLqAIzT178+iEGJigabhpzZfD2YiisS5AACsBNWvUYL
eYQrhOLvYFnBieVwaNoYhFoJ7TrGmk1bnpdoC4k62KVQ7FXI/aoOBszrT2ztg8NMbTmGIjJQZ6vO
twzXyJvC39lt9FDVxnawANWOXfp3xuFZOD6oPsn5xVnRilLQ3RuRAQN4oL8gHwGr5P5vvJ7/DOLM
oskgR2SWSWt3oz0u8zZaqrGxTdR8d3yYQztVEpyRUdpUYcVsqWl26MnBND1kAr9YNMAFqC0LtJeG
OufxkQ69HSJPnT+09+iafl7UY5jlfWz1/r7znGaLLyB2pomMt+Suyonb+OBDUbHiuFMNk3rC56GS
0c3bZJTGTiitDuylHqUC9joxBUqvrTmuqyJEb/IvP5+DBBUrXKDhxh3zedDMHk1EDBx/p7vBjV7g
H282m1REJ+KaA9P4aRjt8zBSwqm3IsvaQhM7C5k623pAKOLEEjf4LbPY8NMosxkc0OaEWJ4XO+l0
iG3oF4VU/5fzNX2EDwFaZCt4mMK4wCS6QubdFXky7NSoxEMvwY2l+BtnkPywJmbD1dYo6wjcy65o
IFuVKqqLbRm9+H1snFh9B94QGQorAKYIsfU8bQgVH/rb0MudxypbqQgzXgsB+b9LB3H/l9ccQzn0
lKkH0ZKarTlIf06SyCHER/myBM9WFt+HqPwbG/fjILMVpyVKUvWOm+zSUe69FMRfG2y01vrrC/vT
s8yWXO9lGb7PhbvFsOG8zhjKSW5SUZ4obR5Y2dMVwRkEQhMF4entfVh2FQdGhBN9sMdoXt2qJhpa
lkb/8/iLma6a2f7hTJXUtQQVe2f+YgpHeGiYlt5OHyfyaT+kKhyMFI0rP+mgU9pV7T1BpRvFiV11
MLwlaaWxTw8UpbDZ8xVaK7xEC+J9FYtoXQxot9Rd/USVvd7imBJdYD4wnOe+C9+91F/xBvAvjj/7
oRl2EKPVLA5DEufZohSN3qs1tOc9dfdaWyFSGZmLDOOrE4nPoTmmzesQ0RLFUEH8/CYzu8mlVcps
p4FXLnBdzyP8JbmKQSZCTjn+UAcHs2mrOWgS0LCYvv5h2cRuH0VgAp2d0HP7znRyxIFCLQi2AW6Y
92rndjtFFKcqOQemkl4yTR2DxSS5zz6P2qFL4VJuD6nA4TIItUWopxqH07U7W6kMYXFN2qCtmM3P
Q6C54cVhOgR78JLoh3g1PnwXSdOGl0WOtxRAKATnfAWdCBVZMFg0SN2ciEF+lq1/+QyUjmxCXgqP
8/iwHB2B2hW3TTTiOhCLczfMbuzev7Nk/wi9bVkVOOno3kSIG4utj8nhiW1z4PU6pJ/08wmEqWLN
JtqVYxGSNNlbgYnBMvYRyVHFgM80FuSVcgMwX5zIAQ++2g8jTjHMhwVVx7Zfo4TKqzVBq5TJqum8
v36iUsAFnmaTFoGGma1ZSp9YXvg8FGyLK98YXhs3wKm0vzm+Naa5+eXt/cTisQ0BOc1WEKZlZh1z
jOzDJHySeiFvoMtj/iO89kT75uBb+jDSNKcf5syTOsLjWAsgza7c1EGxkYOzs5N+oCUDkTtX4xMr
8+BL+jDgbFlkjkz6uILcVkufSq0CiWCAN3B8/g4+lZzWPiks5b9ZYJyhJKGF3LLbLPfxZ2jHu1pk
j6h4vBlkFRWe58fHOxAdT3GQSl9epbo5P8oAbqeGZ1bZboDlVKAZmAQdykyobkjvxFVgH1oaXEUT
vsPQYAJ+fmH94E+YN0vb6dgRoaMzRBCk0IRE6trSqit8BYJ6lQU5RiR6JxBdPv6k2qH3x01k0Pzl
BOVK/Dx+AKkXA74+2meKooOND6z6VvUVFzaeE1uw9dyqyejteLnzLXO97gs3a/9aZ7WH+F1hK3i9
wdu86asWMRMTKPB5G2AIvqvjDrmuaojOEdgy7uxWea6HwN4GXtCsx9QzdGRUU5rl0FuTYXP8qQ6t
F6I9dAqEo1rEMZ8fSqsoo2F8lOy7Gm8sFF+Q9K3NemnG/VTTEfQecudUzntwJjkXdUInSv3zlKpR
C6W3AyfY6Wl70dvJGqGYE4tlfg1Q1Kd7oE1wKmGxXKzZkZiabd1XeSC3WZqvPbdYmWF4Dah+21fF
rafU32TRr1WlBOLSb5PMPLEPZ+fYH8PrYHVofFNQnYMsRhh4o1nqI2gSbF4s9zyvcHszT8ERZtvv
l2Fmhxj+UHU4luSJFobMW5nm1mWgZOHaa8NJDRO96ePL5dRjzZaLaZSjmkqOxgj2VxaWONGE66I+
cTT/POU/3AJ/PBaiEES7Bvn9/Ab1bEWWEDncrY8O+h3EWHSuyHtg3Azf6/7hIaH6U1xOtYzir+FU
fhl5tmySvqzRJcCnFw2rS7WHPmrk6zrIT0SAB+fRNIBYsjYBWs3OEhkH0msQJ9qZSe6vuglB2odx
iMOROpw4t4zZufnHI30Ya/r6h4susaI8TZFR26ep0SEl0ypWsMqBB0Fu9useciV6I7ddLtprKGj1
bYCtanBm6XESLfKyVLBgUtE9bobivjZbeLCU+HqK2mqMjqCMi2fEXkrksNFuxNNK3CQdpHKYq3EM
45xyaruojVppN4g/uWgKNK6XfUfpGwmTqkMaFymQpukXtRq0SHIlQbrv4rz6XqDP8ERu9QAnqHwH
cqdUsNlttVl3gWlh/JZLyPeKm5MAJWVvWBDhiLxwljJ6aILUcR+jCOjWUPkouYIJrM/TXkSnMKKz
8/OPyZX4GxFTT92AWX6CbpfUsnzypip2rYFIdHiWaqhzVPdw2k69SV7UL7viw1ja5xfZOAVlTs3w
dm6HgSCSWxhdWX114uQ8eKRIOicGIFH+PdvirtbFUYyrCbTFAfn9oAIxWj4gvfMAtfvERj+wNKng
WmxyGkHADWezF0FoCUdkJfDbyos7c0jMSe0CC2fb1tyHUGTKjgmqlnqsnMqGDry4T0PPJpPURInr
oRC7wTivL5LyOpTf3PSqD34cPzFnKdG0QAiQCMdAkatYlM4CsiDJjVSxomgXCzyymjRVOC/9cN0P
Y3ZnJ2a1FB7qurLEHGHQqvvjo89u2vno+qzwG2pDnhRVXewyV1zXfr3u7Tw9cSccfIn/eUJ99hKl
QIFXhpm/q2tj1VfizEKradp0cT9J7Cj48p4ouxw4PdnqJnGLfSgSQ7Kp1V0U2nf4zsAJ9ftNAess
tqMTp/S8/vFz+lRIQTS16TD/0nqi8DZodoB2Va4XTbLwEz++Rwu+w2IyD2wN86AYG3YM0AtzgQsf
TjJapBv1WpQIc52Y5gMPbbNHwCpwLbJlZvsSSrrsRzttt44NZSeJsSlD6ooUWjtR3Dx4AHwYaHYF
FqQQCerK4y5wvqjQ28ekXOrya4hu2PHFeThGA+qhQ5oREmjo5wPNrRMCGKngi1mx4TdxX6TfDLXN
r0g0tJsaUbl+26lJY64KnBUpFzhcOuT02POmjmkGf/3ud/CF5F2zZcUvWEhntIoJGmVvfalfeT2S
zI36tUiSE6vqwItkGPpxUDn0Cdn5+aktdCYH6OnR3oeHttYzWrSpN3Q3nt34JzbK4QU8VZl0MnZ6
7rNFUyFUAB3dhMIwdG1xVtNG/b+cndeO3UjSrZ+IAL25pdmmvKRSlaQbQqab3ns+/flYP85MFTex
Cc3FYBpqkzuTkZFhVqzlRlHWHpnVhPQ9yOFU1/PvsDZCftEOiSNBjn26/pm3PC1gAnB5Gi0hTPjj
fpt6FOcpQCpSnTBX877yGWBpBtsq0LTfs6ktZySD+gRryFzeBYCBjAO+lEiFugNFlV9pPKqfih4R
oCwJhd41aOG8osgMpSttxFTeMeitxfHzsiVTLGWUcOUJe3kgGEi05GaCKADyW60PF8KKVFGPymhE
t4kMFRwsGFL5KqRlEu94iM2DNg1Kb+RWDMKurlNiaK2IXZfnYIDV1RhJIYX5zMg4Cg5l87NMAu/6
l916XWQL8CjlWRNe4NWXzYIggwd3CRWiMTh2qqi7tP1M9/oqW/eFDbEpyVAV7uZH+/E7lIklaFJu
4lqs7kpFy0KgPlBlVbJkfLm+1obvA/0CpI1SpMHs12pHsdCr6aBECWGHj7hn6MiSjOAXHe14x1Y2
V2KpN+QSlW3l467oiBWox5riCXIgdOcGeVpoXA+FwXBZ3oSfr+9ryzQUHJup6RQvGHX9uJrfNGSJ
tHfOcXK3UEwKGiLkP2GrYHR6b+pyyyroFSCRS0RHmWS1M7mHNVpG//M8p4YE0Z5qnQU93YM1bO4I
MB0VVpV3ev0cTpAkZLPWqOe4zaAB69vGifNxeIwRlofPIvsFLVR3vn6Km+6Ut+c/i66exiFrmINs
kD7pu67/NMTRL0keh6dANovKBhWpQZnTl/Ihhh4fKtt5jo9lLqav13/G5gETVpI4yktwsroQMhOA
tYKgzLlGm97rUCB9BGc+7MTmW6uoWIpIUoU3uzhg2gXJWAXpuVLN4aCWReOmCZOk1/eydQ2oiSoL
WoBq5frCwY4Lt1AzI69kadEDwqtz7uZSZ3xJQj/6Ecg6TE/XV9xyJ3Q/CKHorxM/rk5v7jUraQKm
dHsVbgKkzEQGbQxxbzpgyz7fLbOGXIxBqc0CbcNTKpqepAkHzYgfFTnyBi1EUtLa7RRvnSS1LlEB
ya9cwruZ184GJusSpgbKGv3vMek/M5VGqpwIvM5QDepGtRPKrEdkuXiEx0zaYIQiNcR1uR4GoyHT
iXjP8ay4ZuijQiF4ABbdwWICRyo/Jfp8MMLAE0XV7RrxPk3zX9e/5+W+JQrQFBKhBFzmClchzigO
DPpB2ndmEu2zltSfZJgebNOsHtRx3gmNL22H52exVEBvbz3Jj25UtsqsRxg4O49w6s+G4eTyfaH9
dRjKIguOisoX0eEa2yLOPRw7iJSdDa0+zur9BJmoPvy+fmqXoQojvnhpkE30Chb6gg9FIcPPuhpu
RbQf4M05K1OgOzE66pWQL9xv90JgnHTUsq4vunF8HxZdXM67SpRsZnHSN+TCYRV6YyYh4Y0O7x5A
7NJxsTUGDlQAT3yldW0thlRdrlsAkUPXnLtIuhXyaY/BYMPowLoR6y1xNbiglRMxWp1ANwW1VRRP
SvCjhdlRz39YRr3jrDZSJDZD759+JpBWZR08T30dEoBB06KNlO9sTR/hm6bLSwsTFhfIUrQ5r8dT
nwnyt6acm7sgT6HDk2MrKw95ATvS8X/4how1aXTkNbL+1c77qivlcmaOWEob5JJmN0K4rFTG5+vL
bH5EUl1ZpRBJnXR1qyu/6huxhiU8z0IFVSoLGqA4HQ7XV5G2vqNOTAzYExzm5bQBdFI1tGKAkbsR
5klrqLPvdMm1P2oUcgvSLrkz0zZ9UiJTe1ZrVYG2acrakRCtK4nW9Ci5a4UZEYiuWZRZOsGEM4xw
JZZ2nuPL90SSGHrHtVNnBDy9PndFk3ojy2OmxD+V850JlZZciI5PXK/tePXNQ2ERmUFt6h4Xb/Jg
og/Xhd251ybrqFX57Cm1YX4VgkVrCwLbna+wud5yk+Bmwc7XAWMBVjsRZ6YVrKY6N3n6KWeskvmW
6HYau+/Xv/iW36Mr/5+1Vi5oUsR88JHWPCcFWmAR5LTlrLxkYoDobWV8gdEVVuDAj/cS8S17prvG
ZKq6wAjXSb8OrneCtYoiWTEL97yohWuYHRrNGqjcAKENLw4S89CBNuQh882TOajJEVzbY6+P5Z1v
QOhu+LvNgS2PbNAuXpJVTb6oD2gQ+wZ9FSgQCPaeBfVXGaQHKVP+B8ePr2CWnPyNYsRi3O8cf6hK
9RBFZXROR+0ZkeknODQOkS/uhAJbuwG9LYIHNaDsWJeT07GpZ7MeprPVqvcGg8xgehymbnbux1bU
Qya1jLkYC6vQun9pBhUcClUjo00hz+pgQ0hYIAeYSEFwx3s7ocgR0Nmv51BbFNKsPH4YpVn4BIXI
nNzq8TSAl2KI8ct12750ESD3LFIhUmW4ytblh2RKBkVj2PSMpIidayXkzHBsksWe/b4AQFX7O6/T
5XlD/8JSS/6vL1Wzj5+1GcALJkrqnxEANEAAIAWm9lDoN1at70Re6/sD+EslK6eiAwsAWckqXvG1
sYSOQ4pv0oihG7uLK/VLG+po810/w7UvelsHZlEyb/qPl3gzH9kRf24YHu4q2WHIAQIAUss2rX8o
g/mXb+nbYgsYi7Ew0sp1KmIlfhxGvOLQHesHYWy+5L0PLViw43yWz/C+b7QsY9B6oMkChhAKmY+f
SWL4NZGSMLopBygaRRVSwn5S2ock64zPgAeNh6kWyh9BNgpQsyEqc/1I1y73bXkFcB3XklrvOtRE
x2fOYejuzkEOeXgWSI2nlFpxCipLOk1W7LuhAOUp+Pc9rpitj8nAyH9WXjl7wdQn5IUFuGJQGKrG
5Fno64MiJQ/+GP4Pn5JvyLA+FQAG9lelP7XtzLwajZxBIAHxSOWPHvnHoip2HOlFZ3w5TLLk5XaT
c8Hl8vFbVnrKVE5QtWdRKoPCm5ugW0SVlfa7aMDgZcN0CZ20pfvhQnreD5Dz+GYfLhQ91heJMl2G
RpJW9+dwnsfX6x96saOVnTHJwvgfXGsLDcPKzkzfzNopF/RzP4I7QjmlvwEa1L34vekfObTQ0fuk
ca8vuuEYlgGAJUDWOZh1POrrTU7VIJnOqZp9ph9Eq6L5+2/7fol1E81MGj/iqiZnYZrT+EB3G65x
PfXV6JjPUfHzrzfE00VKzTgZDmi9IQbvGgWxG8a00ZvSzsCJ4PsWgkk0d+7l2ntjSgTxTIJTlscp
rF/LqR+SKoXl+ZT3MElakjOH91AiX9/Nlk28X0T+aK+JKodxW3XTOUYvupvLk5+NnzuY3WdFOZkT
I8zX19twNvD0wWbAc8Gs+zpvKJus4M+JNBrSlx+zaYmOwaD9jTlFz32hNYcEYmtPGXPzfH3hDTsE
mcbkJDQ9lqyuT1MrUi3s6HCczVEKP/dNptuJYuSfr6+y9c00qjUM8OsqU7brZ3BWJKn2zeQmC0LV
Bb5UHcc0ke5ncTJ3Xo2tpXSV2j4Q2g0sr94aSDw0UnAue6iM0QDQ7ugw7djg1qnx2sKuCC75ElVq
4uACPcI86gFGZl86hWK/Y4Gb+yBmYAHabheeuepn4MAdGPZeVYdjl+vd5zSevjJYJDxd/zgbz80H
P7F6A3ohGvI8i5mBrod/cRkeRMC3oejfGW21s6mNc/uw1OpaSajyVvAPTGelM4QOOYBcSw4lDCTC
zkKbe+IrLC1nyFvWZp0ORqbHFgCzcBFFRaJZKb8p+ngWkpfrh7fhKHQ4KZb8VqHovHZ7LaBpqtCh
eS66NDiqRo5oCYqioz3HtfXLtLoeFV+x3LG/DXdB7sPoBvM1gATXT5YUWQmc9KikEEFBqzCS/Gm+
a7STa5WgF4aUVvto9tHOslunivweCf2SiJKtfPSK5pCkUUEHEmKfpLyrGLt2m8j8wcscEHNqe3jL
jStA2+e/yy2n8C79aqao1eJApRc4x6eslAmfEcds9nqva1ZKnReFvusy0WDB9HKR5DaV70Nnr1qn
LDYq3abcF7Xu0CjdfSBHOZzIciC8jl1XocEUq/BOJXpaP4gonCFtCjlLsMiiIIvYQcYIt4ZVa3sN
8Y1QmGCbsiqOgBLrurQxW6bQJbJvndDX/VmE1YkPjJSQpj9FJVI3/vAZErDHsd0bFNr6Au/XXX2B
WRBUcSiZjMxQNeZZP5DPHy30w69fou3tAWFg9ILwcN1ULJqpTgO5Ec9lrs0hYgPmong41JJwnNow
jVwUQupjpytzD99FyxwC4/H+nnVvbHZJNESmmhl/AMP50dxyOTX7PJAYBk5q82WGshHdiDZ6ElJt
r9e4s5SxwjfNqHomip8JZ3MIjaM4MX+fWsZwF8zd3gO/5SqWAP//n+3ikt9domhuCqZH0uIGlYpW
cGRhgoo9Da1P1UC12dUFqPnPQDvoTve9qXy9/mW33CP9DQJdXBUVm+Ug3q0eFuhOVmEZQZa9FIOD
qXTRmoKSeyxlJ7GKr/GILs71NbceGWKp/5vmXbgpP65pJenUGQYEUT3qkF9jVmfgA6qZ66ts+cKF
fIyRGXEhbFhZSwvUsG38xDiZwl0fvIhIU9Shj3LxuON0N2yFWAb3Q7uRjGGdh0rxLChlR7eDcMQp
EN+NW91tEdK9vp8tOyHTph5LMYblVlEAyohmmwFZOJVVCrd78amUpH8y9JeNaH5A7/Fs9an790tS
rwB1QhlGAcC0+lB9xyyLQsE2qqMZVbza/5H7jEgwlRDemlZi/Uj1PKQs7Yv/g4ks4xAKDDqAbtZm
2TQxIgJCIp7rDhFRyUiNm7yB//x/2B+lJoYueKUvDRHBwSouS/Uk59qNGr40hVcK4gHe10T7Vhl7
MzRbhkLpW1Ih9qBguy7L6HKdMLHeJzfNIDYPJVmKQzG2s6c0056v72zjiuEqqWst5AlMlqyMP4FK
nr5qKUA2r6quDwXg0WCw7Hx9lY0NvXfIxsokO2CLkTJHwdloAkdVUR9L4U7O5p3XZ28Z+aMZysPE
IFpJObBIgvxxKITw0+CncFqqRbRjEVvnBgME7A+kcZc9Uuix0hoNouA864ktzuEJ7cGdS7VVajGA
AZHO0RuCTGnt/uoS5EMa++dhmkamKQrZ/xN0WoocjjrplO5NaW7vRoa3w1Mg5UgryZIKHWQ8CujL
Zvzbr1JQITk++aG8d9Yb74FhAChGWJTK4QWlXtqNMEr1iCfA/ipVR0SSYoSjSdNmCaUgR6pi1L6s
JAv3AO+LRa6KPFR4qOUBaQZpts5Aee77RtCMjALpeB/5oadYKJHU+kkth+fEl09MBLiZoRyum/DG
KwHREywp5AY0idZ5yJzAH2DWvXFOqjI7Zm0yf2qqhVpHHlS3QQl751XasuVl5prxE5HLud7m1HeN
LyldcO6Q7GjzbxUa6X7+7e83tQwd03pZEJprv133iqzGtW5AphbazG/baf+ApCpcgXvjSBfIJUJz
Rrh5ypdZPZLglTFPQTRA48ZAfD7Jxc9O7C0wxIsa3zhqC2eeb5xEOWge0Shj0DtvrTuja3fznq1r
Cw2kBKUpXxIY1UcPYSXdxD2TpHNmiV4yM5KhSt+vn+nmEtRHmL6llXhB2j32YB/zHikFgLzHoBTB
Yko7ef7G3WPUnzIsLx+t3HWqmgRpFKszn81C5FjtUuq9v2qyRav/Wdb/Xt/Ohh2a4HkgmFp0BS4e
2Grs0O/sZuOU8eDpWXFMNOmBBHrnem2cGqQPC9uIQd1MXYNoZno3WdiKOcHJ8Ksbsq8BUmvXd7Jx
gz8ssfz9dxGsiDIdmXRjnXpihpegbhXhiHP3VTupQcJ4yO8KmXd9ze1tLUOAC17n4nmthEwuxaqm
qxx0ui01JS1fcdh5i7Y+kQxGA3L1JZ1fB3xyHapCISOeqmvVMe2Me1Gr7kW5er2+F3nL7LA6mgs4
JXzS6hUfDKZV2p6pyYZxC6S6KnRIA9Q6lLm6tSLQeXIioSSq6entVKV2HP6LJvlNnjRqe+oYURGc
UhSMV0B9isjMgpTIIKQKVJdEA/XgI5pQvmzLU5YeNN+QBVTDq0Fw2rmp1EOKorr8WvsZWuCZjr6r
PuRyd7q+w42DhLCX2BlYEqxq69qt1QhmYpijxezyix+jIyaXB1Tgdm7v5ipwIOCA4BO7oDmZxqTT
jSyA0VxXSg8gV4eceB3emClS79c3tGXy4F/hUuEBkS8ab0GtmdCDTAFTfsj35pXdTU/w0PnY4vWF
5K2VAPAtSxEMEEt+vFy1kvlViB7Fqej8z4aEpnDSu0mYH0j7+VaZ3c69Z4Ko4GM6c/S9sv4IxZ9B
jI5VVRzy+PeA/6pBpMvg94Ic9W4fmtqq/dpF4e00vwZNehDDYOfmbFxP6CJIXOhK0sBZwwLSFl0N
qxV4eniNynF+hmLp5/WTuQBQ8fAt0Yq0jAEDH1+nl5Y5LzOmFVwbPvLNYaqKnjBQk52LHkW7Sm+A
eI+qHeZjc4MmeO35UhS/1vW4B/jeuL4ELnRAYa2C0Gld8xOUQh0N7u9pRDBPzaQDmtUhxHnzoCDt
vANR2DJymjooG0GRRiloZQ/z0OVVUPTDOTfquyYsbhQ09aqpda+f7tYHxPURBkJPZF5MzORz2yEg
3sY3zDgU91KtiZ86ae8J3EiomR2h2cmbDsxzfXCtHudRVKHGGuqf6VXYRdQ5JbqG9SOtXfRY99K/
rQ8FPBgPBPQZ+vBVkDIIVQEvcg0jW1LWTlj2vn/D3UM/NEpCffSA0QrfyjoYjtcPc+MOw2pHBk+H
F+qQ9R0upznQ/QI0gJZ1t3Q0k0OP8vEpmXKUPstx78m/OFYmEzkuaIVU+jsURD+6jLaYhGKk3npG
5fs10IW7pC1vJEF1FaWP7UEzY+bV9+qvF3a5jOUv0BxEAKi3rxeVOkahdTXNzllruqTxWSsfLeC6
109ycxVSt2XwHj6fdVxdBUmoRFqdnOvJvGvBq+mS9Lttux33vrUMQ53LTAp56EUqpDZVpbRKYp46
K/jU5MG3fPRdRGx3HqytDwUWb5kZW9pkay9pBuCF6rGDQ3vKEPwdCwv2mpHx+6kPkXFHCze25mSZ
6xYP18/xMmtYpleZhaEISJv4gt0DQvukHDQBhnu/DWs3DqWQSydmTySA/VNcjwHCzPMg2WMYl/Fh
iNEMd+Gy3xWa2jhqsgbSXIUx2stJQY2xoqlqJpznxCRONFv9yYisDBLeadgxnotrCGAEqAxDQBpt
qItrCFt8Xy8zNKd0yB0/K26RY0XQ+Ijyx85KW5taamZLW3Jj3jBV80ZRwiXzglvntgBe8kwFpbIT
MWFW7/qn3FoLuK5EDg2A/eJK9MCn1FlOzLOl0UmzzCg7UM2uv2gkhjup88WjwAEugRXYBZ7dizqr
3IEMhuQaQvwu9B9aTYy/VNKkCX+/I6DR9MIXTtNLqmIpUqdZkwT57Be1O+mUBEXlrBbKzhN3Ue+g
foIXAc5NE5Rq4PJavEtbBqVuy76oonOnFi9TM3jSpNwOmu7CMwBXiph4YxK7TWfuBMMXr9CyLidI
QRcNQpq9H9cNlVqdko4RJj3UbpEds9WxdyrYNubyTxr8pcIQ1QcCk2V/i6QFj9BqtULVcqa2lfxm
ghZLSR4b9UkaH2ekgbvirwvky1oLazeUvljjugeXxT2OrJBrCGm/R2JGGdd6KJPXmHKSGB5NLdjx
YltfEIukoMsE6iWFokjeCXMdCpyVnx1wdTaMzScEU0+D8iBZD0ItPO83GzYuwdLYxV0zPkUzbnWg
qgEgv46F7EzVv3TRsP6jisHeKNPGIktgJKGrwoW7eMJ53dsBwe/5DNHq5JCipgeEy/e4FLccIpVw
Cu9LeHIBOes63WrENEhu6kyW7yd9Nm0/DIuHsYTmySiCPVTphuVjFUhhUuDEVNYR+2AkYT9XtXWa
W1F25Ky5oR/0aTT1kxBWr+W8Fwhdpgg4LAwEZCn4AzoMi+98d8UDKdX7HsacGx575RejMIlv90Gs
6w+52oeTrUsTxFZCbIpe3QWCZLdjnTymVVl+ybSg3clYtj4qsRGiBEz3bXT6kmSUlQkuGIqC+Vff
RPWgSNF5v/4ebKxCqQKFAFr1MISvc+3Ub4Khy5L4XPWJxzQ10Ly9e74VPYCHWmYWwN4s1HEfz1Xz
/URNgyK5GXLkITtpEj/5sxSjba3MzEInt103N45YRyinxbAfa6Mpfbu+zY1nD3IB+Bzp9y+V8lUe
FJTwHku40hOCy7Udz8Eds/cvsMnsTWdsnScdKgh9GC4gnFw9E/HcjNJgleI5Lo1J4UXPIsvThrYP
XQ6ob+0m1L1UVh71VAi/9cWESEyQN9za3P8ZC5V61pom+5WpcpfbXdVO4iGe4dBxTXQ9LDds8pDi
TOCXrTuSzXpQiWWtrXSVqjpho/j9g+QbjAbVRQn7RhmFU+nV2SxqTqD5hGmj0fl3sAsV381oKn+B
v5Wfw0nI5YOeT3rvzMXYRbam9KiNL13f0Y56NfozFWn+ooVBXThz3IGoN3zfEo9SXuSuAYnRDykO
6sRpKzX83giD/yrWORe0jOswdsy4MCO3MAy2P6HBK7qhJkUPTU4f8igxqA8NUEyzkEEIppLLYTpk
ZaLdDnI2Vb8rBkIYFRAEzRXgzXqKAZs/+eJYjZ4ZtK3oBlKR1rArCkXrWGJsafeTYRUtqDtmO2dp
iEwHCDdAhyHtwtC9bldvxbYPbRCFWUqYOOgV04K6cL1hWwmMOJbKqQGIC+lb55alaefKq17/koPK
HsLRI/cObL/1xEk7qNpsN9qfELLJuX+GBnPSfgMPhh9l/kyY4xjxTgXg8vZBl09LgckOuiac7soi
02XQTok165SHCH6g+Pmo6o2rlrE7lpJjlP1Z0aaHOlPOVjF414/n4totffYl/GNAjmj9Ym2/aIVW
yeC2U6pPoOGOdVF/Edti52W/yIxYhlEZoMZUkS6ZJdpEqXU5EYOzKn6SxcdWV2x44bOmtDPjKFdf
rm/q4h1cVoNKg2idfV2U/SV4nQx4hdVTMlIKKFGi1X3Esj6n/eP1hTa3RZ+LFxCI5wWtQmIGsNv0
foByVKnS3dYLJUBv3urM1s2VAJLBxFRHBZeSdKY9jPH0z/UfsOXMFsYQSmbMul7oTU61NM+Auftz
LOi3bSr8ESrz1/UlLixkuT/0KQhHqARclOUQNddnK+TTtUF5IoS5awfFmzVxxxA3d8IDx+gRHF0X
c5p+b1nAc7T5PCdVYveS9qSW498CZbELMkWgAtRdl/zq4zOXhUZd9C0KfYoBd6jl1aV+CCtjZydb
RmFymSCcWOZN1y+ZrqQ5koSwcxc53ANe34nxDByngy6it8IocK0ulR60JJN6Rxmqaq84v2X9SGwR
yy72fzEUaC7d7kBmiERR0vkwt4VpmxJMcHaVGvVzVPZf/9JAOFXYKqjggMwES7M61QLiOLksGLVW
8vyWKvR94ktOku3RBV/Y4bIMfDEGDCNgPtYAUC0QU3Ma0LNCUcJpzMlprK9G0OzkqhdmyCpUFQiG
KKIszY2PJkINGiFHVezOMdt1kfJRDti/+fnvjwzVZmYw4BVhV6tV4LuIYQGI/JMWDqbT1MWrFMb/
ZEbVOdcX2rIFJuzoTgN3pzm5CuxiKdH9yqKt1tE1mLPiJsuio2D6jrbHOnwJKV1g/Bg9Bker5oI8
aFwI0ePQ1M7wXEJWROyVf7NiUyl5YdvodRI6/zAMcpK7Vadog009uvW9huD6Jawx5YOlCzlQL83K
74QRhuOdL7thP4wZLNjyt5rR+svGiiymRdVV59zXuYNaFbhSnP6Erl39H1YiRwcCRTmAwGP1dUEK
JzXq3PFNUaTjcx2H0xm9w/kown57uv59tzYFHo8+EnM8xM7L33+XEI1zUqhoAAsnFdY4RHde2iE6
+EW386BuuDQwXW8jaUthZR0zZ6Kvtr2chmcLtG+QPIbynVU9NqNomwGNzND7+10xp0i1iG4TxJur
Xfl0ugxJaLpzVXYH6Na/1MLkyG20kwpsXI5l1A5eWxPJInUNG0oSq+6KpMrOc2/Zs0BbLZ9sP73L
hn+u72dzoQXnS2IPi9C6Z5/1YZBpSPWeNf23oEdund32xb+tGR6ur7PhvGjNyVzzN7z62hNboTVl
/ZRA0tjHbl0oXomQ6d8vARswSKbFf13QLqG1FJAdJh1kVWRJRv1tNuXf15fYOi0GnQCegOij5bi6
PmGFij1Cy/pZtgTUOoS6k20zUuMz7kG11RgB5OsLro6N0ucyvqVRViB+X8zh4yUq5bpvYr9uj6P8
b2SYTrXLMazsLSF/XKJuu7YQapZ4mR5St3I+N07jRF7qzjacxo5t38V2aOdOdFj+P7YVhxzY+yY6
ml3yl6H9716tbXXKb5vWwRcB/l6GoZTVHbP8IvOlAX65NBVtmqmjkXhA3e2mf7l+um9dj3cJ2MVK
yy9556OmNK07pWClxoNC1u3vcjd16V17UGueLM90fbdxZrtwBOdudgLnVbdnJ7azQ+QiWH5KDskh
P/qOcQ5cwdX/ztX8349b8hI0QehCrWHpclAEXbZA/JXmeZweFhR+IFs7D8LbBX9/BDy+wILgeWcM
ncXk1ecfIwhuEmHMTok9Ob2LSJAdOqP9T+YUzu/Uvvv++vPPvzex/W/sfI3c6+evr7/0Mui2jIXR
ZqNPQu/34/kXk2gJTS1lp84JTrlD+d3N70QnO6oOlVXbcEUnslVP8H6pTmebznyo+G3J8YdhU0O3
Q1d3v/u25OR24w6Hyh0d3/462KKdubnDgLcTe6bdO5kTeJ5u//Ms2bPd25HzUz9kbsI/Y+zs6I2n
dHWcH3a0impkP9CNaZKzk2V/i52XzmPNHxQgHdER7F+B/To6qf2g27r9s7MfZqf1oDm1U+dLsPNL
1td6fbTL339n2pnu95KIhudprD/V8fOsv17/dhCH8F+4ttXVNQWrrSu0TrJTCzerlgt30MadysA/
VowDOkRzgR0nwheDOQcIbJ/CtP9d683oJXHuyA0TB1UiOQoVUruvNSeWxn+K2TrKY3f0TeFWKXOI
+SNxBMGjj3YsN599rb6dBfWgdOLXCvyfLGcBpMz9cyg1ij1A2RDU3b3Q6i/Qtj3kEFamXfFYFdmz
KrfHLI5NO8rDZzO1bkAxcmF9iOqFMe3sQZQnNxv9+JDCuSJP0lkzpgO0P4fYYu5IDe8aPb4x/Lm0
YTlSmJVuMztPGM7Gd0glpV4UBX9QQcmftDRKXYNhBzc3zFf6aKE9asVXY+peuiK9DXvrAKPXSyjW
/l0aJYUTK4CHxGxWj1Uxa7aUkV4m489GK54MMdHtANoFqBNstTbvfVM5lEn5LPrTU9D2d34457Ym
Cz+ioP5jNgJEkYh82qkkZzZuXT0UVf2rMM17qTS/i2Lsqky0KPr8EJfK0VD7284qXB/uEn8aAUxJ
v4A0MTWRhG6t+E+mlj83aXITt5MdQySCHzkaWXu4bkhvNEfX7GjlhAV9gBxSxI5KVz32h9odHMOG
ZtM27M4zj78QAOT2jG55hmbNmTwJF9UcQY/hi1P+13tfS/v3q8kfDAflRjsaR+G+9TRH5E9EXqzU
0XYu11tUefmbaXjRU6N3Yq5/cwHmNIFK59Qfkp/Fi/AlfJJuzbvorjskZ/kw31Rn4Rw74k44sIZo
LanSEqqhTM5sMk221a2OKhDMtPyy0+KrDTuzRefXbD/NnFVlP0OSznZzO7W/fq2db39uTHtvVmr7
FwCug22bciDg5o9+JRUEoWI0JTsFKfJNleQqvXqbBtqLpHW1XXSUtEC0Qr8OsX7QiXe9mv0btcNz
JskPSl65YVUcDbn9qkbZyQzjEKJnpJln+RQ0yXkas1uhHIDc9o+SkEuOlO+Jjq79IlNCS0teItql
UXORL+gS1lxIjXCWgln82SeZqDptm0h7c0+rBhQxO3W3hUAGoRFi0TW5V1YlQ5EALD8NkAUFxyEJ
pt+Vn0ZPQzJUeH2xLgovh1J150Ff72+xEMDZlAoYgQV+tORL7/y+oNQZ6NI8O8VB6vpJZiv5TsZl
rXqhb0YoUaoCBUpviZ7MxyV0azQJTIbsVHnjYYmPaF3zLEvO797+PXu/ZceyJTd2C6fBPgfPOORu
ZDcOInen1r4r7dL27dcH2bZc5Cyc197+3ri1nXqR80/omPyzkac6hGK2aouHn73N3W69c+Go/HuW
u8Remhu4pmM6iv0y8dDrvO7fI1dzCUi59d7iMMpz7ljuErMabmHLju85ISHEdee1+Qi+OwttNTuY
ltCDBAJnYdiW/SuyHz/3bxfw4edg/9vZ/15f7q0MuPY775db5QNmryMxFhCtDc6vhks/EVUIXP2R
wE3giDM8Ip1VezmGmrONFl9g4hSgMXL2fIG0yr3XhqCtfEFTt5oUaGz+dgkbK9ZfAiw6GfwGxXH+
DPaXr8KO692MsJYm/NJlpYYprcKOMJNTPZO67ASrzuPkBafJIxY8qMRYiQco0mWew35NMMvRmQ4m
h+DzSGhO6eQYQHCw3D2X8gajuPwq//1Jq9egUcQQ2CI/6cWw778JNjZw/JnbX3e+/tqlLFcbeD1Y
MVr1ixDAx3s3lIEhNyPLhHLtScEt1OdOt3SAvpPG7LiRdW/q7dsuZeKl7k218c3w3/uRSvSrRq35
ttli2YXzjTYjf/U82r9bruXp34cSuyp3LpSy5Vzer7vqOOVzwByQwbqKXdg/JueedIB3DupRDKyw
H7ljsx3ZzwbexnmN+ciRM5MAvEo3tf3TdwZSVdO5MZ1055ctdrX+yO9/2MqxtorSWYPID0ukm0j8
prV3yR4xz/YS1OYWfUbgYavXnZhzrCS1JBLqKhspp5Z2w7442uIjLjfy31VWFwjAemPOIy+Egnde
3IfszEve5/R2YD/CxYg/TxyLcy291+X2LH64cWkI24n76aVzCr5Fhiv98iQ5nwabNMew+W/ZD71X
c/o5qdqO21ss+9pPXl2wPFpAKiI/WSDgGrz5UJ4FHonl3Skc/W70Gnc6kBh4Alnd7vXeelIXOLxF
NxIcwDrYayapn5pII+g6dl55yG6ojZwsZ/TKBwT53NDbm8Bft11VEFuEDVR93iqNFwXrnEfFCGsz
YeSk99DeOKmz6VbG8L0R80MTi3ag9ujk1E4g69+un/WFDQLPAQVExL3IPMIP89HJZEVIR5ghCgYW
m+E5qOq2gNQw1r1KU3vv+lrLZ/vwWTW4GsF2QOgH283FaAMkN0NIiz24GWsEeOJ+7uEjjeJjE0J5
r/mNuFMhvAhe0dICyQ7R8EITzV+u7AiSG3j8U787FV57KDzZE2yD7yndFvf9bX8SnKe70km9pbKD
3JqneZlbHofbcOd3rN/Nt5/BcLfCwDpto3XZIyjQuA8Hozv5hKmvlcrAiq0aNeOgjQ4kwwUr8WrU
cRAigFeH6c5tWp86Lf23ihLNHZpwUGZ9/MKtGsYow0XiqSorzXJqpRZ/JqlU+naWmdmfANqNnYhx
bVOgvpbhCbKWxaRBIX9cEZ7g1qexMv0/0q6st21dW/8iAZqHV8myLSdpkjYd0hehI0VqoiaS0q+/
n3LuvduWBQvZ52VjA0W7TIrD4lrfcAzkmzJlQP84k8j2Djy63tf2BqPpIlSwOKUJs+BOgb73oR9J
M4TQ8SVt5KXA/SZlwdgLSgs+CaVGyF/hSPlONDdUS2ZjQbwuAOZw8GEX+Rl6K1BzJX12crTxuW6p
faRc+bH0py0Z5KuvCO9PMECAcAP4HsDExT1Zaj5kOmgtoCLtxlD9fBrJ6IVd26FYaW4h7pcnIDSD
gUpCUxBje1OVvvyAWdf5VqZodupFB4fGwSl3KfSPNtAmV8vkMspSIs1raaAZWuoe+FBTOMvDnz0k
Tpb9Zozo7401izsDOgA0BpphWJ2XIyoUxOQ1PsHs1BWhx5zQq1CuQpH59gl3NaS3MOANAv2GN9kS
gOuIJi+7Bji80fJprPusTzgL3NBsQKu5HWqZHYKmgxH9E2qRPLRTA3qdqIpTYQn5QKUEQCfvWjBb
cuHqsCImE9QS3dfbUa9WBiSu0EYMcIA7BnDu1uU8eumgQxvUzE/cK7MZXlLE/RRoG2ObD4jziwKP
aYAvAGd00L1FLWjxtUjLRK8RS0uAk4LuDzdJZkFEuM69J9KM9AESpRZ6V1RIHkmA+8kDr7xi2sgA
r2Z4sbnNy7H2PfHryauA+xW9iATT9TGU5kTzkA30viQQHZJGJrbemNdraK4koNQEGzWw9ZcdTj41
DlTVZ3vGYrwfuuw7TENhANO9t98wVyzwFR0dAkwQy16eKIahwIIbOTtpJU+fLJ2AhwXXnx3l3NmY
yasX0yKWvZjKyeTIdFEWOo5d2USkrRQLgd704UiOYrH9W2fmF5GVQ2yXgQGbVmaxZwkgWhiUYPm1
vral+nu9jjF4cAhBkJ4BRVdgM4MOhBAJ2EPgnnLmHPRB2xj0SggPKOsZaQ1MPtKsy+XDAeOEr5cE
+MXXlArNUih4bLKAlof37kn0wcFzAVvRAzh+ORY2mDCg1D0yO5tFQYfCdb3ljLqyJmHQjRIgSqAz
22r+87PXIXJxezChXpnow6T1UddzXLZ+WQp75wQsvj2eq6sOCYsHrytA2YDkAbX3MhgZlII0hhck
pBDolYDgDiqNF+zAQZanatTeycWeL/HzBGnZeGvbhojJptORix7YV/y0yYtaLum3ho3N39uDu5rJ
OZiByxyHJ0hJS9JEkcK+SgCEl6STF0NwK2Za/yiGLQHDpdz0fwaFLpsJ5AKKt8sLz+unatK9ujg1
lqW+QxpN7jo1evAeaPt4UMN0st3eCSdIv0aum5dxA0BtGpUam9AeCd6JB/jPzwESDe4RKC9cvXBa
12Zca9Px6AF70NMqGdqtS2N1Zs9CLFJB5kjSI/UsEh7AHU2Wnjk3Rtww4HQLV7dyM0Dn/p/RzPfX
2XagtRsErQRCEN7OcFtOuhY1t/qPkI8QbH9vSjEvGLgIgkQBJgEaAZexGlVqbdea4CWquv9Eys4M
+370YuY0xc9/sTbPQi1Oacbr1DVpawLcm+3haBWX6fDk1u3G/l79UMAIgdRsg8O2BLs4duU3rAM3
xCedfw/EsYqC0Qx2MIHKNtKV1Q+FJxeenTi6kNReTh4R1ihLCpmFohJh3X8vIUZaGQcrp2GP/709
fWvnFhhKSM+RHQFhvPhSNa6SqWcyS9r8no9ZWPoKlJB9qdGNCbxKj+YlgT7JnB3gVbk8jaFMmkPE
LsiRW2avLgEWqrIfrLH6WHpg7g8W5JPy0vwFM4TkX4wQfSC83WcQlr6YzkFWbmF7hZaUKRoCkQd3
8yDq9HqE6a/UHDOyJlQtv94OurZcYNgF9CpgZWhALabVLzvA/JsK8ouyT1AO/4CS2U6j5u52mLVJ
xRsOL3A8rsBfXYwt1SANVKWYVC1ntb6Hpo3rfaikZu4yrttVbHsy6B4nwQCl9qje8xe77/x849Ou
DBYISR+PFHzhax6TonmFUxJ5CbfNpoqZDrvFMGOQXYy66Z364/OhDAzIDGGd4Rhgnl3uDsg2mP4E
0kUiDANkDytMSRq1Y/neROgyzLJnQqCUJcTgTseCiaEPBR+MJoJI7LiVOFxlXEjYZ1cwFHzwArty
XtVGgLgIgbAcs4q40aaD36qNVbIs5cy5wvkqmc+As5NfTLWRdj3toCFGn73uhcHn1ChTJLMkxI0b
5XR/e1muLQhscyiCgCR03b8cqdHkBESkBIqVNLKCBkrpdYDEmFXjxtoz5p108ezCh5oFOPEqwAV2
xcBgnWVwz4c1oxVADUwUP4tmOGRO/Wz04wdl89+Qnbhvp/6xsyoZWlq2cf9c1UHfFiRO63mbvwGS
L2fXaaGymioH5PjGtT97FADGqFdkUgAJc/ojGPjwsSeMPiPr4YBcB9ppwufYWK/XlwYkr2bs/1wP
xfW0OHDgQmzVfe3yxPUzA0aO8hkyC3tZ9H/BBfxmpOOn25/4+uS5jLe4dvtCd6BWwYB3UFU8dXf6
8Eub2r1Xf3QbJ0RxqQGd73bI66sKIbFX0NHFAxPA78uJLp26gr8CWHYVK9o7CM7lsJdJn70CSJ4G
YNqNGV0bIfrTOFrfsF/Lp+ZUDNSbWOUfhdCRyZR+b8D83LEJzPr86hWk8Oqkw/8D+I1K0SmabfD6
jdW98lUhFIpqIb4oJKuWrwpPFRLE2xomOfrJaU4TGGCOAqpHfGXd99uze71n59onmK9v2joIeDm7
XT+XUFwOac3ay/aDjgrkZOXOcSD6FqF9dVS4EwGexHviSuLOA8NVBSxvkiAYIkgnR17XnBTZw6/w
Wyp+/4txubMbKKZxFiC4HJdmGmXnF5l/5Hgwm8KJ7EArw87e8qpcWS7YfyjXozQxU8uXq9PDvkuJ
KqD/D8Jj132u+vRQ2tNBTK+N+xlfMaJ58ef24K4vD3w0PDhREsD1cSXhMJtvg3AhwPieGYK9+9F0
uw04z/XlgU0HQXSMCKsD4riX82d21mgwJHQJI54D0KNdywdX1SM/1JXhiG+oZndIuq2a2zvPoOn7
lyXy0pk9hS+IjMq6DC8NVLPyOoVuKC7iKK+zOkFj0HuEfITz4/Zkro0UsuwgpkALZGZAX4aiaZXq
3bzVIYCANgPdgfIduuyXDZGzAXAQqNPcDrhyoKF/hiwf+GkkxstUpvCh6IpUKTjqNHGyn776lrpQ
kBYbi2T+Qpc3JLoo2NA4P1B9vaJt6VkqaQlGU2Jb42Fy5LEru69+tXUDrYYBIRgsUZTgsSwvp68o
K2hzuuDKSAvwkiGFkB/9THi+JfCxNmvALIEzZaNGcJVa58rLpOmgKi7Btp08aEnyX1l7X5hsI21a
DYQHGGQJkVpcGdGB9ykgsuDQU6cVzcmTI8ytvdYDfiz1QqCXrI220NoEvqGoTc+YX2Pzn5+laa0J
W6+RCzsxNGMvCfrX5qdKiY39vB4F7XvkLcFc0FlE6aYBoiulnYxjTQHBaXX7T+PrJQSgqBj1jTlc
O+ohdInbC+3TuRp3Ga10pgCmKAZNaudbWgFmKv5Sy49soGXdaSMTW9u/57HmPz+bP0BH/d5yIP6b
DfA5IKqvn6tUm2tGA4kgqdrEHYG7Yi+aLSWdtWP4PPLijql84jPHKnUII3anvuYHZKwb7djVz/bP
RLoLXE0DWbsJngNu0gfup7pyxoQaA49Unm6VgNcjYcHPOgJY/ItPBkiepsYOBoVG57zWWf6n5uYP
QKY3vtba7pppj/8XZvG13I4XfVr6bTJROxyD2JiMePAfXLEFclwdDyoc81GBVG7J4WsmQuoOeEPg
EwySRaUoVB43LqiDoYYD5v3lBtRaz8LNa+VsFQZQQPQgbwYfIP13ORT3VDvkrQq10Tncvj1WF91Z
oHncZ4GgtARiFgA/iad35NAwTTuiu7bFPF/9TGdR5j8/iwLLEDJSvUiPeTuoxPTYENnE73bEGwBb
9Lpftwe1FW6x+HCrp1bawP0OJcPsse7N167TzKjQ2+YJTbx24wZePTLQgsB5C+GMK/FjJDCN1rpD
DvuuJn+QROtDU0OLrJBa98lsHRIqUBRgnu1sQWBXV+VZ5MUyEQ58QzwFpxLNBreAtsfUAdEg3zp/
t8IsFomianJTqIGc0srjHwnqrz8Li7tRN6juX1xfyJpcVL2goYM32uVKIa6SBCtdJDmHtIXjhA3v
Dpbaasutjeg8zOLhabRjIxphQDPA597jxFIrkrlmJ7lf1bvbi/E/dOVl6gQdP8hLICRSw0VKCKMj
yGso8BE66Ix8VMYIC5GiH9qnAugnuTMKrJWW1MahNv1a3imnymAcxGwSO13b7jTh3Qs6QmEWloP3
ljNIFqaO9mRp2p+MwCFuJKj/h5JOTgLxCtBBcRuHXunku0man/u88XeFjTeLFqTkCxsd8CxB7XiF
38xHmCFDdANSKmJnQN0z5iaFXIKujY+p2fJwwM+EDICWhzn0a6EVAiXlHGqBsJwpwSUx9TJqewK9
RdcCZ2sa9RblV7eHCaSTgcQmaeyYEgItEpZp4HgOO0Ed95hZIw3BCU13ouVgO1C32aPM3+xMs+pj
l9QML6taD/Ma+YQ14rbNRlBscj4A7gtafSgGbodwaXyqiRIonjuQYhkqfEcHxvEdxBmPgy91zEhu
4IiBtIteio8ZzYZDLnuyG6gln0GuVLHV+SWE0Dz1YEsDSbMk2a6aDO1phHPYTnW59xm5lnMQ+oBN
XOjDM+AUP/AY9Pb1BE8RX4GcDmEJM0hy4ejgMoPo4wfEjJXpfZlapcXZWBlHNQBzNA0Qcmy6gH5B
k9fZMZrSP6rQvvMBpKBcZ0BpKWrBZselv7jgQYJ7D67FjamitrEDSBS7bvE9APsX3lzgzzjQ3XyF
bH7ThH6ddRHMVJpdV9neTw0PuO88lSKCeDVYJhbRErdr7ROHYXloZJqNf8sBpUKwIoICT/kMAjUc
fdGJ+aBk2r6iZtHEgJLUB/xHHQ1oiiZemxd7rpPqk4U+/T14w/3dCMo4iQjMXg6jzzWsg8CKyOAb
MV4rT0WRvfQepbiYbfSy67ysXvK+g0an4X5TPv/VGP1vp3O1g0+kedBAZIibIgAMjGQZ32uF74SV
7gJ7H1TmR2LTF6vIzBOMG4ewxUEBSpPh9js9Lcn3IaXNrg2Gr0M/0bgahx+tL181XrKD0xMr8vMy
iG9v7JUzZLZuhIwRSA/AbCyPKpAeClg1VkkOS6ZwbJEWmJC5QTkZLIjboVYuNKiZw9YcAjG4Ypav
IstjE6tdo0yy3DkYAY1QLEyY48R2t4UB3Qq1yKhQoB+awINsSzrQyMheDeFFLD32+dPtIa3OHhI3
G4gacy7xXh70Sg0QRPJhO5/Zv03+V4eaNBHv72+jk/BPkCWOXDCoG41u6R/7Se0ha3ZHSuOBG/XH
22NZqdpchFmsBNhCyqAZdRM6/f2+ssuvZm/f0dL6ww2VNJDcBMPnB6NkI5tf/VSYOjyV0Ta5elqm
5Yxjqao6UZaMGprucEL9pB3HdtLfx9JHvwTis5CwmD0bUQFYvsCyrC8bF0L3SZ2OJ72ePvh2vesz
J0RJfeNpOSdni9sS1yQkirAm4MKwbN8XqcALzIPMp0YqyNfJsCm/lOC6+xPb60a9MYer0WwgumCI
uiIfJwoDJw6z6gTX5bOWWg9EDI+Qqt2bbftkm9WGjtx6OGxinBoAJyzPDGpntgPOdwF4oRjDvFT5
HU/N/nEypQuTpUBE0Mvcqv+urRP4O6B6iX4T/rNYnmZfk8nuffOYCssJQQMrP02SBmi0Td5T14GJ
dns7rMaDFJ+HtwNOyGU/0er73nEFXMaCtBWnjln6V1NvtTteUSeShl+83o638oZBegWCG4o56Ftc
wXwr6RPV9HqSuWNeIzGoRBMFyhmK/e1AqGSvLM5Z6gNIIJQy8RC8PLXcgjrwlnXYqR296icUo71n
FN3HSMkWusJtpSWt1nn7UdSv3Etp3PQyvUvdUj04BOp0OXyFwpKlLO57s46FUjL0h6DZC0MEuwp3
zd/A7vIdTFctqIkUXy1ohh+mwCrj0TW5Eeql9ZU6hbWXpvaH1Z29gzWIjjxEwGSg9alxEK32qTFb
FQ9tDqJoWY8kJA15rljWPDimRV+Imed3KLiCOtZwHpsDAy4UoBTc/3BhLfS0jtogrSBEIPVYdRWP
OGwOdnpfjqFo8IgDpRYtfta9VpptJLIP9A5X/EBjIMvc2M+cElpuOQmrKYfXphjTA3QFcQVb/WdG
JhpaELLa10T+QW+kiZDQ5YnVu/B0Iak93DtVzqLaGJrIH7UiGgPB98rAWRc7ov6ep32/Q0Eo+2W2
UHfN6oo+uvDiOE12aUWpmNgHlIYomknwyh1Lw9plNvlpIsEIm3485IHR7ihs8I5Fzcx9l3aQ8eNw
8th1Qz/GbVvcN6zVYzcTJE7RaoP8YtGyY9rm1T5zZLdzxh5prG6V+zQd2QdIcQDKl5l1pE+VeScb
vw4zfaB9ZNKAv2R2V0Rtxd2YlT3+spW/FGYhD7UxalFplX+GsYbQ1ginmUZn8IMPYJwzoP5wh6VW
fHZat2ojpRiPXGSUEZP1dCBBGlOzN8OpK8AqLFwjGpSW7ZBpkSgQ+GWykHmc6xKIrgpqkUqnMAw3
3Por+usc8piw3QVwwYrGuvqMu+XVMlEabyxVw7yT/oDG8g9dKyCzn7F0T5mhfels6UVZW3sHON9Y
kVUBAduD+BqCYsMhM+iRXZlN3Sejkm7iUyYFVkrpxHCT9bOQjcafnPosmsbyNXDb/lNRe8Vf0aOE
Mnrj97SyuqehFywypwDGCbC+DofScB5zkU3HCQY8ViMcbA+ZY7h6vkelWsfoW3JAN00PG3iU76AZ
In9wh33xNWo/dIGuklrXsWM0+hMqlFpkUOTDvIZ7UG+CwDfRKioGB8YOTTDcmRA8w7OCZgl+PCQV
AIGLAXXALqqCX4NV3ZFxMiK380Gj6PMKiFznieKkhao4BMX7lH2xpCUfhJfnTw1OjkM6TVB6cFge
ZUb/CmVP9qWjpf6b2NAmBiUeVjilDzkiyXywumrIpuJFDaVygNQ+uaJn+Jra10DZzqHlxSssrr3H
ThYuFAcKaCmXzhdXb9LEglN9DFrbbxLYRZzj6z7wwGA7xlizH8b0gVZIizO7hr7V6GZ7ItDWHgWM
K6hl1DFrQPOvCvg5NIWe1IAl74gBTE2putiF9V9YZxAr78dG+0yopfZV22ZH30Uto2cM1HSKF1Ho
OsPPWuLR0VjjR8dMMbl+5/3MBusx8AsVN6Xm/qjRVKZxPVXuzs88c983xX3HHeggMOM0wjD8WNtV
9ZlV5XCkAw7JVFrfQf2Z7iwzf+ha/cll+rTTCV7rtCmx9ovi26BP/Wd30iDv3HUke+hFBUp2QOHA
kaYRyiI/G8VxcnpD/upJQ7sLUmiU9zkqDGEWwAirBRYlKpSvXmtWiFin9pPZQ/5qahsWjuVQhin3
v6R1MZ0oydMdZHzxcupbFTUlDyIuKvHkarJ7cCX+tdETxUbef40enoXQzhpXiwKPcptUeqklEp2I
ne3roQERRYmO0qjNdrAfAgGYAGrS0BuOIBQdZeTbqLbYr2vpLWCbuMhmXbarpiRnvZabqDEk9tCR
0HP6ox0A5NUY6c5M8++14XywiIs1NVpbTi0rpTW0MCABgKvPhg3XonRCyyptRwN6Zr6jCISEeRrV
NEVnDWUimnh9SWJVjH3IS7XlEmnO//YyEQVIHGQDAElBBVukTb2pETHC6AkKmUGjHzWoXt9V01S+
FIOgHzTXh6wKNfOwotMYF5M13PvU11msUtDAQkBKq7+6P2Vf7VbP6U7yhnuRY6T1se5qm2KFd9NJ
4lCFeXLduRms2vR2igbbubMNkW+Zx1y/t1CpAGcI+BCUokB2vcxcWoGOV670AAqsbpLq+WGAaD43
v97OkK5TMURBimm9IatgCXAZBb7TJjF0Yidta5h3FcpZp6IdxUYedp1gXkZZvFHzvsbO9WuWBP4j
H2Joye2K+q/XyY3S3VocMJtgMIIyOIp3y2zPxXVYuuj6C7suHiBcme0oG4uoq4AfdoHGeXc8PFfR
h8cDH1CrK/F8E8WEKqtLFJJJUR9LotV7gUTmlBrQ7Nd1uQVPW93Y8JHFJ8MD6Eoks5S9dHJTwkuW
pWFGniT7MK9MO/tjAWtL2lfRbWmgXD+AZi4SngboGgIN/gbEOusEAKRmdqVH0wT2XBB5Q8kQqx+5
FY6OAHzPOetC7nW8vSpXIOEz8QkGP9DVhj7fshtlQx5TOCP8MHQ/bWOUR8lRcIYEuCwl7IcbP+Gu
A1XnSVNRV4s0HiWSJ7yPskTjlbnxmF6bAyCQgIZA7xnqX4tllbbMKDPgfI5ODpG3B92lKJ3puGu9
mFCkEHuSBc7frvGrL7fnYeUMALMAOuZzL/raGoVRTfitpcbESE2a7+cUEwXbrPC7UOR6tYXQWQ2H
0gTgOThHr5azp/pcg5jzLM1eJqKsAKquj/AXjP/FqHAtzaZ/AHUuERcaksRWWU4BSXDnBbWLp1pZ
j5aFPvHtOCtnmwVhaB2gMei1Xd9FGhXByApy6kSa3XNeENQ0kTOKjXbSahzwZ2a3xNneaLE8dAu+
MZ1upUfdmUp3Z6ea5u9YmW7BflfjQFjirauOrsXibk2lnhfQUIJErj36T75I7YTZ5Vbrb20RAMqB
jTc/mQEhvbwRrMngmU9cKH7av+zhYyGbGMWOjU9zfZABKfJPkCWfcoJYwcDSpk2KUYVN3n6XisSm
9WQX7UnX+0+K3znD6+3lsBoTtKC3qgrKDov0oAQ+2YQhcXDMYPHziTq5/zuw+XTfegolYY1BkSOf
vivfJLs0tYaNq2LtDJlJSf8XfdHAQhEJuUenAy9ap1BoUL8b1n8sYUvVTCUqB9WWJsTaYjmPt1gs
fZv1JKWjf6wsmyPl9KELgMb3v9jK51HmX3F2Owzl4BGfj9rRgDSExbM7NFR/DNQ83P5011nljHdD
RRMtdnjMLQGRkAEFDFh1dWILmNJMNkc/ofOOEj6yXIx7IsuP6bRVPFr7YrBYhTDonE2gd3M5Nl4O
UwBhNrxv6hznrd5Cs59qe0ntmAHklw/1p9ujXMle0Cz4/4BLchc44KNVzkKkQa09E2Ef1TT9UCB4
mWLLz2Ftdfi4Xd/6E7PE6uXYWjgLVQYts8TgPXsoawpokw0A6O0Brc7gWZR5wGerY0zHNO3RVD/y
zGGxzFKHo9FeFDvE47GV5y5cOYXz7pItnKSgFPHWqDBcb7Hy4bFZsKzLBHzm6pA5UNqz4R3zzdP+
WP6f2wNcW5cB5CjeXjvI0xdHCpsMO+2YDZwTFPHKz7n2u3Fiq/0+UFQc+nc3YIDIBJgVdxlWI4Z4
OZtIlNyA26mH541W/4IIKQl2JfrHP6oB8n7R7ZGtLBBgB6EWoHuzFfbyHScKohEH3jtJpuRXapsg
bDrvPzsuQizOjql3pJWClQOuhZN0ZXXsBveTnzobDYPVkQBF6r7N2lUzn6U1DSTTJvhowX3J7OOp
H3e3J2veLZcPT1xlNnCqeK3h/5b1c4DghNspc0yaTOdPgpM/XPpDJFvZPd+OdCUTgmGgoWPiIIT9
BB44i8WNcnTnDpafn7TUE39tkQ2o8XK7g+hNOxhPPTeaz2D8lN8Zo/mDQr33B8kD+ydLjeAhH7Iy
CF1u+eWuLybmRUUBV+aoM1H5hAXe9AlZjlVEA/BFr1SYbnXQeJD/AY+9QYELjf4y5Miqih1nqf+i
N1mxte7WptLFkxc5DlT4r5SS3RrdbDyAIC9TyL1ooaxUmckkN/p/a2sCwFsXrD6Q96/as15bqAoI
4zHJqy7p+u4YkG5DxWErxOLJ25qSakqgqFlMw6GRzafUgcPm7dWwNlnghgezAxEQxcsus8rdVmfS
g3l289SkJDQ6yGzQLTzMWhSsbLSz4SR7jaRTXSspPtd0HIJcu7P7Mf9omMo4EDy0f75/QBa42zNs
H4jlpdo8tbRBqsLIThnAGqFp9sMJ4JoyMRqz/3071AqBB/08fHwkFVAvgCji5XFKLJniWcthNw1L
YYuWUYBg0DstzTHi/l1hAg1ul19yd+urrdyKMHzAm2SmVkOyZHFpFAYsr/CGH8Eqyb4AY7czNXlE
d2VnZFCoYhu3xkpSgWjAZQHHD4jO8tHQasXkCMBFE7ud6iPqVIOLspxZfaEZelYHxXtzC163tmDO
Q85b4+zaD8a+4dDSVIk19DkMSjmxf1APWq8xLybAeW5/yJW0HgOEey4OixVJgd5rRJWxvjjJ0fFD
tAXSfQvy50vRyiLmPvX2DUpCRz2DrJDLa3cjx1kbLDhgcxIMs8YrxUlKKz3l0Kw4ps0XBY4lNT/o
9vAvbmO0u01Lhy0P6CzzkjqbUU/T7GHoUPI3NQ3Mkv6QkvcTEn07gNGTB1YJ8O3L7AIyowHuFmok
Y63VEK72pHxguTtuEYLXzkUIWQAaBADEbCx7ORQhFBpezClPHU7nIizdtvpWZG3+/faqWAkDtZDZ
qdPG17m6khvpjtgP8FoXtngdx/LZnLaksla+vIOTA3xHXFSgpi5GogXuUDvVXO3TLOtDJfjU3/uK
CDfSjLxR719nyOLwm4G+QSljuQSCngNEB6TayTC0JimtaTr2sEjbe0bxL/YvQsEaA+1y7OOlkUQw
lIU3whY3cVkj4q5V/pdylB9FPzQbdb7VKUTaBLcK5JneMsvEEzzQqd75x1p3D0MQfOdE7Trq/bm9
GFZOXFgyz2aLUCcA63aROZdN67ntxAjab+zF7aZ7g6D/aLIHtE8SwJx/3A63tvZwIaJwB18y+ypR
N2EeB3ldkR5rwfhdWg12okl76028NnczhRiuOzjbr1Y4KwrlUAnt7w4FwT0hrD5UheW+wmNuy7Fy
5Q6B9g5APmCazs2CxUrPpZZ1rgQnEuzPyKzijNW7GlroauM7rU0cbkZk0qBfQnJhkTPx0bdHq7Vg
VpRBPr2bbHUQot6q5m5FWawGOOVwq2ZBmbSWi3TGgWmCcjdQ0WvZBWRg/38o9qJ742toWtYCNIM+
SyF0Yz7DbwYylibwtzxtQ81vn2t9PFa2uzMmugUzX7kTUbkDmAd0eVQ+l897O3cLrgN7mai+a6Oy
IU5IDSuuJPTZ++opEyYE7F31MHD1/pT0IvK8lM5uKnj1+DkrSgBELLuFh3Vr/QQ6vIj1SUs3TsT1
OUbxArfuLP+2zOC60U+n0oc2N2teMs3aA4EdUxAvsvaON/6pbcDFtsRTnZbJ7Q2+tvWcs8CLQUJv
h7eFiX6AnRvlvmtok8AfE+Ah8DUP/12oxc2vMjg/Z5yWJzhu0BetzI1H4ukwipjav7cjzT968YhF
SX5um84FZpwpl18O9S9TDJ1ZJ0LIULrmnmtO1OYfVF1trJG14/g80mKbV341mQMQRknL/CJJfSkB
/ir1p8HOfwow8/ZVDwzzfze6xaYPMu4bspbsBKktOOOIyoejcO14rIFkhdF/xNFD2cYCtTam9A2c
drYZSABiba0BDFDXqq0eJqSpddRTI8sex6oo1YfGKGF4qnNw8k4QCxDuHmpyY7dz1VykGBuVuT+5
4ZQPuBPdEoAFq0qPI7B6z6bKukcuPf+bbUpQBfrAqqe4bq06jdsaG+OVjJmWfpZogKsdMi3yrYdY
GgTKDU7rGMYQEkcs8i7HLMH4HjjkCTzpgLtcjFUDJ2KzDYBvBKfuxZbt8KuWpjDiHp/V3FgNq2cV
/h76GTOKdHk5qwK5WtW0+cnOqQCXwYBiDL4Pyqv4PlDNCzUSGMMODVG4BVtV/VPr9HSjwbe6of/5
DcteO7CORivMnJ3GIC/IzmwcMkRm7VY/e/Snttpsq8sCWSOu7Tff6cV1iqeaD1rz5CUCOFawIokO
7YTMS00IByojLSNrEMVWP2BtmuHXA6VH9F30q6RE90c8N7VGQK/COcGsAzCIPvsrcwHl0/wzZPlp
mE8g4k3AFd7eemuTi2R/bl+Cvotk/PJg4dbIPC8jFXBm/e9M2R/qUT76HhA774+DrMFHicIBnGHZ
hrNRh21NzWcJJDrDojB20/SSv1OMby67zjRn3DdYLmgizYM929I4PSDT54Dnl7vZw0jSXQkuyrvG
8Z8QsJiC7vAqP7yxunI0uHbM+R+0xkPLeoHM2/sm6y0IknwPYs54VUDQ+XIcBMgcp8smKBXl6V8W
9E/V6H+qbevz7bEscq3/hEEejFlBHoI+9mUYniqVAtLPkwZAVtQOxQHgzI16/2I7XcUwL2NkeV5r
yu2h1aE18qj0RqVxBi/bOirsIHOPlq+a59vDWizp/w1pwz4DOrdYEIvZM8lY8IwgJIQGX0Zaf8hy
/b601d/bYdZGhnQb7357LhQt2wtTQRrXpSVLeAEAlTvsR+/AjYSMW4Dz+cY9u/vfxnMeaDGFAwlG
BTqznagcFti+BdUoqNoPsBerAQytVdS7W+7payvjPOSikJ327oiCilKJpsyQt+xQVWKjBLs48q5G
Nf+Es70KZuBUtTNVVpAykmb2wYd5UlvuMsHCQJMxBP1jOm0dQ1sDW6wNVVmV3qUtpCuI9+AzCBVQ
6+vtdbEVYl43ZwODSHfll1MxJcxvAU6TO33YEr7bWhGLbFB0HrVA2ANunhj5r3oIqoNVMSgvENt5
cdzud+aSCswmQ9//d2NbJIegQ7R914x9Iig75mP1TLVNFu5SPepqZSyyQdpNpEmNsTzpPbIzdxJ9
BOuYqJZa20S8H4FWdnr+29CYCZMvEsgmnAxwoFPVlLvb411CnZa/ZUl5clwJx7Gg044saO97YH2k
AwyJUA8GaV6HtgCSJMijGkLNXTCdIBIIjkHw4/aPWP/aqKFCTA5or2UdhrUDSTPh0hOnRA67uuAd
4I4VQ1cJNLywzYJPlQEQJ7TRtl5xq2fcrE8J6x/cE8suO4VSyP9w9mVLduJMt09EBPNwC3uuuWyX
7bohPLQFCIQQAkk8/b/ojvP1Lswpwh1902FHODdSKlPKXLmWKUYQU/Q5Dmr8OjB9ATZjF6kv73/j
4tXxzzr/DdABsWeMLtrbQ1PTDqx0GDM/VfKSyPtm+DGAXB88ogFguO+bWksP4ZWpReDRAipPxQCG
9Xjgz0XXZyELvvbusHFUVncNjJEgcEJlH6XIt18UT42Gxg8RkPh8KLpThJkGL8dg4/QYY2p0+FPC
v39WEOqiyOcglAEI8a29xtQdCxxnupHh98i8JP6Y2v2H95dudZeubCwykQeEdmeXwD4MBfsgJkwH
K9fNODUPAcXgc6THjdvDaiy9MrhwixI1lGhsURu0MK6WJ+qMGbCNfVp1hysTC3dINNiMkEytU2Tc
b2PUgRzCupuEff7zpQNDDv4DiCQCjcfb7ZHhqGKXJ9M5tC+le7IacsOG50rzDKzPGx6+tmoR2Cch
1YJphd/YNRIR5IWsBnPmHLM/oXo2pd44r2vZG88GqAmBgxf0b4uNEXlsWuKgTAeQe4rpoouweNqD
qoENdurGNzx+mOSWCPVaNLo2utgqPC8wEFwiENo5fUbjMyV1DnHt+uyUemMJ17xibuPPI5Nody5r
dDzs0OdRvAIKMjlwu/6EW+BBl+OfwR/mQ4uBMvAUotUCWarfgoTE5b/TljkHVvdc0+EQTfWfHiEY
cGYQDO5zKP4tTSTEc6ewdyUw/+Opb9kzF97pfd/+bbEWJuZ9u7rxRKWOLRVK+Ftg6pNLVbLjKGSd
atpsJuTfHG9ha3H10TbgzrEAzFJRxoNT1dvKTVnYBM1zGYwlikcYkFRHTK0V/ktVQZ/qwKrQmDsC
HM1j0aGolYIAiT4yPSh1cAve1ZjXyeltPvAkySDE6kQZOL+gpFTYgdEb05wrawWURoR+L8r1eOcs
Ds5UOoErKFABo0zuSaXPIk7OSWUd/3hL4FAO5IBAGA/HWoQbr4lyvBcr+zyM4a6F9kYRhbcGKqDv
m3F+CzUzB8e/dpa1mbampT1aDe4moIjEtGMQZLgv/chdXx3CqLBSakCdSnirT8VQJSfhusPeNg1U
+yDciik/M967IBveWOXfEtXsJSgy4PzOmmfLz+e0TBLMyuUn35bHqHZSxQ71GGGGEgLA7E8P8WwM
Yy2zfjiQ4MtYSIkgdjLBJTFWOaZW1dc7D7w4G4dsZaVnKugZMo3Ajpj79pCNrNShb6nk7LMqwuyj
Pw5QfnXkFn3h2tLNJAyYJ0ClC/Rgb+20tl9zMP6w8wSYQFaEI2jCyQTlNrs41sY55q3+s24w7mKQ
jLqyuAgftBmLfIgrVNzUANHcsNS7OgHB0PuuurJ+uMHCV+EWiOvR4rsqd4Amuj1UZ9ZV95UdfIRk
7dZU0N+b8OapjuNwbWTxKQ6Yu0Nt9/45MJ7BOCN3LHPB9G7V79s+ccM96+KCpwlrxu7GdFUD7UVP
JSKTXsu8zB3QM0Slr+2gcBmQ6UDcgU373h75C9FOEZwwREnDU4/BoEeJ2tHzFBbKfBsGmqgHlES9
HnLGAyszDG/4fga/jayMF5yDAbAk5DvzS3LHvESHh8mWEbTL3QHjxl002p9CSEYVuz9fdAdgMVSy
QtTMlpdSE4bc1H3bXIIy4F/ijnTgVAHWZQu3sB5V7bnPhF7rb+hxlIWZU0yoLmJznB1eUjLzi35K
ZZtsvb1XEhAC+L+mFnfgnkyTqXHvOhMGkSZmDTu04Lusw3DkwxC04gSdsO+DGfPPhASf31/O1c8E
zTbq+H/PTSzu+F435J6uZXv2eicVCQRU2SOKXOn7VmYnXTrxLHOLvjW6k7jevY0A2tZ1PxhDzs1g
Hcvotgz+wtMMuImt47ISapB//zU0H9mre0MTW15LoCl27jroc6BwvPelnXmt+yx7e1c0dCOELnuS
c6RxMN6ITA9YXvIbi7/iY+40HQPzVoKhVxM49HGsSjAI6xC6FRUlt6WNmlBnJ/woWO1moD1mf6jD
8M+PQBl65gDBkM0SLu9QxZJSyfoscXslEAFyrW/u9IeogL+t4OGJhBsCVgGY99u1VQYCHBgexFBf
ayZ00SzwMdndOSoSkUJ8aatguOaZLpg/8eyAUcirvjXnRz0p0cCuL8bV9a3tdDYoEuIPPOH2hneu
WoqQaBPAbDDOs/DODoLqtSN8MKdS9aWNxSUXwW2lko1r8+9VKPgKOGABMoG3gPpzdt4r5xx9QzFr
WdFLmCdhk41eQl8H2sTPStVA5g2RC5FheyyeMUrjYei08c1NA5avLE46ujWfspa8INs2axAi9oAu
4+2P6YPIpWz0qosaIfwnS9D7gOerP79/8FeX9spK/NZKY5dCiE6N5yivv44GM5OjD5r0P8QV/eOa
V2YWvlKIAlB5oq2z9AU0V0MWg80MObPR7tbjZy2UXa1bvAB6CDTNeDXl0YnJBLfTn0GRpH71CmzG
xu1idelmRaMZWgkSocVxA5OO35dze8s3HVi3IPsDnI+ptiLmqh+AkwyTngAVoyv7dod6RUAp7whv
nsxqPhRu3ULGXnW4ev8HT7iys0hyJCK+GLquO+deq9MBL650wnRpatpgK9usJQFEwf990uI8kyB0
uK0nfabqG4idwBp3dCCpF0wXRrdsrbrDla1FwiGAa4QKbadL2QzlJ7fpbNC8lF6RZGRuRqTRlKtf
f76S0AIBug1PEXjH4uTKwILUN/Gmc2xbIOWHeOCO2dIB2qfZmq9eu5lcm1oc30p3rUgE3nweOG12
VhOchz455bx97X26G4O2TcvCPiak/dOeKELlteHFgQ45DydZGn7mDbv33ObYK/CDUXn8D0uJWhOG
zDDQ/VvNCSRLbierOjlbNglu+kJ6p7gHoDO0uubwvqk1R8Ewyv9MLRwlGsEg5NGqvNCp5JBUbsLw
Jo9p+exM+sVLWn/3vr21Q3Btbw4vV8mmBRHgP/zZo7m3VZ1KRVIruo+bWWxoq4ayFqugXgC+rNgF
Nf4STAwogD0YX+anqBV+VoGL7egXNU29oWUbnjG73PIqeWUqWcTfZuy5S/sqOTfUz49D1TnpOECd
IacIXFVLkg8Gokq70qZb8J71j8SMCi4lMz3YIlKihURZUBfT2TX0KQzbvajEhybQ+/c3bvUDgS8H
zm1+FSzLunaoWr+FxtHZjsdyZ+PlhiASBgdf1j9qIpu9ErW1K+W0lQlWvw+jJbO4KuovywJlRULF
ZybvU2eSBzyzvpjGfkhasXElWP2+KzPzQblyzIRyaMaAIQU4VoTLfSE57fc+MeKzXYY45SzRXpSW
dls9iVZX395f3bV0h2EjMPHPVHkYBXprfeSWM0TM4ucJ7Jg8j7+KWm5gQdfWEbd4ZFMUyxCnF/EZ
41LcVqZt0FlwX4oeA2hWC00581/85GodF2YIGcNqqll9Ng34d/+ahl8RFI2VfYPBtH2ju42S1Gr8
ujK3SAWeMEmNUinK10w9YLjs1qdFA1aCcq88/vT+Jq27CNhyZlYCvPTnFb5ykTwAj27u6vjUhN0X
LQWazx7oZeEzQSn3cTx+pba/AR5Y2zXcq8F0PbsHNCvf2nR6R9XAygIgYw1HFeE5M3h6PybN1/e/
bX0d/7WzcP/Q1cYuLEygm8H/ARHwcxe6Zxp19xaSwcadazUHXH3TwkW6ipQhSyJysacSb/oyqfz7
QYMPjSV0eG5KCwLNvdnqFf0dCH8L0VdmF64yzWNJLhBtl0m741fHl/KsBrTYG8ocmeqWgL7XdvoB
RLdkcLMhmqRK0Xaq7lhH/BuCWnaURoC6/wqoAxZGUJgNkK+yI+tY5SX/UdXUJF8wTwIYXVhF+SUk
nffj/W1ac4dZIwdMHC5aHctgCJJL5YKOoz6z/LULu9TDSHgNIa33raw5A+jb0YHCCxedm0U0yiMW
uswi0YmM3Qnud08D+pCU5W6It+4Dax+EOyOIa/4mNVk+J1yXevVIgTutaq8/1jTBRDskrvfWtFnP
WjWFljdklXAV+J1DEyBmrwVkD6SueXNsei6PtOZqj9m8cOOWs2YKmCxEcoz0Aca88HCLSLcybgAx
F1k/cRvU031f/JLttPF2/5ugYunTKAQiqqPfhXb4IvmXERkmx0Nhx7i+U94VXeeWoJsj4ac8saci
DSAWDhKw3tD+kvxNjg3mZTmliXC6nyHopH0QBGLgL421LGUa6G54bSOv+iA9AtU+KsNSZUPcW/YO
2jTgxgYbdhyfJlJMFaj7rIDsmEfjAOEpBtGdbip5P5q5FtKZQT5NLQ/ZrgsnDjILoNV+ve+na+8A
uOj/dnTxeIvHPpATj5sLayaW9sCsguurstTRMB5dbJAKAJAc1TuBb9yDOHOrd7p6Tq7sL85JU/hV
EXeQxRhB+X3TWwzMWEK7aKpRup/ytt9wq5VbAqi0MQGLoijUK5YttRZQUK4p1FMhhf1DBDESXb8F
fFpJcm9szL/hKsmFvBYolGpyoUM57QUBG5muC+/bpMaBpQ1kFTGoIuPiR5XQ6Of7+7mynrCNTOej
AYRm9HysrmwXZd5IVfnWubAa92hy4n/0JxnjHdnau57G/+FKBGVmFA9Bloem9PL0aJeDg2VqQIld
8/ZoK6ZOPjBQ+7atnY3r5eqnXZlauGrtdrRVurBOynwC60Q6FPrcRNNOyy3O7zUnSRByQDQAUjBU
Dt8uooOC3TwS6JxsUhbuzipw4dzZrPPajSyxksaxbv8aWuTTOoogGKwihSBH6qd2Kpwj87X6SLRn
n6eCJikSbnn8cxdBXQPIKUwEogO5OHKFGu12GDpy7uCKGWmZe/BrjLeXocOOxgJrwPv2VkIMOOM8
9LpQUA9/Y5UOp67qOPguz7JR8b4SOrgH45eDGts0lT9MDCDnPuppC+EFX3R3k9vlGx3elf3EZDhO
BK4XOPhLajxP8rFVCKCXIIIiKGCBvTeAcazScmM/V1z0jaHFfvJB0cmVBJTWCKbMg7apHyJv3ZZm
I2utdSfmCwxE5MHRiIr9YhO7SDTN5LU1ujvFgXoAKoDl8BIWVlbJ6JWY5L4bvNPoNLfAsJqNHV1b
T2RMyGrMFGPoYr89Hz7rwc7rTfRcanOwwmhu12994Er+h3+i7AAfBW5omf9HC/A0DPUkJ0jYq2fm
4iyEYYT7kz2GzyBt1VnllO2FBrraY+7EQc0Kf2Zr1h1j1b1MoAu78BbKer4WW7Xv9e//97cttllW
eSNA/1kBp+4ebOtV13oj1q1+PeZKZlQWlmGZpgKu8VSqRIxYl9+CsEikdJaPJNbL+2dzy878pVfp
oh261uYMoocCTgKaixN32SlB1/h9M2vnAocP3zFTXIA1/60ZN6hzjStNfnLBxWCaE8PdHw+j2vvw
vp2/K6SLy9zM7o4xQvSsccVfGCKTR1Qf+eoEWSACtXJv4pBVdIC0dxSGNtEgB8u8qL/hwlbsqsQF
HMj3hxso07Mo9dvGXAIr5mTPLGAK0Chy95g/LL5x0OltsDnMPvLeL134UKILr1TRaJ2g69PtxyIa
90yozKH2cYKmCEQtUH8iPR5C7y/RWjTG5LmP0aR5LGXZfANZuO1bOV7DVfMamC8U7agx+a67D9KN
QLlcQVN7Y/NXYxUoQECRgXmluU/2dvetQIXz05idHfenGgiUM77F0Rc/Cna+o9O2efDoZ1FsvcBW
citGh+IAIvZzrWZZuQQlBoXSQRKduvqDAoF3/QMUr7Xd7nOgVN5f07W99OY5Z+g0oNO4FP7rR2MC
rwrr8+j9qK27EZJAvnPy9cWj6hA7z+9bWzuzHibtAabEAFiyjL6xVTeK8kifI2/aUTEePfSnR9n/
hyAP8ABWEEhA1JsXGUaNUreDwj1k6PKUkPhOOvZGPW0tLADziberHwHKvew7R40P8ufEhCeSP4IA
gbPpJKI4M+NGlFvdnys77lsHDIKEd0EdQYVX01+5Vd5YBCV60X6pq/JGqvLGYVvwgdVNgpQWEPgz
y9My4nVJ33oQ7aBn5kTH1q6ywa0PcbcFMFnLRMAF4ioHf8DDe3G0ADjwpOUCDpWDrxAtN2gcf0M/
QG4hBFY/58rOvJNXeaJRFRSyi8I+K+ZCUk3c5GChjjZne9eCExwBIr8zLB0A6Ldm0NlrJJ74OVZN
yoeKJ13GPKv5LBAfbwAa4LvJ00XmxfhWZrvqv7j8lfnFV1JTWxUmSOKTnyi9rzveHvqo4vv3z+9q
PLz+ykWSqoPR6lmTBKe2TR6aonqgwrqYLhuDEO1gcQDVUZ16sWqgVDoc3ze+euSuPnGRdqrJSKIB
mDi1DjtNNQcC0wX0jKVVHG7Eqa3NnP/+ymc8aEFU/UTpOYbPRDn55ATBhzqgh0QoAOijz5CGeeqq
cSOorB6Jf7/w79W/Movqv22rqQeXfh9jEqd/BB/l7v1FXDeBp8SMLMEVeOGmEXFdoyYg1UrwIB6l
VYvHppT+xlatnjlM2f4/KwtvrLsohvC1jE5uFB+rSnycnORRU59uZK//jz/+a2jhj5jS4AqUjuaE
A/cppGhLtWV44pQ/W+isAyn9w5dj1lugYy/FFk5/6ysXDjmqZJAldEegpBQ9oG+E/puHbLbV717b
Mlw+cHSAcgIpwmLL6pIa35K4bqFyfc4Ldu8PW9DetaOFPinGafDGxctsUUj0Ocb5J6rKS+JYot9j
YBWCAH2f9bn+YFxT/6G8MdImgIURJLbmmVy8lBb25KjN2LkEK4e7o8Ohnsd2TnTjRRtPsdXvQhcd
fIUzfnu5dECMl8oVRXcOnGY3DtatdL1PvdfuXIhDb/jiWqZGcw1lc9Rd4t9myDDgS/rcBxKtdod7
03afqOKX0RL7YIqeRQIyzniwfrx/mtc8EF818wiDjgkZ+22cAm1M0jVURCCxyFsvDS3Z0yy08w76
i6W7RZm9tppQVACl1ayb9BvWDiX6Vs8KthfwqOW7rkElWUOgZhd7lXWrar1VR1+zN9O9g2AID6Pf
KLpLaKzIBFSP57CTaV0EGRvBLlE2aVJszcuuBXwEQ3A+zifst87KAKEyf/DNeDbMZSl4c14cU9+w
Nt7Rsa9S0Bp5eC7/KVHN3+dgrhKEQBIC777cP64LTBAwIc+OKT8T438J2vw2saxf77vJ2kIC5Z6A
OhGwUFQk3rpJ7iPyRgJQTK9FQKT6B0/aj6MUt7yRH983NQfc5dvw2tQczK5SWIX7TSliCK+FKCOh
R5ZNNIAw4zODsE3Htu4jWx+2CI1jV5gczR6DEvy9lk9a3GgCKUWIybz/VWvn7Pqr5t9x9VV12Dc2
qdzqErtVfw8MeJNVvtsdw26gGxe5tTBybWqR0TB52ECqJJ45b6dpOo4xSLsOgWmYlY2QdYqAIXQh
ojOBQ29HA0ndl/c/dTWlxuB1hXAL6ru/jdTEhRR9oCbn3CXxMWF+yjDnRKanwXaBw/ZPrWL7Fo1b
bb68b3l1kf81vJyxYchBvLUayIxX4mvodfZtRRqZVSYq/kNaQAkBwAFvbnAukd+FaOpmIrhj5RJN
FNZnUxRDnQseGh/e/6bV43BlaXEcyhqw0kDp5hy1FBMtH8kITF6S0mRI42ADoLB2T8AZRyjBSEv0
2z2hlKIDRzcF+FlgEkjm5sXQrbGu1QN3ZWNxEOLGq9skkdaZeWN8CDjkUe26eujbxPs1WopscYit
+sSVvcVp4IIbvwMD+tlxRNoSk1oc+q3tFhHJDF5dCVzAHdsu5jjAcrH0CbetQP0DUoOLN0p+a/ok
wiShVR4AO20OQeOh45/XU4pLRrgj7VSeTUmDM0azvtnl8HmcH5U6qb75qn62SgOX8hsb/MbjARys
Hlqp5t6JzT0Yi6H6Q8tmDz6tFiUQWd4EUEDKaAF4t1M5txht/NV5Dd/7U/5Eprw6xgJUnrWWXlbz
pNjHKuevlcpfomD6BZLiTygVoSnnFa+irnRaDwzmeqvbExnEey1A/htAbDnXXnvyizF5RfvOfI/6
6IJ2Bqo9taGphIZZBtUak9p6fPbbrt0xF8lWQKEU/1gpslhHMuOeQLaf2ntDzVNlbJX1zvQZpHLu
kTjog7btyxhBRZq0lnPWrZ+noxLtXRsSyF7F8SwE6Ajo4ECWmdvOKS7Cj5E7TI8lEn1K88GgmeJ9
JsqpDjVUAPeDFZx0NXyqIww89k33UlIWpkHh0BTK8GAC6Mrv8UiCI1jYobQs6wdhxR8n0T7ntC72
RYvE2sjyCIXAMu0KC3HTjx4GJxjTvArLzMeTNdVxfD9WOVTKg89lWcc7WcXVjXSbGEdU6jRvZ3ng
/qvpHP2NBM6Q9qHhD8yQEMNGFrt0njhYowhTMo/d9QGlhyov4iOnozniWjRklJl6B7LhDvPdQ5QW
fuNDs80XWWTLbi9Dx2SjKfZsrIK9HYOJrAyaPDPl+NElmt9b0rnzbZXfgW+r2hmhnixcGZrcjtPW
Yq8lbcO0NX4L9dFCZdAI9Wd5q++RDWp7byzcMwdqb4dLvslQQW33STSNGYVgSKYGn4PxdwpTF6if
E3QQnyJvsFJtaXsXluN0CRmkFw0kAbK2HUTWjcZOhYLE4zgKtgN0I8D9tgv/ktx3IApdBYdKRxCm
rsv26HKnAKqnbX7QhqMs7LMHD/y4Ox6LIxXtg9vLx4myV8obfxcmMkzR6YIgXa++Y9L21celGQSB
xVOTQ5vbqYcPpAdpCpQLHzG2XKSu8o7tpPx7lrdgS4YU4A2chWbE09HFDWWb8sjtZuHnu16BS2Ia
yCyQXuOw5BDwCazipfE5y5racdPOz78FgweJuKh6bnJS3DqFXcFjKcSMZF1G+xxMLmk0hmSHYece
8IfYuo0i8hA50GIsjTqwpj9xk98wx3sBdVn1wKZQZSxOrCPahwaqcJBK70rL+a5qkjyWUWenSd1e
Qkv8kkWdH8sh1hnhxbQbc+akEacNJMnjX6EWPC2hApqxxnp0aus2T6wiHSdHnquomw5F3Df7uoeq
tWqHH8Qa/B0kWoZUk+pO9JEFBh3zs204tOsYwfQRQyzpE10epoI9AfX+vU0alnXUyk95Xvzksb6b
8tpDdR2EXHZSgi9OOx/CvrwZQG6Fi6pgB89I79fg0HsQu48ZiMY/Ti5DVgMqKh2F8dNJjHU64VWZ
WfXAb6rK7p9cUGueHa/H9NM8DVg5xs6suJ4AaXMg48i/I5nEO7t2HiooQhRDax4cNrDHiNgPIKC4
9CB/31c21fdASLyYxnlyfCFoCpgAZBb8vibHKaitWc8SW91zAQIC193nvSzS1pdWRoX7K89FzQ4N
78RtV9Csg073Yeyg60QA2zoUTWN2nEKQE9M3XxxvANlo23afSQ8XxhK0KejBIQvqh3+BAf+h133z
qazCJLVk/gu/RYNKLcEcspTqlkjL2zn4nzH3wlNQQzexKnKWQqCuS5OocjJVi2KvgxoPHEfmUA4s
HQwUTxDeBLAovrdzVP/NpOgOz/NqHwbkaeQM3CiT/Nyw6mtIO9+kPrP1Ltc5/MrGQ0l01mVkwmQN
RuBTp8K7TCFrQ3WzOkhP4bUd9/WND/XpdLAQcTpFhyPoQvLDUAzFDsqrD5M2H2kj0EKKCdsxrThC
Vf2pD73pWMQco2NEFQ+QNjO7xsMUUDPI4d62wu8jDEAruACabyiPSCRNZiDFqAT61W41lkfw0jpH
4xv3yAftPQ647s7r7t4NNZ7KmI51UoM/vAxRfGdV7C88cF+oM1UZgSreQ1CM44HkttjbgRLQi1Xm
AGlgPxU46gfMpsi0GcW5G5z6qXILTIaCyBUHyXmyffrBNNNj30V/Bdw5TQ5ik1cMzq70ojGTKqZ0
57Z1/JwzovcmmZIMlZIiaxQPdxGdTlDCrTLgb4rdkLhfEEtsFCBxTDkm7T4UYdwek87lqaHkCVPH
z/0U5LctlOdTryFeyicPOSiRcnpoBhsgdFZNHxkLB5PJASnXrSWyrcCLGrKuGZ7VX0vQAB1qqAYe
QssKjmBxuY+E1gCqRPfjFNqZdHKyKylk7UfoA6YgVrQf25AiMIYqSqcWl7Gp9L96Y/jalvG4B5iB
p3SECF1noW+n6u6LZGN4djSeaonWcabH4UnFOLvKN06GAeznNrceChcqpzG4Bx6SkNhZHCMCQqAJ
gjAafA4WuSWYlslsgoceWBgy1+bFztPAhgGy0++Mlf9VuWOf2Ra5oz7zfg6Fmv8OnEdRHzt3NIlN
BmqKIsvJeGtpZ9yPqigBDLW6Hcga/6prARZ8YpsbQDIfeiI/R0n/mjdTc8ytkWdJBRhfrz2SdT3m
Re0BhLfoPvk4wPVfvQDin3XsU9jy6QmzblbquBAnBha2yFjeVA85BEFTqMfW+8bmAPTifXwkAqJ9
M1obU1QTP7RJxHcgcL5FNMtTPw9vKQoJqV349BAUVbDzHDXNabG8BTaLHxsotR1bE4gnHOckG/pG
PgL+w3dVacoMyAbcf9r8NZGOuqjAgmpoUH3LWf89jAk9jqq19qY1Qxb5ptkn6HJnlNtVytHvTUHS
Ji4RuLCyXnMOd2mDJ9qx6iCEPSuPlt8dwBozpCcbcQ/D0b4hkGQFcjnVHEUpzCqcWN0+d76QWZv4
X6wCkhCtHVwmW1W4II0xVJqrXwxvvCzi8o6Ffr2LeFJmgd092e7wMEFbPe4LLxuZFkiWmLmMxoo+
Rrwt94Vq4EhJLu+Ap5n2EEX7xjkUp8dBPdskrzPgZFVWj4VC7k/IUyGq5CP0k75Ggtofe8IfQK/5
s1ftLUj6+JPA3z/y0Ct3FqQDDnGh3AMV2jrEsnuUlRPsKE604ogBPVU9Gjzl2a5bKMO6WKLcBQYh
t70xC1yHA4VRma/MDdtUuTGUXtwjnpr0wCYlDsjAcTYxCI1pcLzccTJ+yUvP2SlHwjPbXGWQCe4A
NMij1PVUtXe9zsOH9l5aRiFPR4gvppT5yROzHPfEc2fH2q7bN5Zt3+Qk/AlC/ntIyX7FbyZQNIG7
9mVRZJByHtMe7aKdcZ2nXKmfnlt/ShTGccDJOb5oXo9pnfu/et3iC3QQ7ArPQdMD79Ub2mPYSTXg
XCJCY8pWK/fD6EZQJ/QDkrbCCbNEYnuFDRHkOpAs8zUoxoqqu2lsedNF9UdqWXRnY14+Gy0dnRvj
e5jUFZ/DxBzbWedal/rR65D3ELBFNvb5XtrNXThUwKwU0MDEZaQQ36lloEJaudFnTqw8jdEzT5m2
mizOHf84aDbuYommiVV1+b5rAfqpvXjYi8Htb11/Cvc+0Ocdyx3IPXfRc8UGeQv4IUBXUTHg8WBe
xYQcEo/2bR/n0VHL7tIQ/hSV5IYO3UPRW4DZCheYz4qyrIQ46iUo7M+6isZTgzriEzGNeuk0iOSo
Ci4BdMl+6SbGBT+OK71LvI6mIvSLSzjkkPiGaMeUkiFozkVn3WvItqVe18OPuIAIa+PYZzz/+Ee8
C4GbjUDpS9ykPGgI16Sx1X2FjvgnkSizdyYMURnJw8wrhU4bwcZ95JLiqw4hSe7zzt0De2tBU5X2
ZxaPzX4SPqYQJa7iMpmsbwPP+0OfgMx/H7uC36PNOHwSPmT3WquOD8L2gLAZBj3h8tx4j2DMAzaz
ki+5Qb4BED3C5VNAo9uwwlGpLyC/XUqQ23p1rvAW87zpc1+3YZC5gXK+xVM4fItG8YyXBmSspXpp
Su1kduHeh3GCKdapuTSqOduc+2kJncbU08AI56oa0gJzSKkIJon7qLx1bN1lvZxA7UrdB627L7Qy
xc6vh9ceVbQ04HDEklLwahFOMg8iD49O5feXUUr8Zo4LC49xjyCFwqljpMQyw4mAK8Zj2SlE5tV6
J5PgFZxxEB+Ng08iYLecVeA1xzjNhQEukrY9/+WE4mwrGeOYT3eNy8WLnMzHfIQc8iD8OwHdhLTT
8htLmleXjXdRW92CUuYJA1sarBVxsAcZhfPDHnPU3VovKV9UpwDCa4UusNmRj5dKQfxfBYOUuD05
IUsD6ObeQvSEmssYAuC+sw1HKCCii75rN6nctG4xs/bN9oVqzxgoL+ReVqyabyRI4tQ0xWfw2ih9
gQJpiJdt7Vq3dOrp3jM9OeWqiW5Z7YMKY2J/SRoAagWwGQ76wSqBz8a+4CIOceu0HcsiBcb+J3og
L601/WRl/xP13F1bCIanP167jKOi0g99fxR49mTEDNO+xg00i5BbsZ1dlDWEPNSx1ZzsscczTkJM
u4eQNPfjDzbD/R7H4WvlwZtCV9KvZCrm5MGeHJonwEHXwx6NJ4FDEz51/0faeS25bXTt+opQBTTy
KcAETg6SRjpBWZaEnDOufj/QV/v3EMMiS/aZS7bV7EaHFd6gxtFe6tunWiU9S0oweImQ9lZvvkgi
uUmbJCElkpptmEA/ABvjdgE9NcOe1SfwwIEzdIuQnYrXQDJW3+Ool7bzIIqtmlvVRsmGhzozq0Wo
KyIz4o+arBH3Q4i04hgZvQO2EfrOHKKmhfK20jSSFxc4EypjFOxGK+5dSYqfxtC8l+HVuVInDU4T
IPkF8EpFEVz/Zs68wUQR0edWWUKj5omn7CFXiISXWj6i2XG/hTjB6Y9eUhlBEmMi9mry/jBY1mNn
BOF9phqP0xDe1JnoN7R6AwcFSN+t7cyCQBjc9Rryx6mf2tsgmAN8neXe0bC/3Ppq+62a0DmIDV2/
CZHBe2gIn/Zlivt8I9f8MjbIIYiq27zofHdOC5OgqbHdXAQ/mo7brUh7SgRR/abiYnvjC3+jNDL7
nCDXnuunoSY9UTqfysLUTfu5sMiZqireJ2Am3UkyQ8eX9WYrROVFgmS905WfpaKGO1wJPcmS7xXV
h04zSK9FgUGiyMzm77pa5BtJKLdTKCyXiCnaWWwcXNerYJeO9euoSJkjZHoEgei5ZfLpMVfp7Bty
am3NPPqqzT0ViGQat0OGyH5b6w+ZKn2DfVDuxWTv4bcdbTN5KZvktenrY51psaNp1XNhB9nBiFHj
1VsjdPif5W0t7N61UNf+iaHtQxWZb0gRlQTVgfoXgVa7jWpbdqQ8yRx17jpMdabhtiSLOKhx+1DF
qQeTTnlEIvSxpFS3C5JmdGrEnhDHzJ9bkWbkCe1TV07NYz8oyi4bVPPGDM0CCS6tMz9DEhpckYj2
UDY9lpgDVZiUnumz9lspJ5g/6XisVCVbramZSO5LX7IqDHdlNM9OV9qPQpVea8nIt7qPIWU2D8d4
0R0ug+gmyOz7MB0fhsJKqEJGKWDAedoUBhfJpLRi55f+vJlTahhBqGobEYXFNvKRQCe9zR/LriOD
4KWZHQmu/80sm63Tj/MPJRHKIR6CZ60kfhVjbzixTUU2HNU94hK0palIOXElaFRHlUSpVEufEYSP
qUilrTOVZOjmFFR76iXWl16mjxcjcLcngrLcZCr7p7ExsxdNHbSjOsaA40PKZAC5XkRLoqOX1t+B
UZUQedXRze3qDoEYYxPm+OlOHeEJyaa4bfKB11AS0bbVQsPVmqLcNUL/3Ms9n6jz7y0eTFdLagSE
VMqQJt1TJFBwiQpEDv7Yugsn8Tr35VtsDsp9YxG5FjllVYMjh61SUG5tFTWjrozu8SlP7yacwu7S
NP4msqbZ1X6HApGZCm6lIXQA5EibquAi5iQ+4mD2q5XMO62vNIeyxN0kiJQQS4RQ3ukVlYcu3KLT
6CE1X3paG8pUcSgPUGl/bqZSc+eiV52MAu+9YaTQXILyecbwSc/9eQszPXHrWD0QqT4ncp8dYrmX
HTUoo4MNc3wvW0l+LxWKgiB1blBJGu5kynfbshS/plyJ9xricGRE7BKYUo82NLit0QMA4+157Exi
ytxUUEynI6PFMUUY0d5wRPUvw9jbjkirZC/U+pdcGC9W3MSeL0EIxpI4cbQhPBKs9vy9EZpFfNkw
7Ho3NcXzoMbZJiYVChUUoKBL9187CHn7VjYzfAGoCguFfWaLBKbemJZeK8+CR0D+1COf6w51JDto
SNTOQl129bQZdlMH+wayK8Xrvvpuiv6h8Ene/fxGCYsDz9GLFOU1ReSCeqVBxQLZ/92ktq+z1Zj3
elcVR8qgzSPVNGkbJUPo2uDgKJeON/VojXtV6qejbMYJHCdStGjKboshiR0IUiheSYZ9UwT6Mumi
Wu71fCeTnLlqFatba4w/6Y2Z73/XnRvFfrUHcnycypIfcaH4iwzWcBeI8ZehJP2hQjVvzkgMpCz3
kJGjPNrwitsjH1rLp18mvopbI6KUkjVjvWnaLN3mMQpDUhh/amOt33YJpichQNxHTpV8R+v+xtb4
r+J2fvST5IekTwGlYuu5TsJ+11QjUHxViXY4FqY7Es17GpG3fVZ97wC5lIZIyAzrB0urPzdGSCCI
0YNr25m/VYPwoSuz197slU0wjeHGT6sdHIknrKkybl0524iWR0fPf0KKGx3KNz23t4rQcV2Y2ypU
6IhM5uQ05Inf+shub0eQ0lRILAQKxayqpL8khTvZFCG/ryy9pOAd6kT2SysF5NimvRuVMj2E+rSV
qOR6wWhYzhTOD32XfCeS3xcjhwzHdze0VZJ9OApcYNEnmXIj6ixGdJOaJNlmIlENbmv1JkaBdk9Q
TVBB5HoY5FHdalYW3OtS9tbZ6bzLzOyngrDiFhrYl1kFKFAn6TcwcrEzJNNjqQ9PVFBNSoBUQ+pS
u83SVHZnofOo6jIcunTQwlcjE54WynfjnL1JkTQf50ZxSYKIWVR//kZnSdumw7AfMGXbFXLr8TuD
10jiGjKj0Nwi2t7TUay/pDqZg5LH+Q24KCzTpe4RrsN4o+hdf4974V01lzHhuKmAY87aQ931nKas
UGMuyuhWUpunQIu+FJpy03fo3HYZ+Vuc6ETic2Vv+zb+LGKs8wKL272byqeR2plDWrcdG/3bNMJz
mBr1q4GOcllwcEppeCyqmsWAdPi32eGd7NCuJ8hCkm5vdN2jaO2M/kfzIyoWyKDa4sUWAI2nVkk/
DRD4d4MrhG+S9SSymtiMSUDRfxTxa2jNIdllQWVJSyxjp1rF53Y5pTadMOjFtqcEdXGvaMEeNDKZ
T6Q+RrnyWUmCT1Fuv1ltEDqBXlaHJBogYzVfLT9ysyzMbyGTR67adZ4UptJjkdpPcyVTnpeJtDtV
8Td5Ev2Sw+SAiNZn5BeOVR1FKNQX9VYKubNsK0sPptylRKTKXYVuNaRK34lKM3C1dH6OoJwMk1VS
Vigfu6YqnFoUeKW2L0IdJ/pTRKpzYga3ojIfmX95tKzCdNKstlgYMz6OvfBRdG9/qDL8uCqQi+Mw
mgCM4u6h9Y2vEsbbjh1Vb41V+1uwY9U20Y0nM2tuG1m/pxtEvmqOpmMbg3EbG/3fsYzDZI9lMULj
GMAEsVw+C3MMYUOXXzMpeYvrvjlatXiJbFB8tRF/ggL/q4K6C+F23JfkEm6s+p2LdPZMGKry16p/
kdW+hIQypIwPft3sxq63t9LQxk5YhTwivOLUYT8PuvKM92TrNlP0V1bYlNzT5AaJqM9GZO/QB2q2
ajptSd5DV6rHn74EICfI5b+iod5LRlPux0q7Qrw613m2AQhAOMB1SFkDJRG3ymJhZdKBZMxRsmkb
R/W+J2T4c4DA+2FWDXVquFHUtiBNi/a7n95k/q+y+jEaX3zh/beBVp10PU0jo82UwAtwVGoMIleq
KU3gdoUH7vDKrM7BBFgzRBIQC8EEe1ncd3gZ4A1xiiQi+L6atjO6s5Qjad03jXGL+lZXboKsL66w
Uq6NuVpJrFCGrO+wjppajTPhSFnlAL5wAv+Kjuf5nfHP5FYrKVlkuLqam4cuZyQLnXDXbNvU9aVW
2l3+aOfAQO/Xcfn379YR9EqRA/0DOhIZDjW0XV3Wr2Zd3vlNBttw2vlB9fm/DbmCPmvy3MhGULZe
C7TWaXX5c+GPR2qKX2INle2+uG3sYHt5zHPIlXfTXCN/UJZVOnmq06MRJ5pnDWPzacQZ9nB5lHMY
PxBN3JDwpzWxBtsBKKAbNAPgRoun+BJPTfxqDbrGMz37W0PM8oNU1LE7WSkdElUuni8Pf3bbvBt+
BQVKAqky5EkNPSNN7+Zc2w2NTBxl7y8Pc/YYvBtmdfRETkGuL3rjQBwj3YeoBjhtMxgPeMUhc1uC
Xrk83kfcDK2OhTskLzqFYg3llXPTRwRU9F44P+pm41jpTZjCkOr2ou+vjPVxn4AXVyxYsAg64Zm8
OnlW0vs4gVTx0aZFeK/yur6q0Huu7JOPK3g6yurQ2ahMRkHDvSiZXlB8qfK/2mh0EOO6gvT7uCEY
RwDXQnRBtsTadMKmZ6FOSRziCS9PG6nLHvVxOmiIN10ZaPnBp5jMk4HMlTpV2sdhBDwCHG0WfxXp
sbYoD8rdXu58aPaeML9e3hJnP9M/EzNX6O4aKSMFgMaMY5C0Nbts48f9lV1+fggLp0BIeTQZVjuh
4JDG4aQlXtoXu8EvbjvZ+OtfzGL5NIqC9xEjnd69SR0VY5Wbs6f2VBuNfiui7Ips2NmdpoI45kZC
H3bNU/O72IeIpKRHCWxlEEfiiWS02SUAtJ6a6tr9dwbZyT4AgItuIxjuD4acRdxWhUKH0UPv8w3Z
EEcuABpkCmWmrMyPYWS7iZ262lzciU56u7ycZ+6Jk8GXtXj3lFkFC01HNTsqtSHup7HCcy6j5Rbn
k7ZTQ0X7HJri++Uxz+4SZqsyb2uRzTkds5BpYpSNpXvVNPefaxxkN20b21dmdvYc/1Z+hoeCksQK
XU2/iwaLrmLsK9OWrNpdDKNB6oI/fj+Yxbthlsm+W8BRqQKTpmvoUaffU1TelU36qszp5vKand2T
gNEB3OPJhkX26TAITKeRnk813MnY8YNkm4sDy+gAPdxdHunsfrRliNXoANAMXg+llxjG92oDtdqn
kuqHaA10N5FoXwzJ3hmRTpnVpCiof82l+kqweOabIeS1xKfo2aGfs5olvmxFqvtZ5FHeqjctIBYo
gXnt+jJCVJeneWbjc71j04d0pEGnY7Xx5anvE6wwZ28Amh63r6VowVH/FNroaNeMAc9O691Yq2uR
Sg++Dm0pvC5sZUquOSnv8Kml0nF5Tmc2CXOi3mAjyYfO/CpINIJGmwzMUQ7lkD9zuL5rIhycxeLB
zOLP/2msD6+XVQDQSKrYSwIDYda/AtqQRXCjxOq/mJQio8RgMyVBlHG68zsZaa1oopNmTmDPKuO1
0qwj0lV4OBTTlezy3N6H+Er3EO8Bjto6Q+opLaASoVgHCDD1T2MEWL/YXm2QVgfrpGhIi+mStuny
Ptv5aSjtBUCuK3EBXp9MaRUZWItVgGYY5LjI2p1OOQgMKwrk0fdA05T6jpZlZ26SxOpnJ8OqU71P
46n9XMTzqLtzZRUF1Xe5MGkr5GLY1RMoEFeeKLo7wkSb3pnSTLYQJwC1gWNq3nYgiy1XQoD9dQIq
EbtV7E/POp9UcfJpVgS9gXrOqN3n8ZNu9t1dpiFK0Q9YyexEBziABms4DQCZzBgQctLknp6owJbB
cFfzRm7r4FENy7ra5P4wftfSGvVLUSwV6QS86yY3qE96HUz0+bYfg+AOGsf0cx58UMpwpvxgR6Tn
G3s/aqwveEvRoVPHZisPUgqEqsb2zUGOGgygFEZAl3u9nA6JRcXWCbtR/mrQI30V/uQnG7tM8xaQ
cmT9xQdH9blIuxkUECRxYI+YMYDXsik5aYM5GW/4H9C8iWsrxaGg0/TnUqrkn0psZztwFeisgfAU
zbYGMlhuMO5tSqeM43B0pT6shk0yVeqzHpUghkI9/zbPOa33gdI3P7GLa7HXq8zyD2Wn1sU2iaaA
CTS5BAwNeW/Z9adSuZ0xcaAVb9ZPtU7T9w6pm1ZzW6Ddr5Su5k8YXksjhX3RveiliVp2nwk6sHPX
gNo2gFZ2SZk+AnbAL9ePQ104fiPin8ABJM0xqwkvCPJ9QIZD3ikvCdq6GQgvv3iZ5Cqk0hahYPQ6
UAtTnMZvZM0VmEh8B9at/rnKMyQy1PAhZiuoxK/FS2sD8KQiFYEnGmsTaTqQKsR1AQpcvqjOXb7v
hlFXYbai9aWdTEjLqD21WwMgojvOsX8Yg3H680ea6agLBw9xCv7p9NyGKRtFGrPMm7q/KCA5KRgf
zbyT8isx8Ll7XkCHWwhq3A5r9SE7AfMyp1i4m+POnwsnVNpNOplOEphXZnTuJno/0irpKmaoebSJ
La8Rhu9SCM7Go+r37WuWDhTE2GTKTqQgjS9/syVoWl+A74ddXYD15MPRJ484KoOsPdo+WPG8UfQr
o5zbGZqMhximNtyz62wF5ysMqWBswVxvEMgDSia0H/bcXXlUzq3h+2FWa0hET9GSsobXFmBkqgwb
oO+1/iaHfLjeu7xw16a0WjgxFqDqyjo4mt1cfS/L8aVT5O7ZjpTkys4494k0RP4IR4k34PGe7vUp
SyQ6nFLgaX66SUWyi+bvl+dybpe/H0GcjgDVP0jmOoxBQGLMOoRxt8Xbq91WNTQcyITylbTv7HdS
F3+eJfX7oCSrRFT0RtBg3mzPFR0vzXbCPLsNrPIHJJPbEXzqlavp7Bqix4TViUzIuz7HhT0NclMM
5qGJKjeJi5tUj79cXsSzk3o3xGrzmbGAYIA0kddlhlODb9f9Rx4sR42g9gBRuzzauU8GW1cjP9dQ
SF9nzpUZNvCcLAtfvmp6nLn+t1lX2Mc2VpstCKX00+Xxzm13tDyhqxvQhPV1viD3cae2Mpm6XRXl
JgnbDj+OMT806jDuLw91biGXna7QOEGMeZ20+vOSfxVzcpSmxN8UKpJOaRM00LngOMVd9a0ux78v
D7l8m/Ut+H7I1QGoJVMSXRNqni+CjTrfFom51Y23rvmaRxEZ+pXFPPfx0Jehkodx2Uc/7qnoAJ9i
DuNB8N7MsA1Ka2v4fw32lUL9tXFW05KgB2NtiAC8xPWxCDM8a0iF0lbMbqfcf7m8hucHI5VdjCI/
unHPWppLg0DyotDlTTp/b2vATGEPF268svc/mvWSnSCagB4EzNIlDji9r7pmUK2gtv0D/Lgh3ERx
Yf4I6yHLCLtmIJmgjcbeGeQuuac6OuKSxUo8tXArzFtlJma97aRUCa8swLlNZOBJhU24INVd6/n4
Y1GrgN5CT5lRU/tWFVUePo5CSK1LVlF2G2CujYlivJr/4pJCMObyB/h4RFVEEKgMA/VAuUheXUBK
q3VGVk3hEQQzvWvJV7wJ/ZTD2ITjlYf243V6OtTq8UOxS6pzHweKRGjHcdY2IFr/WNn8ZIjf+eO7
ao9v4Rg4jmnqiQJEupa6ZcTC2ltbuabF8fG+OR1p9b7i8WIOeoFj65xBJ8h7t0vvjYlebfHTqK7t
3Y+nhMFgOmqg2dhuayWCrMqyQYef7MlK7M7j31B5XWuAZNZdk306O613Iy3f8N0Cqmkj5ELpYUPL
9a0hwke0wty0xjIzCPZFcOWq+bj5OJKIwiMpyaFU5NWO0DuDem2phiCD0OjqYTg+TGiB7xNTxFc2
38clPBlqvTP6Pqg7vR1SL/b77ZjRR5rCH10kHyvZev3TI3U61GpraJAVu9BOJ28hFPmz9jAYElhZ
+/nPh0F7FP1qmjoKC3j6qboAMP7QCLBrDTAmU/k6ABcq6uTKkTr3jQiBKLRj34X20Wo2HRQhKuvE
DNks2TdzSqUd8TsDIKaWXbmiz32j90OtXh49l8ZGQZ3dU/H6vi/E9KJHaDmI4Em3h2up08fbCOsn
zhJ9ONToWMHT5ZOSrBmaIV5A+dU2suZDGdr/ImK1DCxWVUGw9SFi5V71K7Pibi8pncyHYqzVX3OK
Q/2Opj4iqlOelcUNrp6B8v3y3lDOfjUqjEjF2jAx14Wyus8wGoQU7QmLEgomq2GZPevS+BRE/kaa
8gcMeaBctk5L4aLRyjvJMjdmK32tZXlr0Nq4/HvO/BxbpvuIDwRL/cGqQ2ThMEcZ1cioCHZqLvAE
GPVdMUVvl8c581EXNQKbb4pMBWHS6Uc1yxA8QyLFXqdO3dao8vwozeW19PfMPj0ZZbVPgV77gV3o
EQ2oCJMT5H+f5dBs70VKfacdm6fLkzpzJyNyg9AUH5IHfh0iIAGvj0BqZ6+Lkk1n3shZCqAp2SvK
29x5l8f6+KGQbeacC20J2z9oaM5ZmE29rBkHJSldEfs7ujRuMf65mwXDkJYqgjIMcKFlyu+emT6p
/FEUIF1M35Jv4kS1jwpCAbegNE0ngEf72W+vaU9+jLROx1xFOrE1D1VjiMCTk5cEb1P1QTL2JbBJ
5VBHnfvn60hVnC4rMR3+3avL2ff10G8sgnUL+n+DqqECbixq/lyH9CQKWRffDT+1tAhCJVpqz2ET
3ojqG4ZDoL7vqf67cRrtLk/rzFY8iRaXk/Huu8kVNDzFREx/DNtfvlx+UZLoW9Zpd/pUv8Btu7Lz
z+3G98Hpapv4ajP706hFR63Sm+e27tt9ibPirZ5NweZfzOxd4LP8lHcz07M8wwBbQ4gSGauNn8Qt
xWsj3sVlKoD0F+HNgGT7z8uDnp3fu0FXy5mSdysCb0xvKIB71j+zUHZ1+4psz8c78TR4XC2izJWb
iLgC2qv44zYKQuO5LhXtP46yOl0QjEpJnfPE6/3Gq1tllzbWlUft2kRWZ6qzFNBHyDB6UyDdq0bm
LZoP/+WDWPKqGJ3FyKt2aUqOOFgQRme0VAaXt/uPn8P3n+TDM2WUswlns5S9Co66G5QwzKMexQV8
nq90bM9dev9kDjRvT7e1YcCqzZUJdSiYhcDh1RxScqvusOqabmvbrneyb/Z3UyVPV16Ss1fF/+1t
S16l2/0EF7ECOeaV2t9F85jZiavSF4qCx9HXtv/tsy07593hRZ5iRmEljTx1VG96P/Na1fCwAfxX
u0MjVSZylJU1aEuRVD8ecoxjGtM4RIP1pCjtpy5N9v9mNv8Ms/pmZcCqVS3BEga9bt1EbhLcd4Z/
ZTLLaTmtXi17EM9JHOLgea7TB1GYoBO10PLkDkHkTSuJ+WfdqVkE/yY1jg1t/kOgVuju+oGkZM6I
fpu4EiAv3+XCb1gnZfC+owofXdh+CzG2jeLYGRH++TfL+X8T/W3l+25zxFNShmreVl6oQR9D8R5q
wGYqrinQnb/L/xlm9dWy1lZqvZulQwImEhLA8Gpg4MZrcmU6Z3rgJx9uXccyg6jJ7V4Pj4MFNtEA
MbxT7K4Eaf2KbY/W5LA0xuAhkqT+RsmMT5dX8/yx/meaq6OWTrFR+KkZe0NVuPpkepr605e/NP2P
kE7X5bGubY9lyd99uYVfXcWRNR1CsKWxLTmSPx7+xRBsfl2xSNqtdYkfs05BVxvYuB7jKGH0lfk1
0BrzjxWK+WTvRlk9jiLPZT8vA/ugVI38KZX7/DYZ6uFKiePsp0Eh/nd3RCUDOl2uAZZWUIRJ4Omi
3Y5QAoIXLGUwvJ+kK3vw7KvybqTVfMpBniKpNbQDxXXViUeYpIYPRK3dj2H3HOMomCfX8GLXxly9
/pUegzdCqOyQ0iV3UU+C3pEv1i46pA0EtEo8pIKwuHJLqsuxXV1R5Ci4BugUqSiBrJ6xdIZ0oySq
f4gnlAlcaUCLZa/H8mzxkA5Rs4fGVgmq42pub8gxon0X1c1e5hZ4SBra905tlhn0Ulm6lxGzQFQE
kGe9b9tenjex3BafjEYv3uRkMu4LX2/rjeong7Kp1L6/lcE+/FTyWaGA1Eviu6lGcgphMTVv9cmi
zqgMi81FSA3ZcobWLxREDTItvHIQz6y9AINlklNj+0QF8nRnFXGXFcqoSwfDT/AxQ7lE1IgKiuB1
qG0UjNrHQpq+/vHJXNo4KjrEglRxLULsC3WiajgFVIrL4lVd2P3uQiK9Bgo4c2oEbUzQPNwCtrm2
xyi6BLSBYZoHO+7hKClYuneUQTpz25qNjHSGeSUwOvNQgNxDaxLkKsnKOveNijAy5dDIj7iaSsWm
Gptxr2uFj65YGxjX+sBnPh1a0Uv/0kbckrT+9NOZfRj0gxaER5InWduk9YyISK8S57q6NY23Kfw4
pAdNI/akcVCKKwnjbzTi6vwQLumgBReA2Ad4mDKE5RzDu/YSDZO5XZEArQMIARUEW7x68jCPSQ3E
Uhv1vs7x9AbaBPbPxVZp+Gy1qnSvFXLzXe1j+XOMnIW1sVO/1TcQMifDZevQL8LWyfcdow3mewgl
sAhpBE1HBHWVAxJE0idIxdOr1efpo83Ja6FTy/JulFqEKvyCLeiMdQ0V1SqTkcusRieyTIvwEQVV
JXWEVWU1Ok6t/2gqrbkJGjDCrlnU86EL5BjSMxqTrgzSIt5mUJD/bqe5fsA03Pgq8ljW3Z4CHSFc
LuDq90Wr/Ax7RXsOej1ZVGYMBBUoxxhoutTIxbhlMqGXpFkJUmBaqz2keifD5FMycUvRhosmZZGu
Vec+HgE6psBiQJPSWkdu/XSPYEQPayXm4QDxVFKxRmeuj+55oP5uTPGtR43t8tFe0trTPbGMB7YY
XAJ33rpKJ+pYAb+KtptfWxvRmJ8w5zzmQg/fGkQN/7482Mcg4nSwVVyWN4tLK+qfDDa70oQanjVd
ed7PtBZPx1gtoIa+XgB5b6I/M9YpKYGvUqODAWQbG/TAKKemZTm9wO7laq5KtVY3eqLDNmxbMXt0
B2cU2HTLkP5woZflNS0QE9jhoAdurX7XbI6tjnh1Ark+RsvpMRwlJ2/+zporkcf6SvvfOHSnTOAm
COGvAjWlqiI9Lrk64yGan5umiW9QONM2bW2EV6b0ca+qNDto4grNYsev0xaurK7u7C47ah3aBINe
w96GHAsVNY3u0AGP7uUiq6/cYuv54VfzftB1nuKr+oQcLSiNYq62KLg/qBL8bGRb+isP7bmBOBSU
XsGbcPWtgpyIuoCczzag+DwUKHdYqG42VfpYUNq8UrA5s5AEJTqXs6D/Zq4j36wx1CZRjOgYFT1a
QQh9NUdDacJhP8YVVP+uNeBTRmH+9qfnkWO/WK6DFQb1vyaIGHFkztXcEgsbxYOdWuiZpN2f+7ow
CO10jWdWRyB+tfGjBjtwW9Sqh8b+oTNHZOX+fAgNR61FGN4iJPrQYakyv+6KPI88+PXb1NS2iu8/
X16qj7sBoCIYLnrJOrZ/6yJyO0cqqcMYe8UQ7ZpMQgOk3PladuX0nrm+uBpAKlLUIBLS1kTCyMfy
BuU/2Qt0X8r2SVWYPuq1MdoYvRSks6tErY4hXS86/HHEDJQ5CCrb3pTw2O4NW0j2hhJ4feVaXTb7
6TOx/Cx4XhgqGyz16iM24xQkadyFXjsB+lefkkzfdSJCXWnXR4/o5RKBXnEO//hYLDY9mFYuhnJg
pJZD8y7jzFDSzK0kSI5DW6F2kST90xSr7ZXveubowb6SMbwgtgLguLou23qybchNudeEr434EQCz
Sao7A1kIgS7a5T2knJ3Su8FWNWZLFxK4uVhnE+VIffm6jRp1WiRoxqnSgAoF7Oag+VnqSrIHsz08
dQECKxUiYKihCLWdsy9ZGMnFYTTDeXRaUc+vl3/ix3Bg0csH40m7iS7zetHbHo94MHgBMDSp3BZp
XmwDTW3cAWXorYL9wZUl+XisIBAomD/TkpVtbe3UVTToD8ehnHrT0Hw1tPKtLow3Oeh/XJ7WuYUH
/GuolBUW/PTqK1sA9f02Smx8dShfDBgfI7xpXPMM+riXTkOP5Ve827FzPcqhPC6GsinCjeqTOnwG
Zw8cfrNACC/P6GMuwVigNVQkskgl1k9GUi3alES9HpRx42sijZpjDV3+xB/7aHzIptv1ovaKQMif
L4/88So4HXn5Ze9mSd8pmvMCsliNHA9OJPeQI+AcK+H3PKtRD9dQx52sm7yRf10e+MzdeDry6kWG
D6ElxZQUYBLsX3o2fvfN5iE1phsTac8oTu703tp3RXmQy+TrbPeHGqzc5d/wcb+e/ARj1ZTI2xyF
SEOiRqXEj5aJvO0YPgPYuHIMP+7X02FWvXOho4yjp11wjKBnwHKENhIh9oaP+fbyfK6tqSFOv2ak
KaExANNE8Wr4KpoeJU/slueiQa/9C9cl5JgvATpIWZw96RVaUGi7X/4J6yVdAlYDsyFiaip/8vps
Dtk81ei6tV6ud/Wd5Jc5gj+Z/uDPXXr4b0Ot7t9Y6oEC9QNeDJStNIQ8GnNwjWm6sknW98DvGeky
YQ+Ak+UmPV1TaUY9GvEozGqEO4c3yFRvwSgcKyhRVhFd6Sqtb+zf8b4BAZAa4NLhXg0GBqgguiqs
QyBPh9Fv0WLrnufI2CvBn9qNr4Za89hi8Bx+rpWxJ0eaW0ufLFhFaTv/i/1AQQZTqKXIJ69f5G4S
zCnO5QNp2m1Ilculsf5WB3+aSPyezbuEbHXGLLnVDdxTCsxa2sZDwrk9JlYi4eJg6J8u77tzG+J9
7rc6ZBoa6LaVR/YBRB8eE76rZM1bm3QPJTqComuvRE7rt+F/M/snBVxt8wLvBvjTgeYF8h39uM04
P+tq75S65nTkSoV1DYoglvDvfXj4vxFhRy9JDA/Sai3TXsbN3Agkb2wi/aeYxvanH4LJQNRN7qpt
MU/jG4y58XHGf/HFlOpE22DWXYy7qQ6QfEo1Jcvwj27017SzYXtUihIo28FAycmJhJ+9zCjLUlSe
pMly4qBX9nFZ5r+SsLBf0mFRtL38xc6eKniN/39Cqy9mG+Ns6FEcHrUyktxRIvAOwq69sTE9wbV9
KneXx1POf7N/BlwF2BG6HaawovQ4hdgkj/5Um26DlIm07QJkw+g9+to3uWkrXoNkRukwans0KCMy
AwdyibaT5NqODz6iaaZTjqyqU0sy6i6oARYNElmLZJE5KtrXyz98/VItX94Cxo2SPKkkNrynd92Q
qlWVDzDT+rTZA9tASNvI3i6P8eGFMKlkCJmciNTjjI5BZQyan+iBJ2nigLeBhr58iHLd5VE+fPLf
oyw56sJxpqd8OpMxqbgMciU4Fs3ELRCj+5cZoj+ECq4rci0rT/9iPDCPIBLZZcb6zGTIxws822bP
jqTCmSf/mOvo5ocVYsXzNSzxh8/E5CCU8kJwqX7sGrRS0Vdsig4ENiXLuVARI87Hz5dndO47LS/5
Es6TS62bXkaHLZU9SouKKkLFA4heVLLkzrrPKeRe9VX6vUAnlw5zWuoWBp7PFE3WIbDd2f3Y/T/C
zqNJUmTNor8IM7TYIkJHalW1wbKystDCccCBXz8n3mqmXtv0tq06RSS4f+Lee4guOK5rWib1spI/
O+mHuhAitjPXRnMotR2U4eNqdK9msb1tglVzXikzrhYIBj6Bv13QHZ1AHEcYPHyneFS3BDcrf5g6
1g7z0uWx35J07gLuAbmQZsTAyu8arwTHQN5GnpN9T8rWX0mI+nCE5+zl0L/1hvvFUuib0curNQ2n
pZ/u8lwcl1s2vTnaKlR5fkJJu2vzNMnWoMKmSrZck3efmkjnUCg4BaLPEL7MhJ83fht6pvPgWej0
CEPDUV0pLSwWa7sOlVjI2RuPG5lubWF+2kP2Wa9Wvff74QWy7EB6K3N9XydpbDXKr9SyXss0MJJ+
hFckpoDUeGIM22r+2jbYtFDhhm7E6UwivQZCqanqB5TaD/7QHgO3/SZ7jrVBP31Lb8iiqrPYtYGT
68zmlHcEShejenCbis/NfeMRuCxVocU2LvCq6/Z5Jg5oyY4ERvuh3vjkOAfx7Mp9qeXn0nKSwbMi
PWAHMPh24jcwkFDLFpsf5XXztsz2Rzpnl60wn0FVfOrpEISboz1AadkP2RbaQb2ftOBxNfTffFaQ
fJXehqAczla5nP1WO8HOvGo5lAq//iVbEdUb8bhGfs0aIiKClW9Euv+lc6YYZt4fkX5YtfGaV81O
N/N77NWncVsu9jLui8KLWtgiRc9Zaxjld95aj/aNn0RWZFTU6hdO8ceeRMcw35wnkLUwn4byuInh
gWniiTT1l3yAahSUP8TgPBkjMBV3eNaH7doP3m5skEeYDamE484e2gqKVbsr4L7YWnesZHrdrOWn
tepvWb4djFL/mufmvjDpfnSiCWt9HxR2olpSwy0fO3hxYN8QpS7yo2Z4cfz0jzevXiQaxsKAxndZ
Nx78Wn55qtsTgBchmBekMwLQk0G8Nl+zb1+4fK9ZP2uhLEVNFG+1X4L+FxrY/TiYT7OlnYtSJDm4
rzigJIjVSrYhAuH7tdPPar0hsCoIBI7RNrEtmmXfWm4WNjYoDlCjdbyJVosVkR2hK3QZtbn9Ws6T
jH3TKZKmRnWg16iY5lv6MUv84Vx2Db/CWhxbc4nSft574xi2RNW7HRRT7bHy5XSwPRKd5tWwd6tT
80/Kdp/qm31naWg0Oi1/aXzv6yYdDTcLPqaclutSv69ER8a56sx46iTe4UwSNqj5CWOEMJD5Lshv
scaWfJfNjW3WvspxERjIvRdbS38vmU8UuiFefYHQNBXFcyPqfe1mFwNn9Vraj9IidbNKrd/5QrPa
bKTJTgfyFsKhC6JFN3+qcfs0KjfBg/ksCOYO6808AcYw782W5ZOdWaDPSodPbW5OaXeDQLR4xCbH
ujcsPoLUd8gxkI+e2e8Is8MkUJ4746dB5Kop0k+PtoED00+UsfK80FwSkDI6d4PyrxpcuDywXzJw
htFggWNTIr+ubnBPysMLSZv8feY9rsYpzgzS8FvYREo8V1v3Aukuzm2rDaXxwKv9gaKNNYePtzG7
Y1wVufZ8aZ3vwtjESau0zw7SRKcNP7reuRYTgX7Ocq7m9Q8qT8LO8/IPVpuXZvaKnW11dWSlKVw5
CccKK9ZBeHY4+9M9UdzxmrJCnNWPITPZ63i8dYQefDP6C7OgTIrC2c/6UAPzKr8FbvpTrrk8IfUl
aMeompzjaGbkYRP9X6JkyLeWxVtNgqiV6g+MEvR7Auq1yHHGPpmBO21a96PqU3Bi5rIz5i4GTxJN
kyBZuCfAdTr3rryF5st3NfgHTd+ugTs/yol008p98QmYinDXv+VkNEEBA3yL9PTgLEgSqE+ODERf
q96LyX9ICsenZPeaNpa3d6KZMP9XTReXqv8s6zxy+g0whhhjE3gWJR+21cA+y8VN8FKTvsHCKSgv
/cQdUZHjqrnfkpT80JwWMtVVpYd6Cn/CE1rUOuZLtnClrfWdjf+A3W3GYUMZJLvPxlyD0HfXU5tP
dx29ZUSc+IsM3MR35NHs9ajxpt3i6feODs8nX8Sz4w5PgN3QZhBgOlOnSl18Q12qiQRv4m3pE+aJ
zMkqRht98GQ1aUmcaXpfivLirt5Bjbz043ZOS+8N/2Nsel1siOKap2DLlB11hXkkGucjDcRvsj5I
jJBvRu8etayDDJBnkacv0ax3M6C08ZNWC/6imR20MvuwVpbXK2GAthAhtrs49edXV2vxCHESF5WM
DT1jp83EIISQdMNckK/Tit4+dbmZTGl1kaOCJcZ0uiCGAdrZV88VwFyXYPLGGG/B2ekxVxheu9E9
Kc75llSOtbBfdFntOkgGkUsix5M1+v6HHvT/Ulz+UykWgDjWGefedjx/TQVEFjSNgQLmiKU4Yn3w
joCLy1H7l07zP3P/v2owWnTEKAGuYuy+t873fw8DZaq0QmbLcRTQYLLvYbMvRtaHE8GrkLjIDAir
7VkERphOx9ZudmO2/EsHcvtV/utHcBClUEqzqvu7DFw1a1i2Rae5toMN5cCCCCE965icZ3O993XC
WcpJ/077f4sq+q/Z2S0LgV09YX74aFCI/PXLG0DaFw+NwVERupDpxbcz2iIKsv66pvNdIOFhEY4t
++lxWd1Tm+qxntrx/19z/1ffSBHMYJvBGVJY1iV//QyANGYf3ch4HFQbLaAJHekdNg1siyXCpmij
tf6XVdA/fEd2eQ6TXTLYcO/+9WgZnaPI208zgoVEdXRS7Loscb5c3pUEeEgalYOhxUPTmv/SI/9D
D4PKyMRYflvWuH8/051TURWnDuHBqBkMwsuN8rHdlvTfsjz/oRF08YjZyC/4Qnyo//eZzlvJeS9H
77j6jUmkcGCTA+2J89rU963pL/+y/P2HV5UxvkVCCc+w+V+McIEAyVEayQZq0SlrUJzt8nRbkN10
4l9a3P/oa/96VzyPjS/ma5QB/7VuWSqdhXbTQt7p5rNLTdGKH5MlgS7WN/LTOce5SNohrI2knf7l
ufmH35OHxXPo5QM8zn8fFbW/ink2yPaYmGi75hqpoofj9m/mEb7S7Q/092/5v77T3zores0Ap5lp
HRW6nTO4piEG8p797Lt5eF9xNG37aqzNXwAc7VNKJ3KP4GMbABnQKIUG+c+RW3nInzIpXkCLrjp0
sUY89DPXVBG4DGlU2d3NTKrwX860AIhKVeSv7B5IuMeuMpGitFd6TR5BDmats6tg562mjbdAqf7D
WtzLVCCvaVCBQKDlf2tcZ3yV9YTPQUiHwGZ7rkhgmgPjOpKuxJlGC2IJECYWoNYYfP2oQmvMy3ev
dTfVJ/1A80Y9ROFpvQJQVDuvcTW4GKZozX3gd/ZPu+RSH/PAp4IdU506Yu12hu8PZGMb7XOn2ywi
bdofA1y3d6NbiEkQy+M0laSCGtw5HETG9BBU2mrt820cgqSXFXbFVrVGc1hQjP+pSMV7JM9CW7n6
egXpwSbfxxN80HyMxQbPzXDWlgKglOdbzvcck66fA4MwPA1/cy3vzCoboW94VXbIZWp9BGL0cf7Q
hz+mGpqMyO43+0qkWs3Wy6HIj9c6cD+Z7kP1VjBBxkNz2yse5dKm+xK632FzKtOnawaBnowLy9a9
vWT2M9mvzRNBceuB1k/2ycoV9w0txYB8kDvdGBk1BGpJBgNkBLXWvwLkZdHq3XgJAAetCFlh+TUG
LjlfTe6MH247VVdrasZXjUHBWzGZ47s/8S5TRzSYTX3wUWGQB92dLQadzHWPv2HIVNE6Bix1uaoK
6C0ZjkxNKpMMMuRwrGMge9fz7HXhgjubBKtSC1c4IDuMx0Cy2kH8JsA2eG28qn+0yPV6n1I6P4kJ
82AvkDXQIW/Z77QQFsCVfkSsrpfz0ERuQEDoLp8C84sA+ZxPtrL6s8z88b5eHDS22PhJgKi1NVr1
/PuWe7XrPYvqi1h7b29QBXWRCtzmMNu1/Uiwh/VzyrcbV3baZNh7kjR+Z7P7xJpUBvJKa0nMbJwA
IlGX1ZYJv2QoDv4wds+lMRAz1fduflRzWd6tgY6bk/y27a63LU3Gtl2u16HJYX9VruvvhCedt1EZ
zi+Eif2d1apxCMtxzD8AHJLGv8nCe01TE1AUqdpbundA0eg0mIi/YipFItxGCEYPPrHi/m6zTDBc
o+wJS2UhRuVmS6ijYc07GNV6We4Cr5XHrl/K5dBosBv91te+p8LzP8H3LhVJ88W2wjOciL1jkCAz
Bhuuf8yE7YZb7hdR51OFiU1Ov6cq6K6Gq6Wx7k3Zc4qrVKfB97OdPpj1Sz0CPtasvDjddvQPeec2
d6bVy8fC0nHxQOh6bXsF4WLWy3flWMaD0wbtFYiglXSN78YCaHJECvV04kVE8kakzRgXcv1w5eY9
LFIB2Zg0Fv2Jo4YOzktr8+qY2vzu1KuxQ8VGDd/nzb7o5Ivd5OPe1Veog5gOG7Lqx366uE1n5nGl
BfLZMhsCp7e5iC0xqybplSS0WR96ixra1kHP8v4El7JxKnCohdudUzyYH22QApZp+0XerdJYrq4k
N79vPRiOZqG4AQGPqUthrelO4cQ5lzecsWmNVoyRtbjvMuNHPvfkxjVmFewrM2t2XcsUNxyZk/Wn
0hyGky4WmL6lH1jxYmfV0xKI5ZnRpHf12FLDrYT8dGHEYkeFLWyImIE0duXUZXvHG70mcoSb/lrn
XrxqU2clPRuHcDJQ8YMJIiaIZkc9Gy6UmQC4xAd795YPSfSQTpDx3Adwu2/Z+1rKVHlmwqhu6lbH
yYoHgCFZ0lVWtiMwEM1HgCU7dAcN6CwaPj/q5ZTvhN+A0AWkcSPuLddm8imt2xvZGiBOtChYRNuo
uZ/BPLXxPFTu3eTY6wu/g7iOnXwHuvFOrivgl94OIgEXENwdwlcJOW2UMzQrndSFhix921YMcdou
Bs47876IrElY12qnrpfMLwN0MaOAw6sVzB6QSHtJlvZGlBXzbf/iJBk8lWPltlbzCocWdvviVFy7
ndtHDXuNZOlaebGaG37AJfnkUhmqvpOzxLfAf71Ms1ueV6usPsVmg8W1jWLfb3DslqBNgQn24IkR
pYJCCsoOBa/lniqJ6ohIqBELmJUJwgNn45VIuUyFfdamCWSfnmBqR8UNhPZQLX7zMpHp9zQwdD9X
ozF8ZJBP9atm97aK861aukimefZHyFzsZVGw5eym3ngfFniBRl4Gu8avuv3WFl9Cn2xkWbmz83hg
t9DJWj9erTVIOs8dX6vcwERlMwElRg8NJI+DYPXH/ZtDcPfW4G6xjPqgDwWwZcvLXnWUjG5IBoK2
BzUK0saq+33WGfbDXEMejlGJf862vJb9wu+nGWn7To4TP8Jk5h+dZ+SvqMUIVzF9ZaWxPWmMnyfj
ke/cRIZnbnt5g95ynas4QDTNuMLS+fCWOnY1D6uIqaQdpi18ZUsb3N3NznQpZDWAZbkBlzwQK5+c
zL+QLbE5r5eAtyn1HoZ6LJgvFm6cuank9vLG2wynTced0tPmMUXaFLc3IB+g0ODbbycwXr3bPWyd
Sf7C2uOlsHBfhkOui2ho1XQfEFMZEC/XrYdt84+dNxsnk4KU88jtXSOptFY/gX4gZHTuzO7akba4
n3mZOWLtvmL6YTJ68DYmC4gbXwgqq069L6YL6BjwaR0bM5A/VbGkRMoV6pxrUx8Jjvc//arzRhfZ
vMSyWsudV04yGQWXsmjsAj+8k04gpKgZczOVP8rB3jhYt/5wyx2Mx3zWXnxJXdt4lr2bgsIj5J10
NBYJMJ0cHTV33cg+9EkU+tFamGbcwtejrmRMoyZvvFeimYCFAkIeusm8+GxpHtl7+RCnggyO2E3P
07asCrRhzR/qhvLZBpaI7azfoLqabpMoMZGRXqX90aFei3xD8QckAGXZQWDvLukC6Rpij2scqsUN
+mhWPNtUZaTq71bPqf8MxZwCMeFC3wl7HneO31MTsDJ7nIbBIEMeQfGXIKzjJg/P3nl2VLIAOXcj
3UytF13hTlRU3PZuoT653tQRDM4h8ACZBtBaDZPu/dQn5XEtal7wpgqdIocwgAwYqLsQoqX/Ljcp
EGy3deQon3AYr8sSnad7og6BshC22aritWjrne4vP9Hjq9PIwsIITd7zK39Pqzpu7vgykVB7tbWp
itFUqqepMdolzAr0o5TDPXzA7Ibc6jO9vhvcqv3VuCD49KV6yydZzKGZe8FrZpvZfVlWJvhRYO1V
pCvzcWQKJTmrGxaDppou1pRynYp2JWq19179XmP+AwowkTYAzcQOAM+wXQBWTAjGd9aKKUmXYXyS
JcQ2YNgNk+7qdg5n5oOLAYYzhbE2x3zxjF/SY33hrNex5uynhJp2elW3n8TsDW/or8sE+q14JJuW
A5LQOqjTPUkbOI0/wWoiEe3UdrAK9UY0rBHq8Goinrpsh6lmz+Q52Il++uVnjJGrYv7uGkrsMVvH
u34dPgeFGNkty+kp8yo4wo3wQitwq126GrC2RaCVX6TR1JA+i/QVHhR+0cKd9D6SVafCRfNApiHA
H648RcMlLfR+j+EiDSdHCRCLnjHBZDI9CqNxtJkZOv1r0RfNudc252xtmzXw3HpVImsnf1gNPFa8
5x6XMI4VKk0/aY2+PDml1B4cqVyuY75aUhlyu+/brIo4EWs2xUV1Z8l2skIWZ8OFa8yMMU6lkVK2
2UPLWGbizlBVNnVpJ0HNaHuV2rdb2/oOkV250zWCcCL2MoEbDbnR8saxFhiFsK4W1oHD4I3bnVuk
xUzQbQssbGBUXK7zlMyZ/tzOLMVTjuewW5b5icvwPE/eQBJMt7xZmZ7GU5rxfkzTt99p+4IK4U5P
QfEWdrZF3qwIhhlX7kBJ/G84OkWewERq9mPd4kbZHMJnzWmOZ8amLxOIDOrWxWlPqa1moHGZ+Cw8
Z/3yqWAPwSQ2/L28jdD/0md+4mnfjtK/25oKd4yZO3/SpjWOtha8i9r56oAGxMoph0tuwDBGwm5f
617Ig8WXo+0w4GUpWI6+YZNqYzWXUq8BqYvJNa8Mx8CTC628jBPCQDi0lfFgbKbz5XWU+SlH5YNA
LUlzFwyH1mUrk1XZQ8FGY1+mzvCz8LztoaZuTFLeH8lra8SAsEkgb/3slPGRXEcp1q/qdlIQj2Vt
9BLeQ6/N2RuDdkb3dZ9CqIZPEvjpsgugKu/63rmR2H3OdATYyVRnBuqOAsNVU5QkPXIfMxlvj43m
LCd3BUwVTumU7Q3wgDwkvnlx+/HelFIhw5DdY5tp6rcG/3dHTtYcb332mk71cEIhfvtBm+98gX0+
B+aPdWtlTPZOm3Rsd7imynw3ybEIm4oSEc9ZfSbB5FoHnFeq5XCDNrbFdVEYu2lJIQg6mUZkM737
olYZmQ25zGx7aJG7rK8eJtudIoVOI5yD1j1TjwD1murnNbfbBGqY99ybTLOos9vH1u3JQja6s7e5
5FdXGxFzqYT6pTUV2lGypMYeb99UgLQDaD0k6BEfFpTSYd7NzrEK2vrkA/NNjAGFm7lJJxG2xd1q
EioAKEk/Vz3PfNP4ayKzmTnkrPS7fsvms2WN5U4ywoh9z/LwSbOQF2PWnwynHm+Aeu3oTku105zG
itTUPaamWPY20bMJZx3tMgapCDCHy71pfqQguwlUL52ky7RnJ10rclZwwRpYBVhds20Zllu2cOo8
OjOFoAwmK7b4w7Ha2Pqzn49QXQv9SRGcj4Cdj8ARHBNpT8o2TgXe2hbATqHt18azI6Vt/Nh+bQAc
7Mjvhj0cumTI/7IYFcRkaerhzLggCoQsY6nddjO2pvPDg+kpTYRMglL8pFe8frjH3Hh15RKvSlUj
O5jiq/S94YmFzPcq3P6yURC/GqpxL26VybA2s+KULfOP2mnYNxYbsGUWnxrbZsXeeFuLkke9fh3a
gXVuX1lkCHrGpcwhMrPpunWxqvnwN842zU1NA6ymV52nWc373DJ+MsGvrp3D0szI8iauYOtdGiDM
TejOoyTxcHQvxThQx7hpEeeCrZq5jFj41/S3ZqxG2Iy2cym1mq6eaoRBlXpnjks15vUkbstilA/4
vn5vut4knl9qj01XPrUDXSIrV+2CVamn9WKjy67QvqL74ID33C0xa4dioK8AAKFh6tP7PtvEXgQA
D7Ncds8czBBR80x9l53PYAa4nhE1CoGCPegmCpDFuKQjz2FZM0KM5sGX4bbxi1SdZ5+DwXUA5GoB
I5WByrwcxmqfTbqMrWyrYub+j5OrtGPbc4C6jkrYF3VhARD96gyNA0vKkk3I8ISDmQyl7SLNHCU7
cESIcn3sp6u5hHOm6rh1hltfuGwHh2nIXk+tSz5D/6uV67zrss/HnUxNLeJOqS/uTRDkpCMEMAc7
R2vCitTRdJ8UvnIKYK6MSrQ/NLS7v+ER3y85Nf+Uy2+0U98Zg4cjhZA8+tbEXVUbqkhqu3oN2kwl
c7CY+2KV2CTLsgdTXD3O6dr8Ae+3XQhlMrBtpp+LV48JxVVJhEFgfxgDyoNVWWM82ebvOpNXLci6
t7SEO5555acc+bBWGziEdNoWirtDv7MS9k8O7UGgzigsm2R9Z2BTOfiLfSgLiNXDavVXk/1JWHjZ
c9GWJ4M8hWsRrDOhtOgjLISSRapsyPLMOjfSPo5Wzj+3B4lbw1QHYQaS+mIePmXN9n4UgTp7xVwU
sef4xh4TsbXrTXRci/AmqtoRciCNR/Oc/efcQqLxaRI2T9xPPhrHydb6+9EozdCqhuBQzp6207qA
i7ri+kqbdDs3i81fsdAWSJ80HCxHfvlmZib5ZD/VWLeOTa2z2HVEsVJ2m+2Lsyh1dbLbW7fUNBMt
w7vbDCBe3CZF5JN2ce1zmHkIrmOrlFNcZi5Eu7Ip426EOp8Rwh4HS9qfmmlbf/Rl6yRSUyppQWTF
djmvcRCsHyb/1w1YCr2bjKRYllv3yyilvNxmkj+Nrf3ls2SIvLE0Pia2NV5Y1lBGSQGdGVINQxZX
KeFiSo0dOh6oaYykm3Jn5474jVObgsTgNx+2Wt0BLR12Qrn1Tuo9Q1lVB+c896GYo9rZKUA2AH5p
IeGs/cmyioOyzho3qp0Ro+9aOCEMaWe3FrUZWbY1nQljrxhCkwLbgR+9873SeJyFKe5c/ir7rTDM
vdk7Puxb37ivADjEVifWncorChBdE9cSMccYcztuj2XF6BrpEUBrKT9nhoiXLM/Me7eDMhMuxpDv
0rxwrlsvl4TZe31n3vL4WB62yFS69V5ThMhNdpuftqzJYnNAKiYDlEp4t72IcAArXHCSx7Si6s7o
RyuxxixlFz+bsQcPsgvxYLgHe53tsGstluq16uY12ooAAzQS4UM7YIpOXYs1caXaowgqzuKlzs9o
ZNddmYv0aMjl97ZIa+fXwN7RJbUhFu38TJofaVhcz/QMxXZXSoL6VQqK0DQm/NMZzfgxzfThTqX9
6kQVnKSwsgM09XXQx82MbGNqPP45MPlkMoS11wpVPRiEOoau0fkIBGY6GnLRnTtVqPVB3bYas/DL
RJnTT1ZzBrfXOmLydHFRF5u8Ly2R7+xyGg8bqIzdmiLF6ZlmkWxNAwOheGeulFRau3CJL1l/EWZL
qSsK985Y2k87ZeRuadzpWBwnVD8tXUwn8yI0tuwlWKcvjXY7AWs+RN6i/ZHj9IngIj1RoFpPuLaD
aK75V13FPJNChIfbpV5ctGBgyn1bb422Eblb5p2DdnomgYUc+aZoonkSr0Y60FA5aozTKZXR5gVT
Qrjm8FyUyDAWw12uraWqmLguxWiEcxMKmQw1jIZIgijcar4/KxjtT3+zE5CpGKAmRCHQTPTMxjyN
yKZg9amukxHJGGvUSvz2dUGy+EQ84a635vG8VrfTgKciWXyOOkN2r3wgAC44PsJaN17Hecaqnzrt
bVVQ4u3Tt7vJqNWTY67gIZtaIi3pHVQHZb0T2Won3ti+SG37nTn5cM5SfkgECbcYnIIADJ7ocMwm
CNa21qLaKVYuVq0tkpxJ73UorCburbLeZzPCe8CkYj8SnneCO7FEhbVhymdpCs9F3/HSc3Z07MCq
2jVCN7WBa6fGj3EUdwzeLQpkx9t5g/e8mdRkXc4BI/FvwlOjxCj8NDs2y9LFbrXxR4W4sZZT8Lp6
+qHA4r9rB2QT9soQY2D/VkJFT5gyb/ejJZ5difBQbJPJXc7+gb90sUdIKSKvcL8n3En4WLVXNlJz
4uOjCb06XWOhNQ1TSWMC4eL9MC1EanjckNVgY07mwqRMRjb0q4bwymRVNLDBJ4bAwo/x+HQkUGiP
LfvEq74o94n/B+4yc+DQazdK4hVuc7sw/JiF9tit/ASbEbzZIn0tneWzz2hd587XSJAWCMMmaf0o
S0slnqZRMGi1Ewl76T84W/Sn0fT33Ax6tCAE3flj0L+lLkpGM9juDbOZ7irL9o432IPEQh8bWaHz
4lC0z67/2GpeFo/p8qLSOU3mZvRQIub+l9nXVVKZ1e+t8t+n7aZBa6Ge1KsJe54VJQULRBOrW7RP
sTTld4OhOmKl5D/oznpBh58nysmW2F9uRBXTFQ96hSYLK6r+Ii2rJnUhpfzVSxW6OtqPoJftS1Fo
YKAN89UO2uUBusJv4jEkZwKUynvox/65p+aLeU5SvhwGAFWihhXBxttId8ae3xZ9OJZLcevPv6x5
KeksAPbUnZwSu0BgQlia8dLTNzxJc/g9ZB4U4lTTX+e6Ar/OBPPdLGYmhVb3NA3aobeNj2wET1ik
23ee6t+aSxAHYeNWQmbQEOu9XkSIZKuTji0p1IRDUuQ0qQT42wOWW4QdZR17coIt3G5UII2+hGXp
v2QUx0xW098QJi28MVp+aoQlTsGg2XtC1u4UrRsz0ya72ub2TAv4RX/7YxOs9HiYfWbtsjo209hd
OncLfun6uILU9t9m1JyhWW4eJ//oX0vSQkN9bvKjOeKHmFOSYFj/yR+6b91RkdcZqOnAi/WiXePR
pJkxh3xNpm1Of5S5Itddz7/wMXP5zhOvTqWUczKqkcu9NbTnYnPagzcap741m3dq8XY3S8Guos9C
MW/Uj25nXhYOFQhg2c3exDYBwyzJWvnS9EcfZd5bP4/vUwB3bSnSgJMcKVTIH5qfszJf2Kzp4UA2
XFjl2cVPOScQNx4K1rooL1FG1fk7UgnrztpSZmrKeDGKgu7a0u65KzWqos09stgr77W5SBOjYTI6
E2b+as6VdWcPjYyzcg7OzrjU18Kko9CcDfKseeMtkye/E103JjmvilsK7QSBqGdqvehntxr907q2
lPIz+SWHxWBTMw3k8eVVLziKqZS2dkN51+tNtR+N3DzqeOsPQ1WRQqSRITyqwDq4zWTCzqNrqTRu
05Im6nVJIXBIq2Q7oA9TiArVS2iv0ovuZ3MS+MCzQw9kJ0FCBUQ88ggSe+r3gi4vwfJcE3hU9sRu
9Yb8mqsq3ZGR3+5rq9P3yOvXpJKs6aWt13vN0LJoWUw2kvmb54ifvaH1zwIDbNj10zE1vO5U65Qg
PF/47FrF3tYomCsScpIrWlavYfsjNm7pZZPVvmwk77vdqajTtKvNfJAjVwRh6cgna+l+sto0krbH
2bZ2s31vEWBA+2zm78QtPzsjw6mOOTG10aLvVvQtu0nTqfNZHNqdYPHeMcNAr3HWgtSLANl5BwAE
bmJ4+JS8/+HsTJorNbot+ouIIOmZ3svt1ffShFCVJPoekoRf/xb+Ji6VQgo/jxwulxBdcvKcvdc2
B2sLnYfEpljDgTixrxraobiv/dQ6YivO7hryBleO1htLjxT9rt0RBOn7dR8Q4e4ise4LRg1u8pIw
S6cDJBnMsntdg4QZfxtq/KAzumSBu9FN2NnUPot8U5mds8aNHfdLwJa56dva2WiuVX0MbU2XuXde
U9+J9gVBP5dWFzlbtvjEhDBLI3oF54Oe0n/Thsl6mmY22J4RP3Spd0t9+DFps7ppan2px5BDN05a
BO0wtTsGNcWacRzKZuhktEKs4oO2c3rhl+bAn1LqhHkoV9qkMQ2HDBE1laKg19rNFEXoEApZb6Xt
fkwljfLcQQJKh+tDlLn7kRIhFhhTe+1pzEIdV6qtcuwlUCuhGdY2486uE8TmvghXQoUPstDeXRxQ
a0Ww/SvjKPvkxulEO4MWdG/Gzxlzs4AgNMpd1B5k8rIn7/zMQO3izKicO3EUKnZWcq5eTNsHioV4
JMDaHVP1yj5ofJme5a2J7KVyryZbOrSEm2mnGSZT37B0L0fG4FtRt+EZY7wHrfeol7V52PZ62dzb
ZZ9tramkyhKE1SfWGK2jWVyOFXM+rWMD5NQkmdWpZWzhFeirvnLadVvP84UKyZjA5+OjmNarE9rX
bFPZJQQtUUdsBHX/LKfviOQ1xh/iW8MhdZmC97amn5e5urYjs11Rs4VHqYTB1IvpBeoOHN9SbJMI
C7KtOyUWiEE+Le20VWbn9/EYPdehNDeOEDpTQSffGL3Hwi+sCwRA8172BeiN0GbaN5RlvA5Hp/89
1a515sq8OkPBAyG80Gr/0g5nc1e0IfChSNcPnWWjbLc7Z+XGLtqCPOZ6GFWWnpNX/5GmcuZG9MZh
7v3SDXgn5Tbl47uOiAB/rqbZuDYITLn08mbcSuwyGzUxIeTZmJ7+0RfkLQP4OCrCk8z1vt04vT5d
idwIV7Wl0MgYyTCzwct62rKOOTgP+TDNZ3FLV488t+J6Yqp9YHq2eM+KQvJZN5InvaCLt2oHuwxQ
91RnuJ3URRiSJOjH5rTXCze5dedkKknwk4hF5tkhYyg0m8A2c+msvZjPfTGO2hMDDPmWVWl1qIi4
xTkhsnEVYdwLjCI2tFXjdYSaJ4atr1y/aU7DJLRko3W+2o0DMpbAIYgEw4A1TQdUpOlrhtTyfIhj
mtu5SNOrtpHhTmOa+IGS3tpTXv7Scs/fsm2QO5Xo2bFXzC9pblfVwdGoS1ZJ5VFpuU65trUkXsdd
pB+rglYuq5Zi4O43WwB9fPYXid7KQOmIatJi2NlE9r6XuLOmKo+uu7bxL9uhLd+F2zLjC53io7P5
ENFLHXed7aXbyUNfH9WVRT/Dt6/nyByOjdVPF2WSFYEyI/O+EVX/VlhiOtVWmaGyMKy1cmJvFSbK
vBjIxNsbhUD8hyqs2VUlIT15o+J3mRvTQZoIDRp31s5BYRR705qpt6qm2zLqTG5zLdaO7izUmqZC
FXh9+aFixDS0YpLtxPDwVmhLE0prq9uqct30YrRkvqstnR284om1+pFqMZpqdeXF2nQdM+Rl7Cd4
iitLbcKkTQIJny+IFFqfKXLb7IR928KMoEsJWihCstenE8t0WiJPEGWdAT2InOswLLxzG3Y05c2A
ePt7xe0X8lBwWfYi1bQtBKmf5KFaq7ox1tr4oIDZt/U+icN1228T9wcJ919wUeTFQDj4ByAQTvvP
dro8LrXJMfr4mFt8mTc1dRBdgtJ/wxFqJAEzpAYvgs2YRRt6TV9pEFPqNRk51u/vz/gL4a3ngy2x
IIOQRfw55RZfPgqXdHD3eaptmml4stLmh5P94qL6umULQ+c7jYPwk6i4wn3p9Ylh7VuCKR2qFQ1r
lmHWG208fH8yf3mxXeJN6FlZ6A4x+P6jaP+XYr1SlbItaTh7n+Z/0/9O2fuX9l5WD766+/5QX50U
3SDQRKiJPeOzYDlXYuzqyNUObmQ+FVprHyNnFne+LrPbKNbF/+PMLFrjPmcluIyfrmGGKjDnXU+J
uLjNeez7WgXOeNHnzQYk6g8G6S9U4L5lmtBbHN1YIjX+FEkrU5MwGyBVd9F038QWjTtzb+rUb3Z0
27ug/KP4B7PBFwLihdHDsMlmdvAXgkkks5n3QG8P6JgCT2BAAsy1sjQa8f/9vhFoa+o+AD6iTpdf
5F+PCHfTqcoB1hPxpOfEfB21BDwoFkcyTG6+P9SXl9G3cQCThWn+ZV5ghlwwn+6jQ5bSnTHsOV6h
wtzzxm/c1qDj2L3r1k98gK8upM3a4rr6whv7/FwO5Ry3PnYm0u0NbaOlmvnae5F1Ki162d+f31dv
G3mR7D5RdemkS/x5KQ1GhWCcdPOAKoMaWcRucm61ZrrsyGgNbkISO9Kgxg9p774/8heLFpRNnhVB
7MoCM/rzyKnjpF6uOrn3s7J5CVE1nk9oIH44yvJOfZKaLzhaE0CcBbj0M7zEaNhY5P2gDmXyYmbP
zMo3RujtQ8sPKnqyee8eB0P8cNAvT80meY7XFp6P/+miMlbuUWYMw4HuZqB74W4af0oa+vIQLmFG
BsDQJY3sz6s3ktfVILcbDi4NuSAXWrarTSTx39+jrx5E7J+4LQClWDjH/zxKxTbZaLqyWIaVyXXt
DHIjqpjo4FLVP4DV/j6U4Pmz9H8YMw5e6T8PVUg+OzCK0wNPZKBQV1Tj0s2yfjijLz7aHGfBWeEL
MgBZfzolZfS53tl8K53BvXOn7KiyFLl6dbCcfjMvas40oR/WnKmZfcL3l/PvmyZ0ojGhMepYof56
5DtENgr6AkwoBBJpk+whKvzwPn91GRmeY3eCBcyr9ekyVqirPVokcK2dYTcl41lZh2fzXP/gFfn7
yykQtbmObS0Go79sZUURERBche7eFO9p+MtaPMqI9yRbtP98yehQCOIOCfThln26XWPnZCgPLM4H
KS1O8wCz6+H7QywLzZ9LhLBwh1E84VvCRvzpklmMYq0OINC+iYdHy9N2mbS2TCXpqmVPtf0T0emr
S+ch0mB1gMz5V3naYXGU2TTRXE/3WY/TI68CpDLLgOT78/riUbDQioLO40ZRBHyqg6NMt6ZmkOHe
sOhVh9VTa5KfYYvH7w/zxfkwFzMtqqjFYuh9OozX6RrfjmI8pFGxHui0lewtjTLAUvPDs/DFkYjE
gi/q6Lg2yHf6c4mQkZC10nkW3CIaNpPho9KpqK4RR7XbTNfyH473xQX0LEqnBXjNp/9zveZbNa0Y
WU4HoeSmAjgbo5ybuv9KpUPngVuPlFnL/IfevTyf/6pm0jIcAE0nDuwG8OQ92NvjUDGRNXP/xYm5
bSENgv98z1ge+HxYHiUfn+E/Dzl7aoT7QSZ1NcfMmvPBjkG0yghBum9Uv7wBofP/42LS8gO25Xng
RD8/jTi4yyLPBv8Q413cWclswG/Ik0068m/fn91XazyZY+Aw2f0B4fu8CFrYK1PU7cUxKgWaEnOI
uJiTcV3rmrO2QeNts8TU7lLTm7bFTMvNo2P3w/l+8bDyLpj/I4wxcPn0sBpQTqlK6gnyQU+3N/Gi
vaClHKBlaVZTU8X//Zb6nkk1BboY4s9n9x5CAOY1Pq+hUGJF535If+kuBp/up+L774qYZEMuLAuK
i7H48/vee5qmYyIENaLHDzFsqJLpvpr6HckoV53dbiJ3/I+xihZ2RA7GKsP7yAv56Q3JeHCa2q/r
vVig4mjg8szbpgwMvn9u/r5lfx5mOfN/vYhyTlDaVZQgQp3cDlcBgkPalHp6/f1x/l5X2EVzjVig
CKD4q2/QiGk0IrqrB3gMKFCdk+rdFQLGH3yrX52ODZJ92bUvAOFP3zXENAkWZ9vft0136Y7YEjBP
HLQ0ZDBv/efqbQks5IVbgnkprT7dobhwnThjI3Pw2wkaRWrE/SuCvuSm6JX/8f3l+7uK4p1mzVw+
A19wn6eM9YX3qTh2XV8+l/1Yz0EyS/envLivjkManfBtmFP6Xz5qWaea4dLF3WcRWhozoZpvbr8/
leWy/Fl6GITfGhQfPBFLEOqfT1xq4NBKanykc+SFm45HepPZ1pucQE0b7jweaC9P998f84vTMgXj
CBpF/yDBPh0zcSbkha5MD1bqAEiZvOPgWo/fH+OL86IwXKhZ3CMT2/Sf50VYoSktt6kOsYvkuiDO
fNr7OmCWWfRIfNMfTumLJ90C58jRyGaCRfxprXWngmpb6+FyoBZ5wJTjrXWXuSN6ce+qqvJq899P
zzZ53Hk6EPV83t/pOe4UYXdsi5KQTrSL2/R9Dr38xjMY9AWUMNNrOWswob4/7pfnuWRf80pzXT/j
wLU6JS7JoBmBu9++SvFcnEeIwnepbiRbgQ3vh/P857X99HwCbKAzINB9cIk/XdhuMhli60N6QGSk
7KCwO1WsbNXDIBdl3JfHTOqjR2NTF9txHjGvWKjFtBUqYlUieOrzC8U4ElBMlZXZKU2F91j7qK9W
WA9mew03QdOev79I9vJL/f1LLx/DBYLw10uFC80W8aTPp8BevVSrS2vdrBCcrGSgr/3VL4wh68u7
u5vf+cpaOavHs7Ozlbd6vrhYn5nHcnXx+np/W6+v8/Xp9GAHDz/lR3xxD+0lQNziKXSXj+ifr0Y2
sNhjHk2PocdYc+W72Yiugzr2uh5M/RVY8PwDgHR52T5fD9NzoLAJg931ZwoGgkoPsns7HDCWo1dx
5HTnJ4PAw1umPxQhXxyK4oMizzNIUWBN+/PkpkYt20/KVcjg69SLd/ncMmvof3guvz4MLH52018A
IHgk4eHDit2H0nWXujU5hJjwDv7Cfvn+afqn3fzp6nlQTt2F07JsBj6VypVR6kzGWP1HOe2GzDjp
cbZrcpTWXggmpuZ96E7pMN3XmR7DJvV3ph4d40z88IX9u+yCCrHsEShrCa36vMZ5yFd9MTXTPiFc
aasnfXgcGhdWjyJp4i4p+5SE3agKZt+at99fgy8eWap2MvZIdKJNaH+6BAzK89mGaI6PExFv20BB
6zeGC2uj+WGB++rGMshgW+JQO4vPO66Zvr+X9g60mi7ZhdiwlJi2OEL++wnRG7f4+QxL6LB+egdr
t09wV0jtIG3MyG3suUc5dsY5SV1HT9o/0WUFo5i/3kGO5FCWw+FxdLavf74Ycz84SYVg/uBqOaNW
HZhUreWw0Ag1iEE8zapJg96vyn43NPEFD6JxwnBk9KtqzmyGg7O2KLimNbWPv+5FpG+zVL6lZnSb
5O6usVEG1MYM5jue0mAwQDYNvXx0m5wso+4G+9YY1HNc4vku9evWt85js95nfvKEQEzbzm1BJl5a
f4wRj5DXYC1rurdZM3KApSZQgyJll4j7HXnBXOhoyDrYBjFO+y1KzXybxD7JO2Pl+WodY4h1UHFO
CfInywOsjh1PWycVBLQYOc+9UlP5Mgt8HesxbtRhyEK4YV2j7bzEJZ5ddrLekQnsYwLzQKCxol2Z
daffYDPaKJlhrEXOOA/8/AjARBDadbvyPQXJDobUqkxSfsHKRLMTGK4SL5bQnf3Eh/Pg5kb1OPV4
pRj7t2C03WmUF2xMjWOoa/oWMQgfNonkT/mGvMwNh1iWeUlq8xXu0G5On0VSlQ9wq2KYGJKdI7Kw
l2r2TXzQzbtELbfLU1RYSf8Uo27eETc8XqVI3F4jDG0xewm7gEsC30sQtcg8IUx+DVFqrmym3dk6
yabuOJtTsXPZ9OxwZDVXtKnZm2NKGHdznEqk2Og4gCC0r7ic1A4RfkYW6qKpR+b3YBsj4RPauJ+n
8RRRS1xHQ/0+aoqJTNZcipF4XhgWtMG11FMbAv1STFb6jF1qtDpoBxlWeIXfYVPPnlOv5n7u9h3e
6r3vooH1XfiYaLBwyFSQD8PR1FaIdpwznVfqNp9lfUh9njWj1a2nuhKoDrDmrv0BoZsv/PzQtoZ7
Plq9vQL0XzIeHck4j4zqqa+8cg8ExnwIM83cW5rscZBoPcHvyAdwIOBeLlpdXkaobtasdN2DQEN5
E5YyulPNdD3NdAiHELZoWFnxDcQPVKmdetSbqvmwrWG898PMRKY8AX90cUM5yMHJkzUkGnBTu68w
vL0hnBNy5Vd58ovnyNnN0G36jez4hPJWKYQhCjO7uRNpCEgJWwsUCzOU/lEf7OGOUS+EuUjznQva
lf4bTXXtpkmH+oAmAd2GGjLZruLJnt7GWlTGGil3uh4N7qBwZhUIL0qcjZ37/YerZ82DjzeUkXlb
Tfew9eMVcnDmaVWd7YrZnB+9vIx3yk6my6YJu5XZae0LQIxrHH/cQzH6J5cQSFSoXZGusrZxXrMO
cQKhenVyht8V+4TKqo+GL8ttT0sfeGU8ogIyn3tS289mHq/zckBaVuRM0nlKuztJmRs4/pQHSxUT
CBNMmifHy54AzRXWuOGCesY4yxIam6jGnZPekT2M6MoLojCv92lnpb8TWybNOvVn4y6ZMhWMvZee
exTUAfLj+pm5OVSMGSXEBABoy5gI1VMatZdFMz+i2rWhlNQTxiBYJ/rGhi+IVwYewjppka0VY6//
Vi6oOhqE2gHaYrHlB2K49ur+XbrFiJTSVfkzeQTqgtAnXMxOreK1qYcDljYSYPE5Jo4eVJB0Lp2O
n9QCf95hwynBFNGxZ4DdZpg4x2ZbNKI87yDWoZlsau95jqJh7cFD35mNk50ZoihlgPbUCGw9NXcJ
cKegR4zTHmnWoPsmQmARv9p2svK0tCtXmp+7knC0oXr3tAHdL7Bzj+VUVDNQla5Xm7oamiPJolzh
DsUW+XDWdGNUIt76upEDCmlx/VhQJohDqpkT7Wcz7nY8CbxKZiTvch+YNxrMWXcDODLhCYdTszUF
mvqpU79Zp8M3K9NoiCUe7hpMsUP8oYamvwzjuDz6bLVRlZr1sTM7nddh4lePw+x2INT1TfRKbuu0
mW/iyTIeTA3F0Cp2WzTB/SyKX5Xo4QL1GaDHWmI4X9UerjBvIGne8Ht548IVCIQYrPOpLOUaXaRv
bFBwJ91uMCw7qLqRrgwUXtsPCt6WK5ah9LJte9xcCPRyHSOA5h19Q2iXwIdrZxWlJcykeMSwPXql
dTazPdiTqcDHI9VgX3oJ2QZrEG5q76gEc1E3tK/KGu0Eguk0XrZlDNAQ2xgDiic3Q2ejpCPeVDeX
OLuN8UImbSv5guflhZaU+lNSqPqILjnhG4hxzyvHXek1Op9ft0PZ7oyB3UKqiOFgrqekPRhe+Tbl
BfiEkp8TFW2HLEphlcHaa7gCP04dThsNXcG+RtQaAApp0aghzMwK6+QhMW1NImjyNHswLPFSmvpb
X5v43ab4wNRYLEp3B4W7vIhK11mXGkRFE/BV3tE8Mb2PFnn7riXXFZQ6AXtaHIUbXh/MlVnO9XP1
QfxyMynXAJjai64JWYgi3OfXo2hRxbm5wLWqj0Evy3ZXZzI+ZdmAYxx/xAZRbnbI3cQ6jpP7K260
p8ZKNxSA7bWnlLerk+l5LmMVDL1ANpc29SYqWJ9hV4h8g8F7PPWwJVaEdYJzaiEzDWk8/x7QAq+k
cI2tinzqqdrFAxtl9aa1rG7b1LYZZLHV75s2wgHRxYQhoDvaOFTmxOJWBLsX2RIjBO4L+++x7DId
G30zBaR5cZ6EKAaZ216NWXatqg79XJ4EZa65d9BLpn1Yu/km6TC72TPgadjFpIB5R2tUsI5Rd75L
xyaEUxvGszF2UOnjQjh12ESw2CnmjAMOzdZhqG5WSdBZXgMzNJmCCA6pLF11w9qjzuxhuC1HIExe
q16KThq7aXCAOvUY/wBW1OvE7lkvJxDQ1gT2A6b02rZD/rtVegi0dPTZA5iYpLsbveFWSrvZ2WF1
DjMrAQ+EsjyiGLq1NHfe45FVRZAafRLYeDafUq+/4YNL2OKYC7BosMhFxV61qxADOgZEtEkbkIJp
jk87EfyvZYjHyKqOLjDSfesM6LL5lJwwUAq0++0N26rxypsm7QZ74FJINdEmndWwTdFiPmW2/ZIC
vtr3Ft6ljK3YOgsnc5XkWnI+zE53HN042uVwt0pNu0JbjJEcUm2YFsWjV/AUaHX+O8uW730PrnWY
+tc+Dm1g0Tm5VElMEFPrOTujV9lBhvYzuGukuDKL1hOtiHVj18W6KGeWXen4JKDJ4mA0Y82rAugl
sUlXcvLICOqko6suL7ysrnaUDfHWnocTAtU6iPAgnAFmitazBhfJafX2TDTAkOgqvk5ON7y2HTvh
XGvnrdZgXMAZ4nLisXPyBtp/bRwbR2WCWKEfyNi5zjEYw109G4SfXGj0oYCZFRoPdAhcYPSuQGnV
vHV8H7LG9DDwTuoDlkx13zTa1WTM1t2YY3dWg21s7L7RoX+kV82AkDCJQSgIc3yqWq6Oyg2KqdF1
t3WST/wyNoRDz0xu6fyUQWFq2sogSyjwhwqZeWJCQpPNb/o911FZPvWmt6OWxEXsjPczL/JOH3ru
3gj3rBCtsfK8pKEq4hyiuqgeBGj3tZxM63H2WR+hcozEeoLwWpiSpzKjhduD2A0QdV8h7zZWiR25
x1Cr8RGVzZUSEJcMKG23reOjWE2taTPRcMCE72Z7uxj8y5n1bqP1XRytRsbjV1ltQT7BRNdUNSQw
hZfEQQHfFW2x1UKdPmGV3FhR657Zrd+vGzlZW2YNxi1fLv5Qq/Ut69G7yw0CQhyrkzNpzlkku+7R
oNZbJZRtl6kHq34colu4vYc4RWVdRf3GNrJXYA0Rngfruom14tgXiXFXDyGb54piIEQknZYoKQ0y
BFeqr7JTaHSPyvMftCp+zMPa2eazeMe3Vewx/HYEzLVi0y4yawBSvJSZZfLgsgYl0WDtY8MBBcyZ
rfzRwfvAEKimqDqpcLhxR52tO0jCjZXLmVpHu+kjgpMhEo4nLQJzU7tZeZv7MdjQ1jDuZDYTTWFh
cc6duTu5Oexs9NkuLJ1aPkVVtRlNFxia553HiwlkqqcTQz1tFerWrTHIZpMlNlCMhF/5tgOrgvXE
GQKnhRJmDxdFM3yIwrrnf7oBfnBIWNIDv29MPsVRPX4g1JVBKqt5n7cVTDB9t3QMsEz22gXk/Xmj
mdZLgwh8FWqiYX7npgGEtAEvoV+taVqqFUr+awDR2WqAYrUu5/q+7ZRYao2U76fSb6zcPOtnHqm6
sJFoCoa75Hk08OIX/oaj+WstUgmud+u+jw34HuDbgVg8WQunu1KnNLMS9HvDxIuYQFPpbfg+cVls
aKa8+wu7HMjRpsyz66ZJ222PxeBiNCYXRnqNp8x3gR9grGw0O34xtYLsl2XqKp1yunZGlhIjiagh
NDDbEo9QvhadQS3EPMf37QZdeoXnrGb4VnCLnJ2fjW9tKFg7nOxB2PFzATJg3Q82scxOsh9q+55k
bBzg8XQJauixy9PmNQIhFxCZRcCLAWyx91xtr3kEAuP70dkOoKTWCtT+ZhxCdZhzeRITBp6hn/xf
rciHPXhhd12zQK1qiKX3FOfhmUyyYyTz8HaYsBjwQcQlDq97Wwyac5L1+GL0uJjdNoFA15SnyMD+
wyZuQxQ4dEDX+N3LLgfEKG7DjKjITOJ1gbXjBP1U7bWW2nhrt310XWn+sC9L8sOld9Fa00cky0sd
o/m+n6PHnPHTuxIopHJNlAAQCKEEzCT4tHdYNWawE4KwUFwe5d6JQI3EA3h1Ni1hdRr9vAtkyE0L
CSpXMvUCTZlbLYvmvQsPEeZs/NvrVbzJWj8JRFbnfLIwE/Qgh9d9MiYsYT4bm1BArOgqHlzCQyEs
zbdpy2LsYglf0R6Q29Zy7gCfvRQlBZelW79tGd/aDXSW2d6NcQpbpmzK2zrOx2Md1luSMJJdnMTd
Te8M3V2r7FfwE8nGKTDC0Wu542rh+a7DapcqEB82Lrhdw7Bsm5cwC1pdrwA9Y5nsURXucprz53oC
QRy2Hm2pPj8mLjZf2bVn7ej+7188e3joWvN6dPSXRLF57+SzmfY3RsfLOqU+9n9Z34RCd8Fuu/Yl
w0Ugra1VwnhOzWInzRnkjh93i6dpgGOUa0239syFkzZko3M+qil8yGurYGmLuwf82BQdmm1duJM4
qbzXqIgc6JYRDXsinumtQhHz4qK4nzxz2qLcwYokWmsHc5XNlqSDxa7uMYLvt3M7EubY0x9d0mif
GqfZaW13zObsuquH7N4t+7uaHdMmU/Ixbdj6jR6+97kgSgR7BCNt/xqfMmZcO30UikgOvfaOU67o
fbK7k8PzcmVUqtxD6Cl3HRu1COzavm49D3i5ct9QF7QB9jz+p9Y7W7LHV3VrtgGdHWs9eMO0hp9C
jL1gj6+X3czmKa5XuYJa3xOZDU8JAx75x+MZdfuwtyfhHrQKjHTLN+KWbFwvyBxqKrdJqWISo7ky
0yjcy7m87WYDb3Xb2guF6ak3crk1DbZ1njdqayr8O3gsGMUqv7/rakRwjZPfN1Per0a/pibVJfmS
wqSg0soYcCRMFTyuUfrc5W6EM32+iJnJb/vZf1Oy01exp37rsXLOo8g7MypnCkafRA1wjkuJimVc
GV6FDb38Bf69AAIfaru5tuuNJ53L3rXNZVBwpUINBD/gtQMfVeBzIEtQM4B980vjCqpRSwHqFxCV
KrJNdWIMck+6EK21R5CTvOUZQDdSDvdEQNFjs2nx9iy2qg5X5jANMGScU6YviR9ddeZGsX8ytC5a
vscIC8BosL8otHVIIkai051tAKenOnuFKceGHUaufWBVhmth4jJ0fPbZHT4pMFtUbGy5kMHREE2z
2z7C0sOaBZImfqOL026S2sOIwygmDwoUoZB0xKNdduQd9P4lSmD+chTCfuzrZJVl1T2+nedqGB4F
RoZ1MUGJ4XutbjTNhrRRS+g5qTeRYBHXN/4Y3+r8khuWLW3r2eNb3srsLW0EPT+6ywck8PnGqvnK
pPWCstFvRzQcayxcat2M/bufgsNCBxxdDEbxNnpdEzQ65mMvT7Zw9q7bbIZ52Y6PnZ78ws+QY74r
5xspyJBZfPebQfAVaPL4wvfio9YP2Fc8Z9zo3uy82yJ5j6R3Wxkt3yu+0Wo7qujdsvBLGmzXjqlT
3PkFCSPCUdj6epmvZOxlx84j49UexUJVLooDL9q70zbPvtbm+4hIkd2YJ/l1mTdvgoH2VkTz5cTu
iB8zzpflwJm2VvumNcjQXLpAF5kMX0urGS7awnlUYA9JAFT0fiIManEzbdqxndamiJ8bxOQhZt4g
Let+248EFaRp+w6x6hBRKW96KyIJKBzFyYBqi5Yn3xcjA/WVLMrprDXM64FYeDJC7Cknr6AjUVCI
SmyqInMgBRPi0/akytKIQAwkb/SxzM4oWQXEpO4iCvtf4zjE+6ULrVdEnLQRVkthRWxU9CE+kdTU
b+owupeJNlA9w/DRaUBfDCDttXXvNA9jmzpnGLmuJlMYl0h4zROd/FvsFs11WOfu2vTbeF/WmGTp
boJynE1vxdyi3mRj5G/oC9yYFSb4csh/GwPWntmsYLDA7xlJv8ru+DsIp/PwycnY6RG6bPDryeuy
i+hQspVd4RsyAk/qe1/GDgB6kXAB2S0tEHO3mqzrKotKalCwv17bXeRyyCHxRWwmZ6tfNnMzDzuE
1Sl1qahGQHBSeoimas88pMXQ7ofUuTBhjqxD5T5Rn7/RwboiTCgOurZmQQRnc0UDGh6hgurU5fgs
oqSawbfZbBuhpOytxOjP5GxVa1IY/Bs3BVZSyCrazloK/xqm0C/UeM1O2vOM/9D/pbrOp5OSFJjW
CnDfCoHKBRZ9K4hMo7goYFis0FqWB+TYddAoPMYFagTchHSHN7aX+HgpZRRuTTyqL/S5PyhqKSZE
fBuqvDkOyhz0TU7NcQv1zdzTjb9yQu9c1hRFMsnfh9SzAgYp5nHwwfwNulnTjQxhjXbqZVoKyTEp
h9Noggko1PjQ5KV6MliZg7z2BfkYCxMBQycWzvbESBMcR93JLc7Tq1wvXqve6uMVfXDvTJROu2ma
BbbMRxLktJbqwB9yjF9l6kVrL3IausT9EcHAxRTZ6aoHwZ9uB2K2nmmVQt1qJX9tshuipFrwv3lV
ZpsyZgWhbXIBPHFXNS3OtsRWmxnaE4w6i5IBaiX5QMZj2hv06stzUROoI+jDUxTnxdr3sf1OC5gw
btp95tKVVJ0PSyy5TTp9P+U6vRkXdXVk1OUNEZgfKOftQLNc+0XPYdHyPYZeVKe7QmD/Z1LQXMxN
h11OWHgvFUndMZJf2mqE88LOsYImkk926uvb3EuZBCEPW0N5tA5Ok4VYJauHOPHiXzru1G1c0Srp
BDgSDPTeM25fwJhOPPxGCuNvJlepU1nRrOnSulpgsf4NhWC4m60hf+6ldiX/cSi3Bja+2M6PsfC0
/yPtTJakRrZ2+0QyU+/SNHplS0KSZNVERgKlvu/19HeJc+1UhEIWMs4/qQkFHu7ydu9vr88JeeZ+
S9qR9ZPbBRFo1dVPcoGal5zGKS4yXPBKOI9eQ8QXxuu4JfKE2sHsOaRJ6G5KgzuH0WSg0eQakK0o
ksew1gAb5WP9Q3VzaddGwNxILPpHzW5BZZVe+xVLoJi4qekd2XS/k10b9jW1XzvuXRaVSvmH8EGi
a6L5DKDxmesYnIoiyQ9prfUfQBCanWWEzYsh6m9Cq/9KY7NwfAOiItbEnwPZLkhiUMy9b1u/2MtZ
IR84SxNoaRmBUx4IG0WGnFLpMDkQh2JclhY/a0DOpKDy7NRQxXuUjdz7WUQZUCXTHzCKM7/y3vlV
B0A969woP3m6Tpg6F+WhrYv7WDWmgF9GaElpfahpLFU0XZb2Q+kGBeKqVRwMriWHQcKerWqHDd5x
5MkMiK4Rf2Nb6lVzKKqY2yvP9k3bpd7Ji20CXVIn7nLefpuRvSi08cHyiG/u6pAz2kiD+yzIfxW2
+9FTF7rjWHoiWShtVbu7kxpLJlRA+EiBQr0DpNuRyEj7vWjc+9zCKyrMrZ+WHPev/L3ggVCycqpR
BVHuYQ8nosXenshlcyyiNqHcvIpYHQp1yDZeAVbKqylCeXbwJFjkAcgx0P+ahF9YWCXWZ81r1K0h
5MRpgxyutdl8hnvOLh9gx5cPOs9mbeC9WoZseLbAUL6sUM6YhAzJRd+VkaWQjhjZqFw5Am83mjuS
AMNUlfug6+4uLeT6qBMg40gFqyCmsy/O+tcgg21dyKJEAhy1dDWKuWF1sOQnYL/HL4hyWfCihkJb
E/FTaxywEhTmh8grQKOS9nXSyKxeIikY9hidcPdXVZgSnu5x4bMJi4dWyeUgDVxH9c0vtVThkld7
5pEC/O7Oa6zkU9fLMQxH07g3NJg5Gw7cn5LbvVt6ScFro5V7alWfR1Zv0/lHnZ+1q4ri1TNyuPAF
tguqnADJVWQ4O+TIOuFJz6rWkU8ryW659lNrVE91NJhHqs2bHQnmjNNB9Yt7Y7q/EQnJHrRKcXF/
k7on1yOJ3WfFaynnL5VALeXmWQmRg9IoIQG8VbqDVxN1hz00oUbK9rERiXof6WpwqhLT2hUlAZxK
Ln9W4TAciWacFABEG0xLePx3xkciU7UsD8JFq5v8hU+BtjH7CB8CsR8VH+jQ0LzKIT6Ehs7dTyd/
tQUK8q631c9BlB0V//mHHw3vvTI+miMnHYEkrM6i7AXvK6L/oYXfoOeS4iXdh+khzhUBJ7xZyN9I
QwPYdXko+e2Lnne/Rksbt9Vog7TX+59+Si7eaCAVWj6mocLGS65CJa1iF5SEJvUKWgEHIQ4V8IMy
t3iyatarWnURUPm+C97UrC2QPozdXxHSCpTc2Ag4TT1CfnQBtYGM/trFMSyk1DzUdSVtdXt4429K
r7LaGITQqic3kr8y1aQdmBFSI1aRnsBWgMqo+0MSCSemhmzKQXXbWDPq95Es9zGQ2DGozpb2UDc/
5WP8qqvRAJhVYOZW1JAHDG7weEaWH9Ac4DBSdHYoEyHtUTeDxhkNnCPH/Cdw+xaPB7DeXhDWRO9U
GwswagFK0+w2hsRbMIijGHZxpm2SkDxPUwQvZS2+UJeIbqRVTxEctn0/kkYrRQNkKCx/1pk4BWb+
waMjPfDHNCE4b22ecxMBsIPQnH0zePgDwC4IggkJRVPT77BiKvZWxBZha802rGEFhlDqgT53L/Hk
GccT6kczxhmpRu7YfXQXxco3UwaDJIN8YuFHxT7QoJ9Skafu6wG4F0Rr7yCK8SHFog5bBqXcgQzF
cg9bhW9Znr+4qPXwZGLjVrWJwJrl6aHAHuYALsx88GPrLSeC80JmPmR9E6KxRuWTHZQvsPfZKCD+
OR2sja3hlsrJcJOaTg2PWFVQvB8UH0Nh4M8pyMMYcBF2qqREuySNPMdU1XaPRo24iW2Nj0WE1YFR
dQQP1IigeeLaiFK6JN7IFSd4GIB6CzL3PZcbF9iMl+5zUXn3gW7/KHLxq8sG64DaFewoXJxtF5Km
bNXka2xG+U/M3oAdJSBvB4NM4m111pVCDWC6Jdsy0ni0/6imZtoi2ytldlEL6ZKSV68QztAY9EHa
fbFiIcMrLymoU8ENPSOEyNRNZjbjVzvM7bcpifzXCI062La+bq/5xs8Va0LBOhfJPpcsNOioIi41
T4MQPXuKETmcAE9IcY+iNfd9bnyLOMxKL/8hNeHb7bGYtMvnYj2hUBM8abZBM7Bq5kOBTkMNBw2l
Grep/k4G+7aRGpgMqLuSU6hoRPhHrX6DNcquLPnRz9vNz2TPFEiiDzSpZaW8EDDEXL5mJnWVdCBm
74be949iHGwCMdjVkiJp94WfeOi81wpBZ+K8320iKcOxSaGYR51LyHUtkkJERbHTdPKhxfUWn7GN
zRPc9Nbqr2bqvN9NCRXRCgWhynVJixb0wSBhtX1XT6pxMqf6CZqaskMi6a/ULiw0pdMX6v4M6v4o
mr+cO6VvVEOUMmCqHfgo9HSyT228l+P68fYnU9ZamqbUWdHH0Eu8yDjQT21iAI0PyH41fyFlDnUe
oa08EFgf8nIXp0Hn7sdQnuRCCUIvEE9Jrm4tCfnpyS+E9qFpZfGRDmr3UZRFvVZ2szC39KmUaaqt
x8t7XrJllC4Eal0K7/Sy+bBBj2L1Atop9jxlV8RS5Zhd368MzmwFTx8ctacmZNuAlHVVcIdXdI3H
E/CFGGhvFT5KNen41175ESp4G5fl/va3WOrieXPq5adQc71tkiTAIbot3U84Yo3aduwS3iuw34y/
LCkIHgpima+3m51tGv/pJVXauoKVlo2a8LJZYee2NpRV7WBPhSclzNqdB99vO/yO2JUZjMIQFF4Z
lPonP9ab7e3mZ/UYV83Pqo7gg/Jl21o+ERYjWoFQ1McQI5mYPrcbWpjpbBIaVX98T+NKQTyCJhKR
nKiOMQzFzsNrFxRrwO3OtsfT/9KUmMqcqDGkRuJySMvSb8jqQ0HEaXWy42QA051qhlwhdHeA8H67
uYV5KiiKQKJtT8fNfN+NSzy97CSXHN+0MhLbZXCfBLA7ywp30z63s7/VCtIhr9Lgf2qZKi7A7RSV
z+cOJKcu8wGN32GbBYDKGkcQ+jB8vdEnQaUYya+kqUjo90BNnf+h0yarUjf5pBT0XI6xOmLNl3a+
63C3wyBlyLqdKLzwPpUU9YG0VHpXlUO1b1poeCu9XpiyVI9SPU+1/lSVN1sxoJ48idsPVtl+98wF
DBVluVK0sLAXsNJw71Sn7l2ZLnqSjqLQVtoTkurqq2ujfRG9Kw5JXmvvAyyz7z546JWdYGmFMCuR
UrE+xJX7YtGAh9CBxTs1twevygHVg3+LUb6uDOBS72gBeoOmqlRhzQaQyUzYC7vKO7hrmkE22vTx
g651g2ti7+H40qq19FxVpIt3t2fNWsuz3aYPBTGKpkwcCyAxGJ8m5X0fkKSDNdv/uN3WwsYqzns5
m6GY/UWjVloUzol+V2jmkzWWLwSl39jfD4kKqBRh5hfEPcfb7S720aKMeLpC2JRZXq6MPvXBLxPC
dUyrRJuek6oKLAKnZgoM2UTrvhNeLVZ214V7mDD+bVSTLxvVBwQE0ejHjtt879wHT5OP0vARDOUK
eWFxjk7MD2siSVDaf9lOFshD0pJnpiSLTTyhvtjO3lp8om6P4VJ3YAZMdf14tUIquGxGJRTfkLVr
nQaA+oZ6AgKkFeUDvPxSZaUtnX/r7NY+nYDirC0xGzprIFfetGECHG2sdi7VmIh5wn6FTrR0SFDM
yTV5Ko9mw77sEWpeX0VhGzt9aZAqf5YkjFCQ5Mr+vWl9mK23ssYXR/Df9n4XqZ9dLDPA5r2VN5mT
kAqu9Q/IUlup+GdsVi5pSxPC5u3Hma6TKJxPCM+vzKCRY6IeVIxW24orAKnRNA8f1Lwd5f3tebHQ
msXjisQEZ615VWZex2bqyY3lOUhuj7hnnKqquXObZmUJK2JWMTNNivOGjNmkKCtF1JUWm6eYC/Zb
2oY95g34sAockL6RawTaRYVJfqxEk4WHWpV8lXRyV5QPYSFU7BOiQoSPaVhg7lCqrY0rGpRzFyNS
nF/2A//rWy+hckbVUWQPdZ43XwdjQJqZkYIjUTlkJrWjtTR8CYbYKLYtiowvI+wnBP4lkEUTz9h7
OIEqIqqRBOs9RMuKpL1sVPKuxaXqXSURamE4JQcIEPFCfY4q1fiFI5elcsCAr0K4Ildv2KqT/dUC
uZIPIb6SvpNguzZs7dJqENcnGgzrriRZsQkBsQ4HeYgbkIRcFntUBEaqb325U8dTb4bDFxwVJroo
7jgnO6hjkMd5h+1z5MvYo+eEFMmC5LIZH4uhEu9IYvDC7ZTYwGOzBQtMti1Km22S2KP5prhxKfgH
as3b+31vw15pvFGlJqsCqIAzScs/mdhQ1SPP694lGC4ueqgearsdYXqNmyaYRcpDxtI8cQ8U7inP
J8NxyU3il6ZRJMIxSUe83xg0jXgYuFz8UVSqQ/skK6S91fu9TUoik55JLWnNbrBxTyEdZUi/Jk3H
0CvKAUIoiTA7D/J3BXF+v7GSSelS1xqAOmjDtjEhHl2kC7CtvpSj7L6jkx0zUidS+yBHLpGwESBb
XkoJ1mWNqXYH8qPM8EoO/Wwnp3oavNRugKAUz5vwmKHLRFPijlwmgxCj2o2ey3270cq27fHkrNN+
p+pArTejOdnU2mFiQpONkibba5WnogMajOolITn7jriq7h4yrcY0SxpD6DlaNaiY2FSWVB/ioG2h
50YBr3lKBoL4wQhacmStTkBh3ykj0H5o5VX/lCtk63YGLoG4t4jWMA/egOUk1aUZ1TcBAtd3g0QH
5L5MrVgzseQpeyUupXjXQtQN97kRYCiKS6tVO6IYxg+CSCHDobkAq3HF0EC7YBooIZ+zLIMsmFmS
Mox1El8DHUbyWY7Fi101Q3Qc5agWx4TNAT8k8nV8EsJsb7rS1sSbCZ2ZKy+ohfOekIsOf4ajipNx
diR6ftuDxA87NDjfRuuUJlSHmZTCDW8i+Xx7+1MWtiWeiBy9FnXt02P18hQh1hWmaWSYjkmdxikb
Y5XIt2Z/9sbEOHURyifIre5jFhONadDKbbTcwxGE7MTKobnY6bMfMrvIBZgKllbXuI4MOe1I4RiU
TTxZSdsgZM7iyMXoMtOd291fONMonDQpQ4VrZlti1nsqNEqMKMzasbrO/ZIPqfKAAiH5UqHV2Sts
grebW7gYEP+Z3lXEOCljnUUQW03rgwYIg4PTrvmJsqXhUdcHdWX6LBxpPB/oDUUxE9ty1oqnJskA
oW4E2T80wxOwBlxxCRiW4t0DRLbCMlnqE682E7SfYclXMRU/CxF9eezySpT8lejlN3Q/K2+n35HV
ywsVVHwD1I6qq3yt+VXHxuVTq5gWTktc+AMBgiXvTKNJUSnbBZkUH1ZovWGPEe/olhBHwrZHXVBH
tfxPpCAoQFBM7Bxh48jlb4iq3qNArSkj6OBVEpP6LjM0KaM6/qxtlUhZlpnoU1o4e881JczokmD7
/ZR1vf6AG61/4qIpMHTJ8FTdVJVZpxty3uEduU8LF4cweZVADBc7lJDIJG7PoeuvywtZIyJLofgE
+py+x9k1TAGfbbWZ2jpK6xIQyH/GQfbir1JLF5vRCVYKy5qi0LOS4kYSRtMPkeZAwfzkh8qR1Cqq
ynqlN9ezBxSJymfl+sWdaQ7WiEs7pSZDHx1ceXb4nT5SePvHDwwgQrwsKDaHnHhFXBubEPNN7k5O
VRwofjmUcbDF7nelI9fbF4o+m+CQOlXwU9B++VlSr+4J75nRHQ5xB63Lc6rXUzQeoNXJ05v6JkBJ
dPzTqXCxLOY3ci+0YNj6snuS3Lyn1EBpsInG7j1+UQAg//rzxiCRyBOsA4LGnPNQdFRR4L00OIGL
EtRAtSuesM/d/XkrBOSJlE9E2SvgAv6gshzHgkPPQN0cfjZqtFP++x83gjhMlSnJJ9ZDJufyWyUy
QMEmSEKc/7wdlwb0s4FDDHEtjHd9ukBzlQWIAQJLJkmGy3ZEblZ2oKWR02to6oNgi431Rm3uoT3v
b/fouqXLTWHWI7PHpAhFizhhKsfH0R5kFLJIX76TqPzjwSNiLxO4l4GZTNCBy06FUdJaDTSaO8rH
AVjBhXxPanLqGGoNL7d7tbQ5ELEH12IKcf02C1DPpXj7Fs7gmulBpSZ015Vp+cepGXiqJnegKRNE
xHM2ds30cosjidRWY/yFQ+CXwO6/+KtUxoVPNMF1mHbQaa85nUqva9g52bqjKq2GnEUrEDTgy/6j
ilQkGHpbWuXKYlpsEi6eAnJXhZ8525M0S8KaLPVDR4Q6VgMDWnnKjV+KYHiqqaP6449FNEKnQAaV
DRnL2TBygSqKtBGCDKH0TF37q9yOf99u4jriQaiEPUgwfti6zQ8LieClhFeO57ABo7U3oycKSTBZ
gfikURndiI9SZGuMIkVlQl9ePi5bnUb57MAdUZ42skd5ZEKtHQ8iqQQRb6DbeIJZD/tOrsuweJWt
Kpn0SrhObQidZy/4C00AVogCz5jDD8Gfz9opxkTAAo4L82r2bSXbiAY116RT5+eOWRd7RbJ/giFf
uXotLMGLZma3csDNeinlAJM6SJh6gXF0Iq+s8mkXnI+vKZvgtYgAQuKbxbEQ1cgR55V/V0cU4FDl
8EWPhPatQE25Ella7sx/W5rH5bSMbKQVDrZTjDx28JvRgNh7Im3blbWwNlFnH0eT02AY2DtPqqdg
0aKUjiLCt94w9q0fPI998JzZxRqgcWkcz1fH7FNRIqV2mHeLkxJEACs0ypFg3Hh3oZZXK5ed6ZPM
P9l5U7NPJiG8UWoqwh27IsxomNEXQQFeF8Z3PMrLjey5ZFDMjzIT327vAEtf0LDI92k2z+Mr2FRn
9sgk8Fx1iKfoGxEF8ZGXULjypFl4FLPkbQPcpmWTP5lnwWJPGmL0L2hq4h5H2jDf1l1xl+sVOZvy
oCXNruzquzrLjhRN7npN9CsDrF5vOmRuydpwyJK/ueqo0iIkHLE5ApjXmliXcp+5F2E49BTxtvD1
I90c6sc8KHmQ+M2Q79IMP6yThvMnTpJd3m9MSAKPSAdHnHhikfcnqWhtvNz6lOK2pMTvcCM6rOT2
gWzU4Zbiqq77VFljzm3fU9//9LvRHZutWzNMoKnznbuKAxNpYBE5leS+J9Hwpe/qw+0mrg87noey
yj9PEEGx5gwkKGRRT1DRdrSiwUZdtXIUqJNeWUqfTUJZp9vNXS8BmlO4RU5pduIms+MO9HJWCVcC
t60oyU4J9eyUDqKhmIXnwW7EzfKkBTgJDToFCgEq8pW9bNpCLpcg7asaDzP8jHhtztp3I73PLG9i
KFjjs63EvwR6rgwuxUYvqEUovOPt/l7vLpftTSvz7BTUg1gm6mxyCsKehw10CmCTuG7+9ufNIPoB
+WoIzrX5Sx89b+VJcUGNT4DIdkifRVYeqeFaGb2lycK1XBEmPL1rhJyRBNQMmhngwb74p07qe7se
f3adhoXOGnVz6UNN/DjApSAOr1RjMCoUG/0MNADpbzl5GrVnDrstWiat1Fd2jaVvNAmMYGTzH30+
J6Iel9DUa+K7yNdSLnxdhK9fB2dFUip5e/tDLY7gWVuz+RAVdVLFE0Q0VNJ/KpZXEXDHpNB9Chj8
8V0H4yuw34wUUa0r1HLRpq7ZW63mlGPqoPHbmGX4N3wX53aXlr7UeTPTnnw2xXsE97kCBt4BKVrp
BwnHEYxbAStTKi2ssnzq1cT7poGLlA+3W76+L1x2cLaYFSMLo4qriaMl6dG2TqI46mq/s+FXhe2u
772Vj7c0Uc57Ovt4aUOJltJTxVDo5aHRPjdxtc1x9Lvdq6Upct7K9CvOxrNRWzcLYmwlC7TelSud
KFTbBNhqYvR6u6Xra8E0ftOzFNngdDG5bGkww0xvqHBwwpDZPmjJS9xaK5eCtTZms8OVfdc1u0g6
EXTlGhyVaJpTV7ze7snCa+OyK7OpEGEm65om4byiNUgIPZnkYCi8ohDti5VThSZPbosJjznMr1yK
a83d7R+w+NEQQ1KyzWnKy+JyKK3UpETMYm1V0gMuhI0VHEXx06Cw5XY7i1NemVIPFpF32Zj1M9Uj
r4UpZjhZ4csvDaqi51bIGpWHXv5KjZjCwaoXd+7kd3+75cXJf9byrId6qo74Iuumo1CGjDUaWyMA
F/9YJZzet5ta3FHOmpqtgKqpSWsoanjX45ALKxE7b3cDZiN9seCTFcdE1jpoZHkxrsQ8pz7MbwdE
iZE7kNvgkJstiLBP5FANFfukDbBFN5jo5gNVHq61RsFf6iFxT5CD6FIUfFsup0uDt19iBTI1LKXj
hj9qP6fKf5/0b3q4Ru1c+m7nTc2+GyZ545DWMtK0YkIHqnH6KAmbR7cXxPHKm3Rpdp63Nftwg+sT
uAMP6QSUkqq9tfE8AZuCeubucxv8DXhrZaYsdg6QpspiYCDn4yjFqVk00M0pVRIDKn483T085vbG
0MYrupGlFc7LBpcGYpOTcPLyk2mejhtzGYVObX7ovaOaPjXv39smXNmUl8YQfrotE7pTxBUzm8qd
oReeGJ0x1imejLJso6fhkwyWptTgs2ju9ww+wO0VtzTxOQPQTppEqa/SFlahew0Z/+CObQTWSxb6
yQlncf9/OAzOm5kdBqPaQSYYFePkJ71+NBDa7bWx+0PDEwKPMPPOOjNbXNPVMVI8D9QMUB4ZLlgQ
NHc6RK/bY3Y9IQDpkb1jwjP/IItfTggr98jzRJZ0CkOZzK77We/Dz23Tb1WR7243dbVdTMczAnh7
EnpphFsvm8ptQ/IgyUineuioU+ky+1vkmtmz66GCLi1RH6CMZiuNXvVv1uh8woeY7A5UT+M8uddx
300gE+1xa/5biQvtT9fx1BZmOKSTeYRehfxNCe8fo8WNCcfYLQgQFAvvbro2yxeH8d9W5oEsHxnF
4I0tuBobDhzF6EAG8bNOnzryETspq5S3BgbT/s8/nsnK4nmNTwZeSZcfr3SrwFSTwTr5Ddye5N1r
7Y3b3hnRP5ntrnyzq82DcZw0CWyHCGavsgxVVtQl1q2jk46fTGh7/s9CpyzOffLthxKn8ds9u9p9
aY3UIMrAyUGLYoTLnumZCYA+GXvHhGln4U3eQMCIoQL8n5qZX1M5kFOwWUZ9gppiHoYsU3e6HWSH
qjDXInTGQpegidMXBLnIcueWglmk1Loy2XJhbFs9j/BFP3yOrW+SlHv5kYQ9pYEtmL7xoCa4o+4R
9VET0Vehjy4rSLCddiVqZ2HoDDVO3UiVn9RUhD9TKUng/qWe3m5ILXjAmlwqdJh0vUVxJvYOv+Kh
bYN7mL14uOuMq4EB7ti+KdikF/B3teYprvvBRNOXmN6BtEc8FS9FxqOSauIN8I7u7wLD78OtVQ5Z
ug1CJXgtAjt5IqQFKSaIAvHDzkpSGL7qQwe0BUXom8oQlBNCZ5KNbQ4Miq9Yx6kA/jMiFwgizHIP
bp9DUATNq9qbHq/XdNtSpxlvUHEViAmqMn7UPLlcuyXpzJ+L6xiibtDEWEgi/lB5E13Or9ZvNCNI
VN2xQkn6lusSGjGkeMlaNn3ho0/hDPJLKFzB8c92cimSC6oadfzYBuJ6vBoinRpeeA235/FVd4ie
/a6kETSlXeW6G6IPrWuKCIes9KgE4rGkVHplrSy1IQBETXx2E8XMbEm6laaHtZ33TgxY8Wj0HiAa
jtivf94TNmrZYJHwdearJG6x81WyvHagZAmCuhht+IO9Zn+5cABZFkFPQqAyd6F5hqPgqtPblY6d
rR5sWhmWVr5z0S/G+srV7jpwzZc5a2l+MOSlp+dpQOGIPMjDgwoB+DFqWlNHT9qO/4y5G57CIO8P
Xs9R24zgZ8qg82J4snobrsySqwgppXXnO9BsMspp7ZaNm7RU1HuAqSNfaVKqiA3tfogC9y9OZbhH
euJ7waNm4uq3mTgkw8rdZmFFcIHisotYxmCXn104DCtuAmUoVYfUJW6q1QPVUQ95WTq359FvqcXF
Cp/qR6YrDXl4MhPzE6QaR/m3ZMZpsgoxXSLJw5ve9z2Qm8GAXZha9i8/onoadnsEw0Z434Js1RxU
WZhp5z9jfsKAW4x6vfGhpZeF+15hVE+ooJDs6Lkv4gqeaF/p9wSHlW+NrFSveiPV35q267VtrMvx
W5fKgIx9uRIvcl6KeANMJtM3YRgH8kpicenDoLhGX4TqkNKG2YeBWlv2IGgbx1SC51oz7tq0OLV2
tKK4W5iECIymBpDDUTsx20ZUkEhUwZdEuvpW3maRzZGkxMdkKABc24mHSXoNUiWdaJI5Yarb02Lp
c3DdZXMRxC7IFVzu+76esdVLsFnSwfeee+ymN7WcR49Wqdb4WsvDSnsL90JOmik7xtozrzbNzogo
/QOBeBdRE32nVPprirHUNvX8H1qLaUBpu8nhdheX9mmqdUnbQsfREelddjFTGjlPSfo4Sjw2TtGU
5TFzTfV0u5Wl9WWRuJWnKUMV1VzTGEmNXBAjGk6+9VlgEEGh1TaK+m05XVGQWLUROAH97yHWdrdb
XphAyHDBzqEgw/xunlaqyr7X2hF3qURqvwQgvAFkFhvXAIHADWUjl+Wdp9onF4XP7YYX5o5F7g/d
kIKlx5VVkdS0hQ4CCPFGl25FchhyeWuox8L+63Y7Cwvx4s4wWyFa2UteWSYKOxdodU8cMf7Y+ZlY
OQ0W58nZ1WS68J8Fgw2fqnxWiAc0NpLlfau4Jk7QSrf2Mp91B/EdprssOBQoHOhoCi/bCYI0LUr0
/qDCxwNAU3Bs7aa245UAwO846NmG/592SDajeSX0xbS8bMcdEjMwRntwao5Tv/N3ILyRsFOqHoRb
jCsouCge5K6lVt7f+aX5uZJewhrL13hlI50N7H9+CNpYLjAccPT88oc0Wo+VoB6NDvls2Cr+qYYu
/EdT5P83wZaCMTN3pbnWJG6GtNM6pUfiq29sMFrg4zfw3FaW2mJPTBl1j816I0R12ROj8sbeskjx
YJpArY/5JS/WksTLTVACxhGNP/w8zAYlzyBN3cFAUVPlc194IMJJfDTp8faIzRbvf0Zsks5yviGJ
mouh9LoniykRf1VMa68W0YnsIORhTHIFcPuVzzN7K181NnX6bGm1XSGXlMyGd6Oux7vIy9tNDmJ5
P1B4jU1Nmt9T2A+vksoW8fV2P9eann2yTCpUP0Jc4Kjae1UpRwyNvyN1cbq0e7Zz4zOR/5WTYHFk
GdBpYAXLe7bu7FH3K6u0S6eX+qfGH1wqPi3zEPkeHPaxXZv6sxP199jyOGCBT4Jr5CCzsbX6IRDQ
zRylVivi9QC8t7AKPCpaNE6gUNEn74g1P7ClYcWbanq7W0Qj5pvLKKVhJJIRNkLa1Cc9DqsNWHht
F0cY+IStmTwCRxt2gRxrKxN3afs8b3k2l+CetFrL69nh4nTKwmTfYoTqF2vFHrNT9fewnjczmzdl
WsOptmL9lEYDTHiAvZx2r3WYw7nJjq2wj2qrPZuWNK6slbX+TdPrbK0kmp6YWU2+IpR7KHD6AO1X
i+UtjGz3cHttLDclWOGEsibp52VTLiUAVR9SnynljwWlCn6MbQOIyNutLK0HKiIQguO8qZM6uGxl
UOGFR7YmTv7kZ9Z8yMp9gg+S4q3lWBfn5FlD6mVDQBJ7twt9ccJ7yfFccOeVtMl0HCiMwCOuCmyw
rT5ud25xCDFq04lP67xsZ0Pol7DO8taToWSqe0Vzj01qTIRc1fk/tWPLl32TJCILKqICJ9Y+EveX
LD4HSrb98zYmydpUbEqlw7wvqGOzTpclYHRtRw7wn7GhMGCtQn1pwCyGimDGpMOdRxrMIoUH1Vey
01TRPsvKAzTMOldWZvbSVDhrZR5lkEffwl0MA0a7Ohb9dzX/XLuUxrXfrfQRIvbKwM3v/r83C541
HNjkq3gDzGaBIuHDlABBumusPNtCWPb2rgTlLewU5cg1S9tpFPvBxTRyBw+ffKO4pfzl9tdbOgcA
UnHVQ1wDamR27ES+qxC5hX9k6B+l/g+vqT36vD0V5ftOWnmzLn5EQe6KqiqDqsnpz8/2KErV86wQ
RKMjIPXQeh3Aco5u5v9DM79rrCeGCqUrs53DytldG98VjmaD9cfeCDJ1JFsDKh41SlaO7TmW6PdH
PG9ttn2QxjdLi0CuE0FmQ95ieF23U+pMO5geZqZ9WkKTRKKu7rta6r+Pld6dOlEArYwSbey3lhaH
6sko4ZPsKrkZPqys79Yq5xa+skqEjscscRyZMOrlyBddEtYAlGFkVg8mMMG6/5zgMZg17wSyVvac
hY0b2R6btsGWYPGSuGyrQzFbBSV5XkU379zeCSzCLa2gwmFt516YT+QBKLMiCEHdznznyalDjqpw
tE8jdhFC7x910XyKcYG5vUQW7tbnzcw3UT0DYEltUHtqqf8+QTjS9nbm1iutLHeG8SI1hEhwHm8g
6TqUet+YTtDjTNy6SriN5SLah3q5tvGsNTW7C1VhEsdGJ4lTHcTjziaLZ5iwQWUp/np75BYbsvgw
vHn479UZnox5VZuhfBoD237IQ4NwaTc08jcAR/nKtFOmeTV7uE5axP82NluIAe5bITJqyxmpW/ie
2Qko9j4y0w8YXxg8geJ/1zLPHHHQqMUHF6aWanEKPr4Y+IvFG1R68kunV9L3PA/sU6T47SkvidRv
Byjhp851jS82CPHPfzxE8OcA6EwnG3DAaQjP98QxD4jeUl4X9ln8EMejOMJF744uv3XlCrywCVw0
NS3cs6bKjseHCRwB8jX0odKS/MfML5TDCMnqEEnyXzaM3JVZvXSi2jbRY3YCm6j57ALiNx3V9rFu
YBnV72qcQes7FPboNp9w3TmYkbm/PZwLfUQbNFlgG9i9XFnBp6Uexl7gugQL5L2gpSRV8f47+vqL
lK/JUhc3BiK8aL9Js6rW7NuB6O0J87cId4zU/WRiM3JvKMPb7R4tNmKjlp+C/RQ7zbbTDJfOZjDa
Ho5HeRem3cEY1iSvCx+J7RqXpek1CENmGtSziRG4VQis1CidJFL2moUZSaQeG1mmNPZFC/EwGr2V
Wb90Rpy3OP2isxbz0OJeOhC9RoRKLWmif65SNKmj3QX7qpbEyiyciw+nQ/qih/NBDOoBdODg3+EM
CqOh6ILwFYGL+TdBG/1dxrnyewwz26OYNa7+GVOFIhaOMdh9ei3r5qHDb2ol0LYyBPpsZVDlEHdR
4PmguUgXIGyPRojIJPKzY19WsNg7k+vKyvL4fZ2bb5KczOib0eBwdM4uAnWsYuhUNfiOZOl9redY
WkX7aMhAZquPZLIey1g8kNR5Mv3KkevxEPoG9RlrRQbLM+7fnzHbq7Oo5Tdk5cBW5JKGcZWja7t7
U8IXQchbEnvVZui8lZW0POL/NqpdTrpBaVFDKl3o5JDwrRZSvlxvg/Qlz77eXrKLDWkIStCG2aTN
ZoMsseuFntREdy5OLGi18gritxZ28deyL8RrVwPe3dxucmmXIOr33yZnA6qLzvDbwOicWNR7JR8c
qcpWDthpN7uaOmj4kLXyBAMXeDl8YxeGmShZsyl2Qon2KJJ7N0lWVupKI/MX2EhEygu4weMPwMGL
UCVojmx4K6O1+IH+7cpvpNHZ9uO7Zo4JUOI7cIXeLAxZ4NW/xJXYyn33/c8/jI44wiTfwbN1HsWO
08F2425sTgqGDWWin8RqcnTp2581MQeaJbifDJqvWaduTO3vgtjdD12J4pWtY+lkPW9lNqn/H2lf
1iQnDmz9ixTBvrwCVV1U7267vbwQ9thmEwgJJAG//jv4i3unmiaK8NyYeWtHZEmkUqnMk+fQPqC6
qweWen0dgec7GemjARRGXczRrG+u79qesZU7jyCahXIVZvzQY4Xu2aRtiOOWH0S2+IL2eH9qMN0Y
/Ae3uFziKkAE4EOvQdjjnzgmlI5uKX6F9qJOqSzgmQy291Da8vVLc8t3vfDCWfs9qD2L4GSFMuk8
aE/PdlqU7O+fw5CT/V8PtJefcWHGrTnW5FTZKaRB/s/oLGlEXhReAgUHaD9d/3Bbgf3S2HLyLoz1
gTlVTmvaJ9Cwp4X60tthxPIHSMBEJH8e1U5M2nZ9d4F32qDCWMck1U+zB6JJmmI27GcTetDR9D5e
X9GmCbz/QDqDIg0GkN6uiLmF0U3QgE/BbnaknvEM4bpP101shSPQa1hoQbl/eLjfmhhdhzDHGuqz
Qhfn1eaKfsjN8pOF+zjmTuntuPnm4bowt/pGHK8o1WMmOXUBOD95zCggnENyzPS6YUw9KQ/5OM07
3by9NS4/6sIxAnDY94WugtMYPAb+LZl/ZNW3Of99fSe3P9a/O7nKK8FDN7llNs5pqSHpAN4BiHns
uNz27oGHCKSOC6nrKg56SFiR9Ovq3JOwv4eKcg8la47LqnWnx6lhVTpVari5vq7lbl3fvejTGKi4
o0r3rnJWhj6GdHQv0RzCk6YWkVX8nq0S1HM24IG/CUacIOqUXDe6udILoys/USBfHYnjoNc3QRbN
B/vb8IWWM9THsxk4RvPLdXOb3+7C3MpDWM4wP2iCH91mRcIG+9y48sN1E5sR98LEyj0c6rRYFM/T
gNLhqHpT3oFZb7pnTrc3xrpnapUtdQqK8tK067SrHXXb+sJ8cEDGASk7f4/8e/NoYSzAXGgYgdFe
eSQbMdAtWhcMPRkzoIwEfTsWOj9D6AEfZRA2n69v4vZ3+tfc6m7WYwnJJGhrpCUP/KNkKjsMNcBU
161sOt8yKessc1TvqGHtGiFItQV0oEGy27fHvnkl45AY0IUne8Scmyv619Y6gZLcQaPJ9Gq8RsxP
Nofijf5LPrY/D1BwcS4vLg+sxevG5+DNBQOhEUEaU4HL14SKmaMCSGGROjbFf3leAxcGwAFArPY7
xum+JVkuPRTYa9N8rIl4EcoCfQ5Fq76fwIV//VNt+R/qV6i3OICmABb2NrS3oquhbhR4p4DZd7pW
qQaXGXWHV+5aO4/mrVOFchIer6BLW/Bgb03p3jQB7S5kCi2yOyvo74ZyesVo846Lb6xomT/HfBka
M+85wiZ7RD3eHEK8zcvsxvPETxQ4dTKJkh8xZbQHn9/wP5jDEDDqvqgErjGW3BTAQ/UlwAbQG3Zs
gubWXypCLP73xsQq8ini5pOmvUoHPSeNNj6Wujgi2fl53RU2vs8bM6uoV4c1Sv/ELdGwJQ+9cMDu
Lh7CMtuBA299HyDBMRm7TAK+oxvMKniZ2UN9zYX2FVQ2m/KuI9WvofKsgyFcdri+qk1zIHdA+RIj
/O84K+au1rIZ0CG2TUzK9U1bJI03QQpQ4N5V6FEfr9vbuO2XriD6NQvt+Du8UDj7tuZyyNG1/dWp
c9PFGZWgs3hw6vuifFaABV43uLVADEqhNQRKKlQBVzfIXJgzqH1Q9bYLeXZz59toHEGODwVGyGVf
N7Xl62hFgaAATErALq9OMM1Ga86NbE55YJ5LDQZVi3+9bmLLCS9NLD/hItUsKSgWxlzngMbSWEDx
PYRcSD79paLAnyOFDBCNb7CFwRNXKyma0p1kDhI06qBc1bZdmvkFlJHDE4LXfWG2qRXuNTmWY7rK
A+EQGKQGvsgH7fKy9Iul4ROyijgmynet6cdUj9Bolj9kC61Uo/g4NvqY1VCNur6f1rKSlVVgvTB7
GILlC7xyqw0Nhj6nbaHQoyAd15DNZuaZjvh4EURf+bHg1DuA36B8LEw1+pHpgOj5V6nb4mUwCzsZ
+tm5qbzWe+x8kxWxhPYvWoJjxW9lZkBlMbN1fRCaigQydEomttsU4NpvGzij1ylv53ht+AeWA0Yk
zC3gqbDuStW8JXJucgqiSUhx9S3YlQGjNvy/I3dY/OONGevttwpyA6w+BrpsOFQJ2D8SKusDOIDj
619nczV/yPODhVlwfSW6M630KN3sBL2AhxLjRovQMo8Mz96pI2z4nmNcGFp5AXMbNpv2CCztEEYQ
iOK5FTPng109TfSulen1ZW3EQMxeL8EP32nhn3y7e2LG7GbWg6W/DchdIewPoP05yFaBTIt/AgvI
1x7i4yEPT/8ns+/qj407lkVYoTLomRgm0TfMhyjhyD8qJztgfuCMgYhXs+k/XTe7tbcXq10XJI0C
ZKF17ZFTb/X579Y1uxezrzS5GSq3JwmCcwFcdkWJnRjEmt2dtGpzsxGPIVaEKwCd9Leb3YCDnmYk
A8sVsYBQVbyOW+man8yqLI4M/a9TXRbAobv2FLsLS8P/bfWrkyJ8dF35MIzpIuDdd78t6USz9Zjj
IcO7LwX7ft3c1onBNApuOnBhIT9eBe7ZEkVhNotuIYQbGz/OQpbU9C+nxP8c/0sr6+NCecVFX9Xn
JvAGO66K0gBPb5ARjcHC0HkVeQ8EhpxQVY90D0nPnSi38YDCAfp3lcsuXFwVsyjzjvnAkxa+dwzz
4VuQ1Z/b6adD5JRYY/nt+qZupBDgi8IULibjQZa8rnODb74WbBL0XDKd30NimoG2HK/Cos9k3EHU
bsdlN5eHjAxDdOAleSemoAbF56y2yEkFLv0gixmk81DHvIU6oAsd1FAdS3/eY9zdPKYwBpw1CFBx
hbzd07oO6p4RQFsKMNC7GN/z8j6aJfQmRyv2JxtSW/7Nf9jXC5Oro0l6exxL0ZRpUbGjhlB8W+N9
MAefgSzcubA2t/TC1CrkWgVItsB4EZzcqbgDvJsY3zFTHDFhHMTw9fqydmx5q+6n6RPBXVfl6ag/
C5JFOeAuY08jivzBL/YgipvOeRHfVt/NNih06joRnGq//0Sd7pmNoY68Sd+aGQR9ry9tOdjrbMkM
wOhkg8wTPGqrg+dRO2hl4IJPOG8S3asbUUyn6yY2I9iFiWW9F2e78caxRRblo5k0PZR1/YTz9uxx
P71uZnMliJCYusXk67sMtxEN4IiN5Gmv/TJm5vhrlPr5uo3Nq+fCxipMAqDKLAN6HicMPBUJ5sWL
J5fy+QDhKu+WOjk9dJkCT1VQ9Q9Siuxw3fzmTl6YX30sXpYOlMhRC5e9HQn1Gxza0Tzt3QXbGwkG
XgA9gU9a9xCcvoO8gpjaVLnDLZh4Y8fkO8Rv2wv518TKJUbI85rKM8rz6FflTWZo8TmrrOLWsBex
3eubtnmcMJTzP8tZHaeMKZuhpRSekC72Jwye+9E81znKZtpaIKt7+cHe2lYxEJ1TCHa6eZ0GIKgq
kYOMYIJTv64vajMiLczzC3AxwED72zPlSj5Vvt/TM7PH9oHki3JKOfm3gQasWdtBOlC5Nz6/tZF4
qQLevjDbGWs0hgS9IbdytCsaNkW6GTCqSeN++JhbOynPlgNeGlplWLNL81lmmZUG0ryRmt+adrcT
k7YGxxDs8BjGWCHQmGsAY1P5nQtuhCwlooZWry+sRvzSBiruHxtfBVlMRQbugrDpB34ko7QtPMyB
tDngQTa82OEAMh1IU3ckArMCWhw9kDp7b/atj4wyLH4iGJ08qEu9/cjSsiaQD6nw1E8YmG3L8pmA
XVJ3bRoGNAFE73DdqcwtVCLmpv+1uIpvlWaQq1cBwSD+pPiN0ln/q0YpMI8Z6PbC2BOq0ZFTBt78
jHquOHpFw27RB/KDjyVpm/qGgbOviauxnm8tv3dcwGMwrRDZTLkyLn3BjxDF9J7awMJQHqNtzZOh
KMYHXQwApbEM+dfIPO/jZFvyCRoy/rPFDMwoDpa5EAAif/oELb0gA2k31JunJl90XI2xIgkdZHvr
19xVUdWGM1Sd65l9VP1IfgOCLz5zB/SgEfpEoYw60MT/bB2/tWK8FSAzbg4F9G0nyOvkhzaT9nfJ
aOcfTEhUfIe8HLsPZ3eIcoja54nwKu5FPKOUR0DojF7UhKx5QskcyTGGHslnPLbnDzmHhlac+53l
JQtJ0hiz1gHFB/FtAQ4mc2igEtBYwM1XlhjrWALmCqF7JVH39hkLX/jgWZhXAcgLfBrSaMbU7vy2
ucNiZ3Ewalb7Z1AzDEAfzSHw/mUPgddD2NFQHEaqFVQcWsgjRVQIBqklGvTGadHpWSSrWf/R7v3h
yavEj9kbn/Ecpz74aGv3Gxl9E0pfwWCcx4z7KmZZB+1hYfaQcAJ12SwiaZUDO2KyCBKUEzSSkJ20
lfXVLEL7Cbo0+s7KO8MBGiuAIuisMdgbWUPYL8PdDE0SiA4ZjyEWrWJoR1ngK4Hc8x13h+5JKLMx
4waSVos8b2j+9s3WveGKA4tbNbPz87rHb4a0iyiw8ncOlj+IFrbgqWq4GRuNbSUVEagUCaigk1pX
x/9gz8N8NmixNngQSp/1uqMqTIkWyCb7rDkUxAVmbZBWnDdhd3Pd3tZdZEE3BGhPsJ4iyVtFECW7
Cb5fpe2EEgioq/rc/qG7vSbbnpnVNhqkaw0oYLgLjut3aGUtVMnJcLZKc/5wfUHL5blOV1H59bGH
PvCl6zdNVrEKdx+bU9VOTRx49DZwZNKY9pMGp0wELAewyO1/KFotAyBABKOYiefU211srUKzICi9
tNV1/dJbVvMkDGt6tbrdxGjZqfX6Lk2tdrJqK3ieVxhpR7PYpOE5zMROO2LrY12aWP5+kY63anJb
w2nskwPlDdeMRuFHtRwP1z/U1skCyAVYetNbANWrPWNdIKQ0mDrZg0Y91dUYWQZXcgRqBCep2bzX
gd3cODg5aopoWr4jQPBYXfThbM8p4LE3Td6eCsJ2fG9zSS7g2pgIQuN6XYnFxICiwkN5SZLgZhDk
YGubRdUgH9HR3kmBtmw5HrpgPooiyyD924805jbH/BEeM55XiKScK4VCNWQY3aIkmGnvdjx809zF
vb9KJyneNQoEPF4adFCY78H5E+OoASZSQ4VXZcGeJPfW17rMM1YZHoDjpqNo0UAbKzxkcxAPVf/3
EB4H3EsofyxU5JhTfruDZEAezmUm0qHtk8aQgH+2CTPGBGHyeN3X13wvf6pnl7bWKT8ArQWZcu80
BR3k+0yqfIxvCbeUx/wDZk1F6WZuzEFoZRfgiZNd/qkA81B9O2mIHyQAK5o6sn0FBKnV5uIHKbT3
6fpv3NzxcAF2ogcEaNjqC/NmUFNXheQ00vBgEZZMXO5UZLYCCyD5/2ti9VG7WbFx7NHJmqcHKVAb
haxmae0RcuwtZBVYkM55ZcA9QFPzIkjaRV0SJIfJ9d3aW8ryIy5ipLZHilwN6OEOrAHgkq8TaOBh
RG78+F/sLHJOIPIDscrKSW1PNq3TjfMtJy34CSN/hqLCN1JAUOUT1eXw+7q5rWMO4A3GXkHLAWay
ZdkXy0JDy4XyXOecptI9t06J4kV5agm5Zb29EyzXHFh/zgRaIUB5A/4AUMfqO3WiVfU4h+2ZkLAp
Yo6uwZP3x/n61v4H71SoRIfFjDxPjob4RkKMt8e9Fg5HTcNSZO/F5yzut75aF8QixNrAFgKpxbeL
dzuPSjt3ZzTSAlcfeoVBaQjKDRBTc3tIHiLAgvQ+6vLA+pmxydNxWKNDFRtt7XzG1DWeDQppW3Gw
5tAqYq9UYxZBbqaBVLlZRH4HuXRGAcMVmvU8CdHrJJHZUt0D/+bbZmRlAwbm6hZiuxFUVXMZNdKG
HN40qeq2Z+hGRrVdVDryJbopUVD4QxdJaiNEoovatqCTkGYQ9dqhsca8ihlBx6UUkStU9mzzSRWx
1bHgySuHQkGMDwKS0XX/2cq+AAt3kXwZwDGsW6smxMXDOgir1KkKGfm0z2PSQp+yC8CMoMwXAg2g
Ntxj8dg6jPhoGKUGGAmd3VXo8jRtCqB/edo4GDwmbvizAwM8yODlTpV+63igNg/YBKobaAqsXbby
cy9rsz6FFp9vgdHIB0F1NGGMz0JHeK77c2vmg7FTt9yyClojqEeDoQT/LX+/OJTZZHPBiADrZY3Q
rP28ueuU3ScoKbqxIyrx+fpH3Aqg0CsMUDaC1pa9rnywwS0dt0CrBQq+p0yHd/48/B3v9Z+zf2li
FT4xuYcCAR42JynHANmeam4UgkTyf1vI6kAjkPmWHsMsraVpJaTS/FHjHbrzebZ8/nItq89TqJaC
fZpYmFWB2kEe/NLMeJ4n9k9llCelzduwHV+vL2zL4cFdC8EZwO8QsNa3AuWlnCtQQ2elSiTANMr6
NpV7UombfndhZZW0QPcX+nGQzU0zcYfiQJTJbxCowa39H6ZkQJKL/hMg41B3XT+fauiVUFZCsRwY
zwOmMu5zKHz0trXT8d9ez79mVk7XO2oQDtCJaSDc76AHvuFDBx57O4FIx831D7R5hC6O7MrzXC1t
pYnppLruUJiAHnv2rTIDvZNQba0IdetFzXIBc63fUJAVk5Ay4WhxjRjw81GNdGRs5sfcnHacfMvj
cEVjPgWVAoS/lcc5DuGYyUFMYOwn9UlsufORtTtF/61duzSycjjaa7vHdGh7NlFFtJMa4PQ6Aj8Y
ykrXP8/WkV2wxZhRxv/Asb6NqEbtzdwGE24a0uKY+9NN0GmwZaHLqnIUUj1w3Nq62JtT31repdXV
8oa+6nIQuC0De2Zsk/CZjuZOYNhcGAIlWC4B9gQs7e3CIMwm5jHP7dQfzMj1vxnQrukxHujP35z6
0fT3KAs2l3Rhb7WkBqMkoAv1UKkS9KXKxQ0N/wN6ENWcf1OK1Z1rlLUtwF3op35fJYbfo2Vi9kOc
1yZP6MgeMjH0kA1uQWRMyeG6n7w/X2B2wtt6EZ7EuJu/LP/i5p1qRRwM69TpXKNw6/zQMzl06sPU
0+PfG0KbBp6I8woW3dU+uhwiUcIq83PDcnmaPSDSnGIIkgaSnRF+gt7xkw2uFhziC4Or8oFmlW5H
P5tSVWa3hsiT3FZRMLvPvOjuDLu+USR4rD2VgIdp5939PpS8Mb2eFGahyBBBpuyEYvUzGCsfhzr/
5DO1E0z2zKySQsvrqqxtwzI1xoaB2FV0D5yZ/VnNTr2zm1tugqC4yEGgtfxO9rpyMsx/402fFuKj
QX5LCCxhYhGsAC/XvcRaYARvXyjYun8NrekHxgBT+6PAnHE75RguzkAMbj0BRdGw+6BXUnzJWGiw
uLB8oVNp90Z2gLy5/GQOM/9JJ0AYE8sf+inyMwsaka4tVX+TZ/Dus61z98MooLkSlaFqnyur78en
FhMA/c5V8j5GodyHbQpwm2B0ey2M7TKrDUa3NFLfqm9MYziPUtyR0D5XgXfj1P6P3u2+Xt+4LV+4
NLn8/eIcOyOIO0I1VqlEgdFBf9cdvwpnj8N4Ca7rr7N0xvxweam/g3Fb0F4bBAuatBo9EU1i/ser
5Hng4bOSw1cQ2ybXV/U++NrQi7UwsmSZ5nuRRbfs8NA0tUyDkeO5WYPSVQ28Ol23suPcf57xF3s3
gISmnj01p/VQf3Lm4LGxdIxh/m/E3iXrXM7kegcv/XtVIOozf9a1BxIBlCB+9CUBLt15YRamzQPz
RIMhaUhzjwHkJ0eqmDZqrzO/9QUv7a/umskz8qLTqjyLzqlv3HymJzwtdWLIfpGyLG96wNx2nsxb
vnlpc3XHQGSoGrtu4ClrKebv2pdMBjxBgNwjOd5wF/SzEfVNoPBRBF8dgnnOXTPvwITajCSqK/tg
5MHNdV/Z3L8LE4svXfhKJiuXNAIq8cIaIWb0rLOfoXtr5Z/6XeD9VhS5XM3yUy5McfRIQTOGuUVi
8x+6rdQxYw2G7MBIcDA6kd3R0dEHVFfGnfOwt43LD7swLL3eyi0JDTiUimk09+HngY7J9X3cXhzS
bbyDMQu8Lu5X0ie+akw/DSvw9vU8D+88sxlPIViqj5WZhbFlkDwafGbvZMab3rgARkDDvsCjV9va
uUyyIsDwfSfYXVlk35gRpGXv7DjKZlBZcipwIaJhtn64lCCKq0MFXgQgSFHkcmPX/8rUwgi3N4z0
p/jzLqZcmFqdryDH24k3bXsuPJL1ke8o1PCsrjA/8xm5TWDP5TdbGzkH+t+wXuTYahaDDjx48mtB
UE4ySsgqD6Nrt5Fdq2Z4mmQozBvaye48T96MElwtpw8zOFbtqENMzmOk5/lfEnijZLJEe3APARaP
gYn1C6wEbT4nLuJEZwHs1+TTnS29nZxpKy38/8w8C4UqJMlWSZPBWIPgkYFFm3dPGH64N8fujELl
wZrYd4hAPEqrOFLT+4hZ7u/XfX6D1AbTSJYTgjMMHDTQAHh7sLTjDa3vMfeE9sfBcdhD1xYHT5nJ
4OdHGS7aXsi+wSdjNMVh5oBv7KoQbJ1tgBKQm6DBBDHQ1U+oMVNmVjmVkNxqsyoaOxyzA4QPKn+n
FLF1wC8NrQOl23E6o6uTjiz85HLvtjfEQ907h9Hu7qULitWu/+f6/u6ZXJ1sqhtXoDcypXZfyyR3
veZU4sV2j1JieyIEZWIb4z+x7+q95v/yllifwMvsa3WrQl/bsIYWxT7Bht+ghlQnOg3zSRb502T1
AP2EEkrHfajj3qMD3blfN0LNG5de5RSBrgU1FIj7TFPQL8KphzE2Sw5oEgVDxnQzYQZzj7ZrY68X
OZSFcBy5LvBwK1cOKy38Hs85JkF+1w11FU+UqwjcFUaSq/ofWoMsnuV2drr+kTccGJj1RUYB/WdY
X51fyb2mDwIkUIPoE79AaGJ0527a2k80TaEWhwzX9t6xayFwl0FVkFPI76tyPGb8uddDzOsv15ey
cRP5uPsQCQyEIgDj3+6hM2i8S5aKEwlla0QQ+m5FklNAC2OQ0Mg9TPXGzr0xtzqRNshE0NIBCDSQ
QcJd/1x2cufQLydsdQ7emFidQGsyh9atrPJcTG3sAeHfQ9eymFk8mPowqGynWbFnbnHSi0Sl07TK
dIZkbJqshOnUCYaoAPZtAkXv3st044hjaYACQ3TABvxz5XedNMexXjiUJ+jgRRYR1XH2BiPyBTBd
fsntowtindtCwzUpduH1uq9s9BIB3kXPCXkLLhFM9r1dKy36hrocHFGFwehxdtvgtWKzhF4OBtJb
NWKsgaAdNpbE/dg7hX1Ab1PHRTiiZ3f9p2zsBKYIkF2DDRyX2bvjgRk9dDUnlqqwDeKsoJ9VNb22
wAO2xDladv4jX7C4odpD7WycyzeGV58bxQ5OrbCcAP3smi+dbIEFcerynE1d8VI7kLm7vtCN87lw
nkNkDsUxCwOIb7d8GpQV5G1fntEGt2/asRrjkc/gfyN676G7Yery67qr6Ypp5BVabNROlek/OvZw
H9ZeVAVB+tcremNm5cRlgMFhDN2EJ9ZVAKjx5hE6LSmIwnZ2bjPUoPQBrBiwO2iUvt25uSwZdRjw
30NgnwszOA5mt9Nf29wxDGt4IOFcWoarpUwEExVMhmNK5vFuMr1IyyrJ2LwT0RafehfRoCmzEO/D
zhpkbnrDZLetBvFD+8CqPCKiSSYMLIXzOZy6SM97amNb60IWDsoJMP4Z71BPJWhP80YwmqKIlFBm
YsJiPvJsT9VwKw+GZhoGKZAFYiZ//T6ph55y0AdBn6uYjLNVD/xgNm6e+KoVT10J5C7wqraTFGWL
obAhYPNJ+cr4dd0ht1LiNz9j8aSLEI7GsgYuGHWWaYBiydgp/hXyT81NNsz2p66RY7RM7Hw3C4ZX
FO2KW5uFNKq6wIlYUOx1TTYiDO59CH/gLYJZoPWNHOqqJR7Ev1IwVAGJAiLPZ9ZWLaSZUIOaIOK3
E0o3v8KlwdWdTECZQhrDmU90HDB3NDDFEl3VbnFofaOa49rUKOKBnhlY3MChNlQ8aVGi3DkSvZP1
bJzZBWAAyLqJORHADN5+Cem0s4FePyhIii7lmXpym+rm+tfeuq8hhQNSPYymI4FbpcmGXNiuRQXo
bze1XeR1OfvielXzE/Kbz+4wQfqr26OI2zpPlzZXDja0baZcf8xTS0KgacitE+AqXzGdu3ctbvoO
8lGo8CzCq2vkBCjhWJG1Mk9xmSxMxGXHTzaZIPAgqedoNLErf+8Ub34zIOlBQwxyxHdxVkAFHuBY
0CK6AdqjnkEZJin3WDj/tGZWMXA5C5CQWRAhKMa+9QwOchdi9hS5vibzUyi8oYjdrK4wuF745ANk
UKpnhRD8ihkD17wvORpaz4MhhPowGg4OUhGY1e+Mj7ZMxDCpMVH+POnTpEvviyFG/ZBBsnOKuJ3l
1iGfQj3FjqHIGHVDNn2vbSDpH1Wjwu7FM4v2HuULWYLR22t+B2EZpryijvVgWGPhHAj4q+dTNUvT
jKuhLb40jj1ncWPO+Y+6n+jnysolKD4zL4fc6XX3fv81gFK1gKpCDxnZwnqfaJMpBG8pUhtIGRrb
42SIhOBpvedqmz69aEWC4hq9kvUbyJcEkxCmJqmG2NiDyj03yr1SvpSu//e4b4B9L0yt3pbmAAwz
y2dyysrRiWTQWxFEmLybwBhIcn37/szMr/zsja1VeHBoy1s3LOhZ1q4BmDTkbChEq5zhK7VcDg5q
VVUFhj4qkKzjZnA/dZlXf8O4Y5bYeWG/UDTX8WXnpjuTzgYUIfRm0kAqx8o+jtWE8SVjdNuP0nDy
16E32T9uFwqFC4b1D/Xgut+bEAP8cMjyQ9NI1hxazCfXUVCBzNKdOoa7CGwXPxs2cjuCWLSHe9EZ
2tTUeVvBe3X2izm6sqOBj+6BN379S5aePGcMjhiNtLTGBDPHFnR7oBt0RgIzN7dtNmpcbc6YY0wk
rKwnytj06gdl/gOSZIYZkZ5MnzhvQVvHhlB9ltqn3/msVCJYHZiRsH1qgkJiHr8VehlWBxUS4WDq
zpo+nrrZBy4PFYKvHZnNlOt8/DFQ079zC1vejGVY/2NlxSiiCgRrHtTk+mbnit88FYtUHoAB4IBa
Z1ABhQRaN4HsjIeNB6CNab0I9OkOO87zLk/D2buwsvJTR0qYqXoCeav6xMWDXdaJW9/rBl3tbuec
ryO9gwgPpnJ7KXwsgvIrP3VFyOzJ6OvUn4YYKBGqXuvCiaw9/t71zq3tLH+/yI3mkdeGWSylysYC
lNo+5JTvJOoI1auNWxtZYs2FkX6YZuppCaHGKcSUYQlJzgQ1+OlbWUw1jQbiFk85Ae9p0uUSia9o
JaJ4p5sPlIZ9mg02e3aZ7dF4aig6sw3mvtIRTZhnyI26d8Fs6O99uYzaG9C27KKKG8ETbShGwYDS
vRumqX8NGKRgoYuscI80Rl9EnNTBx6mUwwdeQ7Z19qYppV1DnQhKhB0e3QWmSTXImj8EcxCeoQ9N
j8robOgSuuWs8K8K87Xpc94fejLXP4Slm9+m0bS3VocBpxjjNZ0fN6MxnCRG88PIclrj1pgUq+PJ
8KfYGMeqiqCyAhn4qvJ44iqfqwPNbU1OnjS7AIN8mJVJGu6ie0acgLdIkpsxBAVTnYcRr2V1y6a5
Lg+N6ooqzqFp9wXgWrBY4+nifmGBTW6gNQTwKwQWkN0GhdaveTCB9sgeOn5XZnMx4t9KJH12VpMX
HDDUN1gvjJdAZIzHoq6NEiDXif8YGmm9grIm/AD6/PZXKEqA9ETvOHFeCkxpoi5jHsIpDwgI+WzR
xMoED2BsZmR6QLy0HwEkn+6FCBTqNnTIssgj3G1PUIlyUUWtMxXE9jw3ZgISPI8DP1SPoBdphgEs
J3YgSDzWGUibZDXp4GZmLH8083Y2b0CmjJ2hGErqIswLdb+1HvR3xQ3neayc4jaEosDzkNPsY+XM
oLzQbnjTSJVBIhcxEco6kEctopaaxq9gUkIcWp3Jn2CLyr5KDCrdZ8Zs3AnDZKkP4JF5dLqZTbdl
R/QnkWt4WkAz74ySDahmQcNSnIvG85uIjxy4KJnXUKc2ZuxpQkbHGNCdkTaSCGESFgGxV2CcKhfq
BbKbbbvzFl+/LJeD56LMCEoTB7DXdRnFLiV1ZkzqnCtuEhlxl5cpZ92PpmBoFlWQSpqLpjgxLa1/
/i5W/rGMBgBefkAdgRvj7ZEHs2BlBEWQpVVp+4dRlyIGQ+rw0JI5jGWuLBxlY+9ptc5Z/hiFLiuy
SPTEkK++Ncp8Q4QDa9FkJjya8inqfJ00Idl5Ua2fGCszfx5cF+EMxJR44UA6OPUKrz/mzCi/d5Al
O0KNyk9qo+GAuxvmTlNpZ21rAEE/tDOZm4Wnvrt3hzyW5LXO9wQjreUKu0yP1ktbXXElGqYQ0OJZ
OgPJ8iIyM+/jfpLup9HOBh1lkCHEA0e7uZUsCLk61jpkeRIqkHNFEFoOfmDr5486sPLfTpBn9yio
kUdZdqaKM64MemAQh5uOGObG/HPkFp3xmokc6l0mcfbIybe2DJJSLlpEQINhROKtO4zh5HXuBFyn
lmoZOu7aOCgLPw5Li+/klVumgCBdUMSYOoWQ1VtThoNrVOZABZRUFzTR7tx/b5WATG9mKLHXjd2y
BimT//HzNdLXNWkhMbsxphIT28ZkJngQRCXfmy3c9nPoFWAU07TekR8UgxEMDcQJ0nzsEm18H8Ib
bfSYI0e+C8Wc/xAwUBWBHgyUBN61zNEnGAk3CDmJ2Z0TXILVgVXO8IoY1iW+nWcQHebhh+tGNzcS
tR0Up/C0BVvu28+GezALgP8nSBkb68SH0DhUJrcSD8+fHQ/ZSrTgiX/mwpaO/bLZF0ED0MtpIKhZ
ppg5uuNzB8KF+ea/rOZfE6vatVYyrHDnIi6pkT5J5gIy7RB944TgmLtuanM1SLYxxAdap3dyXsWg
/QkZapkOpTparfNccm+n8fKubrXEIlQcHEyKLBrY66cuE9KZZd9X56zjFbilR2PmmLzBFRzLShf/
j7Mz23Hb6Lr2FRHgXOQpKalFddvudmzH9gkROw7neebV/w/9/vjSoggRnRwZMZJSFXft2sPaazFt
OIU6xUTDQmhWokP51PqAFI8VSlZvnOX9/VOoT1Cghx/i5iaYOqrDWT/PntEV2jOyg/OzFBE5SEz6
7TzZWybJoTJbC1yWuH/ttDJbqQaYHzxNb5rHKYXPNGroQlTZVH69/xE3wnIN4nAEhGCXNQGkX5tk
DiNgpI9Zgoxg7wztKQrGjzn6WEYs7VjmRhxytdJiTq+MX9RGw5xUCljVzF5yyzrrfhS5wg5mR+3j
g0iH7wOinve3t2GjV4uuLrfWW6PSByK6yHJbfGit1v/i58XevNuGk7xaZTnkV1sL/UGCXGwW5zT8
XPQ/hGq7YRkd6n46DOLT/R3tfbC1DxE+/KKhap21GaljiCSmaXQqhsL8aI8aeHNbXGyDnoQJ6ewq
foMziNGtvA8ulV6GbkKtgLk6vzzyiMpMg85/wcBYu/e3t2H6jNP9u+Yq+EjDuTQb0Zln2ZrfTwAc
6nA+NXK0g5ze3hrh8DINJhh1u/5iXSvTN/IL69yr/p9jZ4dOLHWumos/APi+o+63097Z/GqLEAVV
TaYl1q91p9UVQcgUe7Ntf2Ja89scBJ/5ck+G8B/+wwnSt12gP0T7a1mwEtzHKIJG8zJfHHNZBcgn
uaXYG9vdvM7/LrPWPhTJXKNwEBbeHH0Osh9mK+Ct+dSLR+pKLjnlTmiweZFfLbeyxVoZBka1chRC
pbl15AQBarD9exwem2ZBaZ1+88LGvh76sMoqKgcDOi4tMR4UsuA4+ww59sM8zk7c/HX/Q21uCQwp
ijVQ50KueW2DBXIUSWzD/E6t4azG9tc2tv++v8RWLA+OgJL6Et+QDK3ce4AG6TxKNqVOZSiyQx1l
ZeRMcVL+Dd9N9qec2nPNTJVefu6njsqfpCc5TDFJZFnvOj3sdNcuG2t8EmD04LWppkI9pLGS+c+J
PgVQ/IiqgdIC3PzogMExMkJQRTKhnsh1A/kLQ/5xf0ebZgfoj3cRTnSA79eHFiO9liL3O3gSWUlv
/h1SxlCs0RXdX4A5oePaaf9ufiRCUeJ6gpAbwvx6NNIsyhIG7dOhfRrGWhzkKs92QqlNrwdKkNCX
WAr28utdJUMgw8wPDSGqd49d3fcLl/i7NlI/3T+95XRWqZ2mLFVFqNEhKFojDSSDuddAH5OLsIKK
ko1evXSI/B50qa0PtjzKT4Pa1kcxhb1X50qyE9dsXi/G0lT6zlSR1sNi4VwVIpTr0AvyND+Otpad
przVvk5yNz77De1JoaR7OrybZ/tq0cWiXj3Oej+MQS9FnRcXo/GkEC++aA2UKWdT68pwJ0PfNM9X
i63MU+uJtVCvs72IcQ23z21Ax2antRfgx+1BxMg3V2lGwEqrbmfpzSfm36Wt1ZNWwA2QZ3EZeoU4
RXHqjMrFUOBOeStqjTgYl/J/H3EdFUCR24ksHuMLmOYhgQQ0+96lcvlltvsOHi1px4Vtfr5XF36x
qVefz4Jvq7Ei2/JSmP6OqWGbx67MzBcjKsz/Enu8WmplKV2VNWAa/ZR6+y/UQiEUoDSbmuf7d3Br
Q6/v4CpYpJ3TzqXVJl4gj+wCloFsVr0sUve2s2UQrxdanVwQxGVc1cLyrCkJUseujKFwstKnCFhn
tviSF3FsHe5vbsv+X6+5OsIqEgp8F5J1lvKmdMrJ/qzl+rHXrGdNLl0RT9+ooT7cX3PLRTOyy7AQ
oZVyA2+cUXqI9WacPBpSjlbpD6GS7rwC20f57xKrb6YHlP/rQG88RVefw651tUx4StJ4dbgnKbG9
G7AqcNCDO13XL7syak1UmOlgRWovQ3kk198MaapO9w9t0wrp7C7QKR6C9UtQULhW1WwEy2vJ7+jD
/BT68Gyl/c/7y2x5fAb5/m+Z1cE1aav4Sdj7ALTM6hzY8q9I6F9g6Lmoqjy4WqvusVtvWuCrFVdW
rwF89wNflbyoTaOj0hq5V0OR+Dh01eyifDP/ExDkuIEuiv/ggNEeQc/AgpeH6cJrT1UOY4vcTRhd
DH9qH8zZ6g9JrEp/FnV+NCZZ/3z/aDcN5dVyy9+/cozkKLShRVV5Sqn8bDP7MSiSnaxl+yz/3dFi
RK+WkFE3aQJ9GYrH4qtDE36qa/M0539GoXGwjvf3sxmbKFSSNEsndVkPLehB1lPCzWyo+ionGmNX
jpWLH36eddsJ6pe4sR1Y6nZc/rZ9/rvoyj4rPQ7mMrW6s++3n/WxpL2aVkKCYiVP/dJB8QSmGahs
9pT2tj/ev+uurLSzVSbYofBmbL4/FUr+IgfTToq7fcP/XWLliqHSMGMttWE0NSf7wNHWx3IpRmuV
ahzufzplc60FuQrlBNCddUxAkgNRzhgtmlyG9DEdcgkuUgjbCvRW3IEjdtsGqnt7phtrNA89rDeu
NGrBOTFh6Rzh1XRLAMaweRXZHvZt04iB1yKcAxMTxBjXRhzNSZgpKRVREeQPWi5/rbX4oznV76NY
8uh6P2hVucf0vXkeTDBTU1sIkNbeNdATddZ7hWdQfW5M9mocknYPy7u5MW1hrluKo5RMrjc2wX3U
dmWNFhX5Q3AuYln8iuAyBMASgYY6TcHsfzNg9/2myBU09Pe/+fYW/119dXNikRh6rUDUOIVB8lEh
xvA0RZPcOKLHfH+prSow/+2/a61uC+MhqpEkU3CZY9v8ABVk50pVWL/4yjS7cW/37kCPKYU+qreP
VqD9KtKx2vkRy35uUqdXv2F1nXQIGlBct1VPif2OukD0tSxap2amz45JhO/veNM9aFCxkhMu9EFr
m00UXZLaiOYOWkuN3v0zz/Ge1PHmGpQ4oOji/YeZ4dp8FDWc6nqggNPH0vMsG6dS0873t7Fpoa+W
WJ2ZqNPQMAtVP49hRk5ifBeh8V5BHBNExcmcpCdDmZMdX7S9LTyObSDDeQMDgjeLGW4w9F4tioMk
V091UH29v61N0+etWUSPFNheV18Hakp6DEEbe2mcv7en+WPezpajD/pOx2HzcaJ1AW+UbVCAXSWT
KkWBqtWZcklStfmWFwbjVpY9QsE6VBeYRWNntoNw517f2vny/lo4Lybhgc+uNiekKLOGWhUe5ETk
CyoNuNrNw84HImcjkDAEsHe89Tw1Gg8QfUHuRTHs5uWX9XaSyxHtqnK8VE3wRQ+5VYn15T8sg00Q
WSpMk6wN3mjzZG6kJLyoVmb+AyY4OhSGNj/74/j9/kpbZ0jVHKQNonB45tWHKxj0mGwRp/DxCeW7
yMrgb5hWAPrYVR+ER97I/O+3r0jHmQWp7NCbWsWebDqTNIP6ciU9QzNmB+JBACqZkj020a2t4ZI0
eA1BV9wwM0xBkxpMSSSeAfHk/BdYFneeXizVu7+f21tMy5mS2zLHStltXRDTA0ULskRBx8LODo0+
/UGbducWb+yE+ws0AFtYFlt9JHqks5JKM7c4gnxVhgVBraEHrQ+ysheCbC1lmCAT4Z405Jt53M43
uzQ3WvRyR+NgF6lbwjk4R6ELkdXbry9TJArsJZSvIbpbBQVDDktImqjwPmil2ye+CxbKKentVfMe
ScftN2JShckRYnXiqhu8QxCorRUtknNDUI6HJm/1v+w6mV/uW8Lt2TGdYgM9AAkJIcx6Q6SkmZSY
cJzwYwgoi+TYp1XpJOr44FfDTsKztaVljh5nS7B4U6Cc5ZoBIKgJPfquPwNbcRG33ykl3Dp1XByu
dZHT0njZVzcV3v5YhGMse5KiOr7/B3Nz7oBuWpnQgxp2Du/2pWIxMA0LGApOxzXgoM3CeaxJwC9J
EkvnwJzADBVy/lQD7tsJWba+E75ncQqMs950uKweSnwpDZbvZNYXK9EaALFheLIohyKB/fayIEki
dC0CtRH6qeudKdpA76nSTUCSNZhHw2nnz934VlUI1rhaZRXA9AwZy2bQpxcNHI/XlKPlVIP0TU3l
SzBV0XGGiPhw396pjtxEmiwKFAXNPspZaOxcB2aQwQwpUXx4QU4xOGatjXyiweicTJD7Z1eL6kco
aQA9jQZtDN881lM8PxphDz92LqYn3eiotCVkHakh52cOr33I2nh4BGv3U/Gj7qFV4A3t80j+owaS
/mBkTekJOfIvsRYjXzVWav5QDsnk9jOCHD2dModp0+aYY6snP9IFstj0FgfCiPEohsp/GjK7Ijv3
Ox+AeMf3ZtbrQFYXgTa1y0MhJZrXTr76a6YAcAqGnKEJWw087rbxNDR+XTpWr33sJmO8QK6UfgI2
y9RH3g3Mhfk/gkKTD40ZolDi1+ZDnCTzk1GW4tKiQv5OnVLl0ara8QQyNzsns2w7kZBRI89j4fiJ
5R/NpAxfanIlCgv6lwhn7Ay5bDjqgDJGZQ4womnRaQZPJ6sW0P9MsjpnqKSgdSLgoJdWZzqqrDXt
MkIJ0527Us5OKh1JAPVTGh+mIVzAvo3/oDfCfz8C6j8No8g+zGDg/+rKRj5SXPRfkqbKTnyl0rXq
xvjM569/TUWURW41ZOZDX1vR0aiY7JDo5rn5mDeXKmq/t2odPNiG/62pRHyso8Z8gAkg3ptD3bjC
KP1pCGQsZMIINl8bXlIrY6pGPaPHNZRbVfcgiy8mzFWJf7pv4xtuifImfShIAwkz1zXOinRUl6s6
84LAfMjr/AOI+pei6XaWueEK5x7BiI+aAHA8rtN6Q0MmsTh64eew10JH7WRpfkhKM3iObPA7rixF
9qEd0v7AJJX5DYWU4WXyx2PKWDZaTxW8sBMonyJU/HdlShUTtuCpks73D2PrzYGoc2FQJN+7Qcl2
ZkxxWWqDS1eX6QWW0Pakx5PYiQu2jhxnBsoHjtOFiO/625pqHvsz01VejKaaRK6cM94MQeP9vWyt
QkhAEZ64d6G3vF7Fr8fSihPC0NI0HVptoPjhnBZ7DAMbbyjirKAfl3LhLU5QiqouQpFOYwAqlI/U
naz3fVH3n5PCHA7pBNaSLsFej3Y5oesCgE4Uoi7P6TKTvgZlDSBf4gKvgaQKAioM7Dqi9zPHMIav
DAU9Ao29BJWcOYnYmwNZXpn1yiiKMNpiLQHXelq0CNoBdkh79Py5mx0/E+qxRlh3KqTSGXv8dFb2
4OHmrNtJQDcXXmp6kEcsb9Lqc9aTrPEAytIZvQfZnfCiL4GmZH8HfsHwkcKbVMxNjI/X5r1yy8at
oHpmUz2DyZZobFWdsColr0e5UrwoUT+aYQT2fm9ic8vdEegtKnYMQd9ELGqiS3kVY6xSlDsir5wm
Vl2JILMSe4q/m7uBe4NyhIYFreujjdH5GYBt5tTl+NQZCdMpbyU/W3wdYB8YyhcLvflWKeHkEJvG
BF+46lhW905CBUnN5h1vtXH1tCWFWdCYTI2sTcIcYlHNDVX6qMuOetx/rwPxXms6r6zCI0NgOwDQ
DYcC9TkgLdJ1wv91klaJIBnL2WD6nqsWk87MRX02cm2ndXPDegHkgkQd7jsqLTAnr0FTrUFJxa4B
JdpSA2GBOQeOJmvvoZg/NZJ0guv6F2y6H0sj+8b8khMISJPuu87bg+UXUEyC7IbkGizytetsgrjJ
o7ksPTQO/0Ei+4eaGF4j5yd4Py5FszsSfuvOFn53ZG5lY1E9WSODqtkY1Bl/Rrtl+qpIkeIqUvap
1AKV5yH40sA1dCxpfzg1D/WX+3u9vQ4Gca0G9I4AfgHLX++1mBD7buC3RRYn/YcxlMgxw24v6b51
XixCX5h3FQmZG+KGcpJks8/M7EIhBvyFnurHVozjObHM8WhZlTjUqoFB1Wp8uL+97ZVJ7oBdEUWt
QctVQNKSp2pwkUK/8ka/6Q5ySPotjS2tDyaP1ewd2iT3F729KbRyKZeATV4KAGvomm9YEkTGIzB2
tVGOsxhh+GJi+lGDE9G7v9TG5+NEF04WHTG/m5cQUsXeqsLAPkd6dErykNBfkt4+YMMIBe8toGQ0
dSkwXNtIPGQQNrTYiGwQrevC/9ok8Fox3PNFobMqdd3x7btapqQIXtBsQV78ekFLnkOGUnv/nA7G
Ie3bj2iJ77iZ2xeHUjtEhNxvmlFQIF0vMWpxOaWjD064LcEqBEXWNEjwqfZPeWiKX105D//c39TO
imucq1UPHZ3FPLvMoqD/HU+jXrngNhXSG1PPAycYFBCB9xfdMEW2aQldY0Zdw6leb1NbEHptTcet
FkxrCumg5jatvWbng20uQwUekSiCoxsav9yHhI08M/Zi9UmxZiewKgAF6cP9zWz4ZQF68v9WWS77
qx64jcPO/aHSzlETPyTDE8OcTM3BTMu+2tzeucU3Wpk8RFfLrUyknEQ7IXfin0VKmngcUAQvXS3u
k3dpq1U5xcmy/GvKmqg8QrKufYqqTDYPIkEn3WGSNpzBfQHfZIx3SqGgk0bVPN0/kK23Uli/gYpQ
x9zW0eXBlnp7GBMvynNQUsFYTX+MRqcdIHUOTqNVJ++g/yneDXmROUxgIqfVqp9mLap3/OyWAdiK
juwNFIu3cEJfK4awr5Xw0mhd9sM3p/EjNJ76UTeVPfpy9cYMULWizQpMFy5PpikXn/jKDESgB34/
1rKn2BP7dodSL6UPeS6Ctj2rQRamTwkSxT9SumrnwR7K5mBoIV5xMJNCuHkaIzioFwOCgIfCN+fh
GMfKnD31Awrvx7mfhh+8Tn5N5aZMzAOiuQaZU1wxzzykE4BQBGrC9jGUtVF14AmKo0OOG4PnE0CX
5Ck5v2PHFm+Ol+YPyB0aUDwn6g0Yui2TzGoF3irU+wPs0vBoWJSEgrcmGSyjk14ws0+kp6zLXXaV
1aHVtLaXIfY5II+BXR8p7mTjYSx8Grwwuncv5exD75a1s9jxyTePNQ4KNW4oiqiXI92+unD2QDUo
0azkkkV1/GVqY+lYaMtYsFlYbp1DeiaZZXIJ1Wav0nfzjFKjMX8fLA82Vefl/F+ZVBbnlk97MfCU
Nvi7V5N/Wm3PbG/c/+8lFp4QxgGU2xQnEpIyiqQ/G3J1qkOY1GcxXYwY5JUe7JFx3Z6kTuQsBE0v
CEN4ta/3M2ZaP/MrfE+ZhY/M3Ci0f6xEUf8pG6E99qIxvsx5hTRNFE2Sv2OsW4uDBicpIabl0Vkt
biSQ1JWjHF8SPxFPEAEYXt0IOMqlOZi1Z5sh7uRQx2jYHsfeLHZevK1zBvxioyr0m5Rn9eK1WHae
ZYbiaTCsooyZBcdi0gZvjusRbqV6b5Zq62ouWRHURhRZb65mb2ppOzXoX4ANODJ2y5HCbDW/VQOd
GJ/62e+8iOQV93f9RaM4muiTJMEFBmWJmbpO/TRQbXWLrFV3fPnG9yPfB/+O06IOtr6Gsc/woBIU
BgxDyUGxuodmLpxO0tABS85R+j3q9hrdW2cICRWAINigDP50vbmysBtKoap0lgIfCh8+W5M48t70
/YZlMMCHbxEk6OQ6qyO0tWkuZ+wSpNFllupD7AcHM/kst8K7/yxvbYdghH/Q2SYwX12AbhZJbo5z
AOFu/RSRuDqDGD5ZOm2l/7AQql2Y+1KSWmNTqrw2m8xvQq/MfQ25Reu9b1Nxg11mJ/e/eXKxPhrM
iwWiB0tn6foDURoSQWVCNz0lfnqYY6ozPqxTx0jrTdewYaDmX+3Bmja+F11TRmbwlksivvyoV055
CE0RQZvB7jrVhyc5OU1G/1kPYzK2aMdn3XZ6lmlSyt+0oCkK3cB8bDGNYZAqEDlV5356TKHH6cPj
kHzpffNgtQ+zZIPl2nnwNp6dJYaBKJ9Bu1uAcYF6cISDls6ZmT5lheXYMMLdN5GNy0zexjFyhPrt
y0YdzTcUKMouc9dxgKWeHyJd+6aoUvI+z7roMI6metBjIe+c6MYloFKk85yDZ7wlvu4o18tiVmh1
LhQtuXYw1enFr6KP9/d3wyaIY4TYnZbqEgCrtFhXVlKkASrWKNq3CnQP8ixNB91WIH/uuuZUlCPi
5FoV/YzqgdYhCjELvUrrZKHxTz8m6s6F3DJZbv7S56BWdgNH6hAvDOCFsc5N99lner1XancW7/0y
2fmsG5ZDrRS2Yt4CBnjWAQspakwqmTCDB1kMJdMRugFi1HEaT/fPd8N+NLzYAt8SgKnXzYpMKBpi
i719VvvsKenNL2kC4VZvqyd9Mp/yXjv2wHLvr7k44qsiO5aq2Lb1u2+BD1056nCQJVON/MwLW96e
d/Xwayo/68qvMD3KSK/Pe7NQW+st0RnFdSaxKApfm5BuE2naU1NB4/dDEZHLkR9pDzpG8kyR+GCN
gdPtjQhtfUB4WLggXM9bXJI01p0qQUYDl2knPVSl+GssEmnnIDfuIPdvkcagyWJRj77eWJAXlRmY
OS3lfDzPY/8BwNKXxjB3cBRbewFHhQY1oftiJ9fL8OZUfWilgUcB4xQO6Vk1pa/3TWL5X6xNgiIN
cxgWIN5bAXQzxTRnJfAqpTnXTX+wWyIESziSegoiacfot1aDo2ehjQFJTa58vSG4uWNZDavBqxai
EhMSDPlzYTMzUT6mTb/jM7Y+Es0CMFx4abSbl79/9czlg2S2UNFlXmGCvzbVR4UZ1DHuz/dPcOsj
0cOBz5FGC+JaqxgrS4xiolREUGItfB7Nu74yd9LHzSXA2lk6tsBQ4WoJLRX9MoscMLKb/qEr0qkw
9oDWv2OnlSGQCjP3RrGB0OCmNCgZVRDwXJ3VqTcCl/Z4nLphKov8UOs1gwmzmUVArSisIcOcws3o
hG1bHifNKD6k1oOIzqOedDuv0IbBkLnC6UTwAPxq3Rux/Maa5yqIL3VTQhA35nr9Rxkk/uTWSj8A
zyimn5keQcD85o8K4JpuE5cO3Nz6GVDnWsv7NCbBssvq6Odqf0mhGPzr/iobb8DC4ATJt4FfviG/
67RUCW0GlT2e4Mda/65VP4X83a+/1uNR2cunNp5Q+PXoV+OHIQlaVywjOUfVDMkiL1OzY1J9Lu1H
zSpdJTaO93e1ce8oABtM30KBi02trJUptdBmrCbyoErMJ/iIQkgVGlwQOmexuQdx3DrDRYaZuGDx
xusezxipXbco4J1VXmnjUNd1UJ+SaLSZb/HtFDwDfIKfkyg0P811tZthbRooPDdAmSBNtNdOppM6
e/C5s15f+w8iNWZ3jlTZ0ZPeOvRq378foTIVb7dOxIv/XXT51K88m9HEHZWcTPFGhrr/lPO8eAp5
GnZWuS2CcvEWuR0CLkq2Ny2szk7gfcmn8NKnJQzWhnKWypCR0U/+IB+yXn9su+Rb7Zf2x6ZDeCWc
AkgO32xLeFTACEsiRsNn/WCkSTCMQDkuigSEBpcuTiwSPhmptRf5bRiSTWUDPT58zYIovD7UTjAj
UDfQZejtE5tD80q4c/hJ6kEzDU9l8uPtO+NVtxlNJBy7wUh2gDsR9G7gv2H8ljQv7/VnI2+rilGs
cP7yHxZb0EGAJHGk63d38oXMrI5FHcCqnsdlxEzukkuU+m8PWHBjYEsBsgIuXV99zQgS2U9zCQru
Kn5X2Ep6giF8bxh260stAeVCV7AMY62ir9bKhynXwgr873TI/Q918KSY1iEfPqDGXrY7QPcNdwbc
gGjFoGF2q57MFJUF1xsi93HTPJR29K40ZUbfo503fiNWhgSKlqMOcJYDXHlNI7GnVps6xStRf3dT
Oq9nxS+FU4XIUCtMjNVzrTyKKROwUCiU2+9byMbrcLW8em39c9hVWuFHSGzbfwbtF+EPjtQ+5fGb
DREpdCaIeFl/812tLlmuRKDArME828n0VQz5996uHuS431nmNmAykLUxwcXhJhdxquvdSEZdxnLT
R2jnWhaJ1JiegjLfCzBvzwwoA6A7m7GOpTe32ow1WCL101Ty+lBrKDWUjSsXavMQ2hVis92uwvat
JS4yEOQDNCvkJRO+3pVWSVJeRpS/LOzeDp7sMgWQ+fG+IWwtYjIQDXMbtd6b2SIYon1NagJxzhrj
EoixXRzhHwxV/nF/na3Do7BKWE5CD/h9eVhfvWGSWvkTFUvtnOuhw2OG+MtjZIYuxAFvfkMA89Da
QgAdpPht2bxE6VeBE+YS1XnyJ94pPGWJz7hA1krtWwdSAQ4tLMYEjxaY4TXCpZBt6F21RUelM7UH
1ey7cwiELgDLX9c7+7p1gwu6ZSG9IfCAZXflMRRtZLRMsqIL7CaAbYMmOqcFgKhgsrWniOb/cR7M
8AAhX7HjEre+3TI9tcCxUBNf56Wohk6DXo7RhXbWr0DI4SGwu7aEd1VqPk2NvscD+ZvX+jo5oXFF
/oP5k9hjLtfGElSGUaTCTC8hNanncqqZv6woy54zH7LBI1zm1UNfVTBmaHP9vmlj/8NE61w5iVaJ
skNGGbf8SpIx/1TVRHpRQzPRnUxqRPstKYy2cPJOsoKTombZwmUCY3MRjh2tdpL8Y6bXkYlIyVA/
QiBnf5jyvlecXo+t5zKz+aPC3G9zNCczNBw5sKH37aiA/fKNdujcQsr7R1lmXu/Flyj0jmWrGJd8
0Lvme68vPIkNiaMHMTwsyiJTx3dxqI1ikbZVP9AthASqziCm5AeYAxOGg6p4+UIkl5uBChdEUDIE
M4nS+JYZUVM7MgXtxGkWolBHsWXYh6NUD6D9Vebwr2VgOjtITVd8TPp+b27qNhYG7USkSJoGN6y8
Ls+HeaESlELq3OqJ9tAag+WpgwpUPFaLc+IX0qcpmfcEv2/nsheMFeEw/OE4RVKpa9tQwr61mBO0
Pbnh+72TyLXqYzjqyuzmWo7yWJgH6cdunGfNTZXGlF150I3y5CvK0D5SxZ2fKYv5h0krrYPSTidl
koy9WHrjxjChghKKpTPpSE31+keWzTjEhTXOnjTV9Cc/2gAXEhxf4+9xA2+txMflnoDxuW0SLhJ5
fayEqfebz74OifRGZ9IfRbGTvG58baYoyQpIKBXq+qvXqFHjtgC0CuvsOIeHUbe/675UnivYr50S
akXAuv2eUt7Gu07bjJYgZ0nSt/7WdaxE0VjnPuSiTfMVyW6aZ+UUTXtpx8belkY5jJGAZm+Dc0nv
skARBGNJUx5iCIHlmmJD2jla/7HkMt1/CjeeXKB7FN+WkjP2sXoKkzaIRSkn5rkYVfqCs9NO3gT1
8ZtXgZMKJAA9Tpz3Olpp6wh4/8TcV9j9OVaDG7AtlEzP/2EVmi6MPuhLs3jlqccsTuwkgbIXorfT
bGVHNbUPerRHYrfRnVgmn5eBOazvtkMn51HZFkkXeWZpPtRFT3iMaEsq4+06tyIZ7aND58OCxdOr
PUf6zgu48cnI+Bdi2KWKucFgw9g35PqQjEW9emm7Cp7xuLbqX4iJWHtYy60rvTDbGWRwZCDrm2bE
E5q3gtxmivsOEnVwsv5YHGar+Wkyu3L/A26YPqVt6l4Q89DuX8+TFAhTjShgBl5h+a6RftenT8X4
XlNfpn6PmGQjgEERkgiQtuBS3Vs5xV4JOqFGOtQrtfg5RcVD2dmeADA0Ky26xQRRubJz1baOkqgT
jR9KardKZ6ExhWY2maYXNtVPnwLxBXGc+Kkd5vnFNsY9HrEtM8XvL0hyAFm0x1ZXWw4iqwvDyvb0
1PZs1a+chYi/tZqzEVdHPTJcP2n+riLkZ+LuScoT2zWKZCe13Nq0TUD6OyunTL26k1UdgsJETscL
g/pRMooCse3sYJTGeyhDHt5uPtQzQeiybe1m0gf/1uaTDsufLGDYrUTTwcMnE9bz6LpB2WpHfbbM
nVxi4zYyzLW0l5kmBFu4ioR9lNliyw5oiY4Uc51YK7JvKToNmluWeqTt2NByXKtgFBDQkl3ifQg8
VseJYg9qACYc6PH4Xm4YZpsaRx3lT4Gwjn72Ts+qs5zvzSRsfEPwY4CqIYgGsba+K6TUYQK3mX9e
mpZQJPjJuW3sr83QvRss4+X+R9x4Zuk0MNvPAw+TwBr+AOXdIqlH50QrolJ2u5zpQ6cvpObN9G3k
fssx0hykfHozS6VALlHMCEefJftHPnWn0i/dzBBOPX69v6Ot41siBnob5OlA0q7jr7BmoEkf6HyO
9ezRQfkYyyiQKOPLBP/6/aW27jx0Fjg1EwQpqLT1nQdtV9l5mnjjrB16pTiVdnVRcYNOPvePaIo+
D6X2R0Hn3hDxU48zCvz87SgB+pJk74seBvayrsRB1FUz4REHFxvBgcdJKIyWNJP8vm/jnThw4zow
dM2ZEi9Zt03etuo78owEMjeraE6KNbSfhF7H3zNSxHNX6/EHXZVC1ellH8iAnzbFnoTX6smC9JHH
gyKqwKObNBdXHzfu5WHM5AIxGZ5HZfqVZZLTWyWwKjRf9miPVnfjf4sx2AFch1gKkohrS0qKRAzU
zHsPheHnftACh6u5M6K/8mf/W4PrjqIIlZGbIMqX6q6TBy2+FHprHo1W6Y5ThNpeZtd78Lffd/mV
N/v/a5GuMWpI3Lb2nczDopWqq1BHdXX1sjjS3PGVcBydYUjCzolko0zPxgRk9amoGTchcIyDxOkV
yK0ekkl6JnIxv9idZLt6aWV/9V2syQ+VyJrKrSJ/MA+jj0b8EexylR+DsG7ah2pQsx0z3DSCBVaO
hxd0zJdg41U9KWr7qB1yXQYbpuhuZBE6QM0YugjsQqIbFLqbpdoevm7TGF4tunoKSoV56UAeKk8u
i591q/7NPZkP9/3JynX97wMRqsB7AuIN/bjrjfkxUpJVHQeeCOu/y9x8HFtDuGP/vcj2CAdWAdnN
Uur1Uk0ScF8rtfHU0Qofel0NH6xo8E8gt/XMycAXnsy5UdzWDvZiwU2TB3pOeYIp8ZteE0w1zZiH
JUxuWoTy+QKoH0rTnVR1B3G3t9By3K/spFZStD5sLfdaKT0ZdnSs5fKTnnff7n+1dfPs5l6tznLK
wXWHuRVe7Hb4206MT1Zpd+9COZ1cP1UqJ5lE5cKMKlxDDcIDlyZxW2RO7v+MzS9KerIUAxZ4wnIa
r3ZLDNNQX8o7BB38b3bWv1jK8BLAmsM4Y33QquF7bCHhdH/RTYulkwEUlMrrTb6S2HEsajuILqWp
d08zYpVOGEbDUYuy9mRn1o/7y23u8dUlXHlkuZikMjAQrfBDMxduj9SDMyZt98FnSOfoi9h6SoZ6
uhSBvje1vGdMq6VjU4mqYqhSL/Jjd9EOHZMa6MQek+Lmgb66HCvfNkUCxUjmNS/RYAV/+EqUHru4
pGmYdNonIB17c5p721q5NVuptYIABv0F1T6ZQXmwR+Ws1Hu5wtYyQBgpINHjpYC9Mk4kyLSxlagV
mGbjFt3o+n6CFpN9um8fa4L431fx9TqrKy/JdjAaLQwnY5Sj/RtbhfwyMjX2q7bQoXf8tpierCwA
KirqwPTyJFO/N5PNtHRdaWHoaNoMz2OjQQfotHD1mOhIQ7J66pkSfK7VqEJN03dsncTZjYUxYeT8
Vea26YS66/3NbBn7/+PsPHfsxpV2fUUClMNfacXObrfdbv8RHGaUMxWv/jzyAOfr1hKW4I0NDDbg
GXORIovFqjcAGuSBTsIM5XNRdUskvUmjLIfKYU3W21Do2u+qDUpXdbLe5ZY35wDqH3Bq20QNL71r
/1tHmEgYMs3AgGXZH/Unp2rKDKUdGg8Cn79h9PAA7I5yDj/Ktcqq+2r0eRm7gZTWkUcfosUqoR8e
rEASP+JSl3a9jfxH3hroVNJgip8Tf2g8qD5J6OWlQS2dNNOleReAdWuafTfV41MlKszrerl9IwEV
n3RMS092Y5uHUA7sJ7nMiwQguKAY0/vJbazZ+V7NMwoyqpKdiiaTv5RxWjwWhkTlpMJFseK9hh1L
6rTYhcpAMV+Lwlc+I3cDFlmq5X1Wa3BynPpnGVnBniq8da+Xwjj0PHkPA3izL6Wi2i50aedk51b0
o9Cb8SboKh4XVJr3tuqrlZvKvfSka1J2Fhgu7nAKgFIgp43z1TIb8bWluCh7U+lbEn5dfn7XS+Vn
O84qL6/hlmQa5jiYOWI9MFj4iQkjxYbM4ppQgwowusggpmW2jZmhM4GmRFWjc1WtL08a7YA3qwQb
ByOx791c1cRdF1nOuYwn8yhEYrrBXAp0A56Ub6DtbbZ6iIehVTiZ7pbCDL9Q1nD2iCOIvVZ1T1Kg
qvsGxwR3sCP5q1QPVPXUNntRalQ9dHNizYIG1+1xzr1FY3yOtGZ0sbqajlQjA1eJcuVVR5IJBxK5
fbXVsfb0trPOQe/3J0Uqh1Nj8GDX8V3wlLKVf0uwOeccLvkZ9Hr/Oe3QY2jtPHgku8X3MXTayC2n
KdrFts5+YN/udZqXz2kQqTdhKjAECXzDQ8Wm9zJqFd4g++POR6unoT3iAEkqZf0Y5Jb/YqSavK9s
Pb4rMcMwAgGxIA47t9ADnE/Dyah2UZhYsRtaKdLHVQWnDYDTPlFt6Yss1/rtAH4WqZ0EtJjbK219
IHlyjnnVTh4STrdZJPl3ktOEzyYlir0m5a8YEr7Aowt/DlXbvMUcjnMpK8GzSMo0dpWsKI51GBNw
QqlH03mqkPyWIlcam9qLC8nAV3D6HQSpBPA69jvX6LXymITKtIu13PzWiTYqIPmXvRsi8HXocnPc
60TBs2X0Mi0lO/ZKE3nFXqmw5XXYwlb7JvVa4nKkh1tbFNNj6uQvY1X296h1669aVuS/xKgG6lEj
1X4UZoUIClik+8yy+c9ArX/JhVm6jRIgMYxFqNfJbX6yMf4FPjQ2re/Z1tS0HqafzQsKZ51X5P2p
V7C0apJcPanhFH4qOsU/Brxon3xVGF/FqBVHLL78HaUc4z4xzGezN8m4497gsTeoX+l0TjdKJ7JD
OwFeVRypPeNVTEdZGrpdU5X1XrXz4qvfsmk1YBZfdS2Hit+FnbxDdr/+ZvAgr7G4zXosHMvGSHYc
bxkFC70v4GW3af1URYrIXAIO/wTT379ZasLqDXZafcn5nQ/xUPC1YiEw/g3j2WXEjm/N1EkNj12g
uamAfsOTHGqYlhpPSmmMB45HwNxa55BksS3NVNag9zprBM/YxNlwChFZOoWDptF5SGP9jWWvj7lS
GSNFmTi8h/1Vfu7trqDQZVe3dqe2uHimw10U6Y1PNmI16q5BcPjRV8PhNgnhl7SSZbiSWat0L9Gj
HHlxfAqmIvqZ+Zn0aCFxth+HVv+BGUjHS1CyXGHVksvrHnh6M4oHrUh1LGpQGMhylDvdESoGylWB
uIs1Nb1XW0l6iLoAP1s/U19Nu0tv06oXXtwrym8p7BWX/SAdC93oj9TX5K+Z33f7pEgVZBnk+Jea
sMWnSlV2ItajFgkjE6vUmFhhpHJ9tPUhdwM+/GxnhL9tj+vtTgyokwb8/YmayC+1FIsfplyNGMVn
1SHvCGVO6/NfBNqsS5A7ubPrcALeVYOE65MaDP6xY5l3uozbUyFP6Z0pRUAlZVyn9nFuGDdjMdqe
kdipO4sTvOhy0dwEdugfHauI31rssXZYbxEtB9M5agrANc+htnynpH73mneWf1eZY/5JV9CeMuJ4
wiAytXgal8ktPlriTPFWeZGK0NkZo5+Nnsgh3LnYI7e5W/tZwY4Kp+JFm4QN78I3jl1Sa8+GnqJS
7kzYqqZ6Vew7R6tfqyaqv4o81n4NMZa4dtFhSS2nSbLLiQ9v/Daj29u4zZ38wG7fIOOipyxSU3mc
qtbHF1hNdd11zEB5oIxuom1m5OYhwSTGm9omQ0wtioSX1Un3O+p1dR9jhiu5GOreOGkUJS6NeuvF
SEoseKWhOjWYgczCOth651AbeAD2xybMamSqChuPT9s++3pcP8ip1O8D4O6m53B9n8LMj38oeSo8
3myB25e+OHKcGm/SZPpKukWGhem4N9KhOdB4rjF+iGn39KY1uZUTji7MlXgH+iP9LaEwdycpwY9G
TrJ9xgvsodH99IbrcTxQzEZs2WgzQpfQI9dXp841q676UmlD8uAXbXdjlYH6Sdip+uBkVcRFVAef
Qbvx701++EmJjMTTgAjsApHoc6vkm0rf/87IOilz66CEVyXrTeEluaZxzBPlSPzIzhO3T8Yhk4OD
bfcIz+EevrMnFBOIuo2n+zV25rZQTobZVM8aRoEPRtMSmcDPjzeaHimhixFAdVu35nf+xukIFbS7
x4XdODjNqH11FCNT3CYa1Pu6MONTJCb1uW+T9sbsEc0capoBY9p2n0uj8m/6spNPWjvWn3D01Y+t
VY4HNA6AfKZ6/ivMSqzOy346ZwritSoh60vBJjhQn6ofu0DJb1KtYWY1iYgl6TMUtu32edpk1kGQ
Sh+NGpV0o9dzL81D+5BZYVy5BXoAwKyz1NODPNn1GaFZKpx/a4FBZR434SnVNRCfXZnRGW0xe6/G
Tj1ksQyROuwJt2ZBdUmOVPKxSd2VQieGqlqEMhdH87MopPRNMrIfpujyPUKo0mfL6tqDo41vlc7X
c5Fg6k9V2PFsRLEiSdpnSw8OnZCBIsUOKHBu4pKOzTiqvWepQiekOIOpeabc808VaeTgPJP1Jpyh
nDRxwcCNvWcYA7AcRyn2ZTNJx0AyurtOtYJTLoS0j6XAeaohxgT4y7Jrof+4bZ7X3BRREXm+EuNV
TsvDazGrIV+NMFQum5zNKsSN0qvBodVLWYIB1jj7MnSkYw3b5oBQWHZSScI9/IfSQ1XR1KIvWmae
0Y64P1dhmL6CjvhlpmGOQOGY4LqeOS5e2ekunero2US599hWeX5ypgyNvAHZWJ4E/p4LTeyiUkdv
MLTafYToiquXRrojvhSUQ4f4B1BilIU0K7hvIpqwRVVpu1yrVRes0hd05cAJGHXxZNddctPwcN+1
llXtRNE33+TR6g8D6ot3QLk04MXm76iys108Rt2NL9RPuHLH0MjbGGFyH6PWGsO+cWeDRXqgwFEc
siz7LZWO9NOZ0uQAji0+1UreI9CRV5aHR5AUeE2Ekeb1B9naIxZc0qzP7lCuXSK+fHr2Wobo0Zmr
P/c0dVQMt6pm1US717bkvNYHQw3OpNgNUGBRb5gkFe5DliY3uWo1PPfK4kQDGvPAyhlfrs9rreaA
GtX/H2pRc8AkPbMo2WdsQtkVwW0QP+nR967eaDevzghJbEBsXHCY23wsUDWZEsB6heLkl8JF6OIu
MZK7quo2gMlbwyxKAAGCc3YkFP1EsHk07PwWj8J0Z0bj5iuZ37sspwMVnrufiLpdMMO4Zi1FSVW0
w8IRq+hSn/qHTMhAzuzwTG9kqxm5PjEk0WbEDyCoxY7ITXPscfpSzyVv3Vodn6PBuucpsFFDWd0N
ZPAIENPVAnf98TOF45SMQtbGcy5Xn4aUuOZHqRdM7UM9Fa/Xd97qlP5vrKWeTyalVLToGJzDPnmM
kuGZvlKMepb56fo4a6WUue9hs/FAcSx78046DlFcVM05qp9SjEZ7P3rqvDnp8niNbbR01haQxjSI
zT+czwsEY5k7RsJ9fibLPYVS9iWLFQnpyOFrbob76xNbW8C5Uwwhht76BQo/wYTWnsI0PpvScNb5
64sJYkxu/A97wkLWA4IWslwXsAJNpTMhD8p0Fk7BXTEcc7u41WRxlJAqvj6jtT6LTR96jhNgv5ZN
NwonQ9XYFCRDre41ujtW0wCFrKbweH2gtaWjVECFC4gI8puzbvG7enlK0haVvgmZT4SgQpxbZ1Jv
+kz9dn0Yey7TXYQJVCdmiWwQk8vt0I8SQFRweufZIkpKXawkReQWSUQVtCurxvBoMsavQ9aKwatN
rfxO9gAjM7ZE4bHs6kPQyTIJfKKQKZvSqCYu5ErzSxOH6F4FbVbMWo959hRLufgZjqmte4aUjp/V
ICjIyyOgJzzvyds7PbQcT+k1jGswbpPuB7Vp7vVBTX6EfjtC2rIG+YfpFP6/EzLlX0upnT43RUi5
obdzPzjJvix7OPN29c0UZKN2MtFuCpH34RHtWn2kl56OsViySzK5S5GFNFV/7/fR+JW3d5xh8BCq
hRc0mjA8W5v0V7+hhHeSJEo3Z78N+lM0xm3rdqYqFLKVQHnEHNgJvK7TgOSl4K6+x0Ga9btct6Jn
B7zNsK+MOK9dp8ylf+QqTiYvQ+HnW6BXKOEWIHgrTxcK7KxRA4VpCzlpKKCpyc86kqOjmabtrZ7V
k+LmqRPVpymP7TfUH9qAMnCNh6hqZuDbfNGYvy2fNMNtowyZ6uu7ZI7dF5sE6SdyC6hPqrG4gqOk
0gAcW8hdyvfgn3dt+DnI74opP47dP9eHWt33NtwCxgFKs4QL9FHUFk0fDPjbNGnvOk0v8SJSqgOs
U7GB1lHnQ3Qxr//b/NrikCW459RqgXaaFMz00pJ0yfTSrpMT3nJgSl1Riko66H1u/5JHINY8TpU6
uFGwG/te6BChvTaRo+bOKOxau5dbQz5qhZG98PoUr3UygLcfFGvID6hqiuaugg44bHybtXg+K/GA
KUHDDxzgx0BRlY2a5hXxvGq/oJ9US6AA42EHU8S7/mXWQh9C1aANqJ+B/5u/3LuIVE6UCYRdJCTY
Uf8pdcLgFb2VrY7PErTyp7b/fph5vu+GaYZiEjIdsvOklEeDje+Ldt/a/5bWraWS237Oou9+VULa
FjskczbC7tpOfz/6/OfvRldzxPPVojLOSKEU+aFqGluctFrLIteoeKnuIh7SVK1GKyo3pEKWAiX/
zVxHAGgGPAHVW4xtBKkDY6LIboowQGCuKmrzAVoFjGcbCvB4QgRDVk+UgnkbZnUv/xyjpHyMh4HP
fv1Tz0nU8lw4737J4rwrcR05jR+mNwXPFDcxidBdmLtZimQ3aBCkwkwqck6uvkQTlMHrg69uaGRo
uPNmHa0lRRChe2oPJFpnar5ZeSscydXqw4hEw/VxFpGGowJPnn38nx4x6/3xU8sRlk9FP0nnzJaO
Uxo9W62BO5y9kZysDgNaArCnBU9l+SzLMt5hyA1Yp9am/NhNu1Atn5UkP/31bJDMQ+P1zyA8TD/O
phLy3FAIkU8QXWnvKc61BujKrlcOkFSSv3z/zYtnoUtMyvqn/7ZMWRHdGlRZ6uVzPAa0bOrGOvci
t2hU5PLGkbxcQGxm4YHNffyZsrc4FjlXrpGESIHLYfuYCMk1Ou3cF/r++gLOe/rdnmdGJug0JLEg
jGuXShrIFTcBBd/sLCf/BsarxH7vZA28/V61sh3wzY3tt9jmCILM7ErrjxYddPElmiZM4L4oARCX
Ou/oBtX9zzjub8y2uq/tYCO0XCwh8DtA6vP1vUaTiqAbowQUonpfGdEx8KfxLbe15DZAanljH85f
48MyMhRtR8Bi3BGQ7xdfy5Cspg9LjTKyHxyH6UDv0lUJYdzmXmlsvNlXByNcWnRWaAMus/GAXqkf
BeV0HpR/TP0mb9vD3Afwqz2t1OP1/bG4/ubvBbIXTB+qlKjuLc+x2ditVZPA3Zj4Ce3b0LL2KZTL
jVEuduE8yqxQBUyGHb/sqlMQp2sYNiObXXsJU2tvdfJz7PQPiPn5VJ4x0PD/WiaBMRFmB/oA1hZp
z0UgbFJAA75S5TdhNxQPc47i1pCnaxpY2pYZxeJm+bOKZCvQKf/gLJbpXZ7ocpAAwzz5ugU7z7f7
ZiePw4jKZm1/qgI/vMMWFEE/I5V+1eB0tqL+5QKD/Ib/pMHUYsbLwFWrfofEdjWceOI4D44da3uV
hPw1adNwp9CgPpp2Hp50rd7yKbvcQGyaOWAy+Bw450P6LrUQZpqZYcxFAGXEneLSTbUtctfleQB0
bc5YUGNW+FzCpcPYbjFd4zwAnvs12er3SMqeKkvs+kjZBW1x97dHguFsblAougq36QIQ2MB6coIs
ovdqJEc1rj7L8lZSdBm5GAKWNhABQhgKdR8XrQ2sNslbymUpdMFIpvtRHrS/5oKbKvxVJHNm3Qx4
VosDkFgjTd8yjs44rT9N6vCoh4ZnjulGaLyM+FzP3Jms1ax8v+SC56nVKG1S6CdV+Ds5+tRPphdO
Ey+2jRrj6kBQlokjkCyg3n1ctKnpQOLEengOKvmzPpUQD22Xit1Rn6KNCLy2qaESkg3MIncXSBxL
GfVK68bqTMf8NU+Cn9qA7dX1bbZMjAkaKpIbKFbaBI3Zc+HjfPqx0ibTUabbHvXsUY9psga7uH6S
09C19Le2/apat7Hxen3YlanxDMUJYYY4XRqBWKFJd1R1YjRxfDckKHby1sxWdvcsTTMr8lpUeZY1
0xQrk4psPjvzznDN5tGP6OlzYf79RHjTQCKEHDnP5+PyoX1WFXiCqhi4KNWtasn+oXe0LXTw2lx4
HML/5lMoF7Gnw1wr0/uZQBxNXqnL4HwSLyyDjQ23srephnHfc1utsEonRAGmTqpUZG76GRfRfNdw
pI1b+22y241S6cqU+CazvgFqWvpFeqGYyoDeEt3RpGyw1RmlLAx2XZxlCF/QIPr9158JUQ959hVY
o6CUwVj4Fo9LpJm16m2wqTbETbllc7qyfig2Agxg48GLXOZngkZlKUoObBBEOypLt5YFDnhwvELf
6kCsLJ+OxxIMN7o3sFgXYTX3raCNrMk5G1ZKsbCv+vGpxjd5P+gl4Kzrq7eEOc9BAmeNuT7BgHNI
+rjLfVBGeV0q+llJUmjtDhZqDk1ZQGOBvdcA37o5v+i+CXuaY6jl7ULyAzflDG6Eq5VLGK88NK5V
6mUoei+i1YA9WToIgUlLWP+Uy+JLKVMGwojy2egQp7SL7Pn61FcCFQ529EMQQUC0ZXl9YdaptSmg
kXNkFntjKu+qbkuLYyVrorKExgg32OyysZiT6rS4DhUoVxRZ6QjIxxwH2w7zl7ZHW7SUxDdUiuP7
Rpj+3/Jb+ayIPtE+mCd4QUn2x6x39ATFuUHXv9TGtHcgQmOGsJHKrE2QsAW3AZYLFOhFjAxt0KPc
AdM51hRxEkITp0zK7GOtS6aLW0V6hGCueSLBuuX611sdeU6goPFCGVIX+zaIBhkiH1rMEDPZmBhh
1LtWyXZVqrsG8KpU+msJU5aUkXjwUvtYyakqU0zRIMwzqs/7JtfMPS+eeidB6tmXUfR2fX4rUQBK
MFQKHIfnLGuxssNYBsIIqLHKpf+tSsSz41tAPVSS4P9hoFnYAAEG2OXL+qSZ1aisyyXGXcLkTSG7
tTTugdvt/pdhLOiIPN45cIujgK5HPgqR2adE/Bb5GYYkTNpxYy4rRxpjX5iPlAdISZcqDQOSoY4c
0l73zUGP8VE0FEJImX77+7nYFAXIDrARvRA1NBMkQvSxjM+FI2meE1Shm0hC3idjk52uD7WyzWcW
/sx4hhRFUvoxPDtaKiUAZ0FYVUgn3KD5MaGLP1b6KSgsBEjshtcQMQZV5knyxcbof551H8sS7LxZ
bABerqxf7MJYBu3W2gPiz3AU6tAH+enft1L/FAHMUo0MFCNsff1VQXg0aFTS2XFXF8q+7FqotApd
j3yHf8zGXlr9WeDpeA2Tl12SlHMKu4rgxQ8rU8HYOTbH4uzUs04fcne+8ZRqmVE9q1XXYzJiCZDA
oKq0Q2QV/9h13cUYVWhl5vZh1j7lRSneOnMw7quqSKp7OxdZ/uuvvyK2eNznvBb0S8axPmVV7rTj
cMYK3b6rernbTY4W7ALNGna4eWWeJqr8rmuUjZ26cqlSrMU2gghJ43VZfWlCByc+owGdAXIeXSMQ
ViXYt2Mcf5v0v2zyzqkEz1q+CeVajsfyGR3Jo5QTzQyamvUxK4fDlGzVXJZtjv/G4MPPLtWz7PIi
LGpJGxT4Ncpnv4m8WDrKdbs38XVV2/J+0GowYqbimUp7b9X+N3PUHwJDbNx5a2vqAHdRCMwUDZZB
Bm66P4y+P5zD2thNqvk4ZNMX8ON3cqLdtH6zpWVyabfDuqJch9g7b+BLL5tChv1CM0w6F+GonnvU
AE7xFPyWHEovgRipsjqdukeX4HvS1eaOBmv4WKal7RbojO/ggVfeJPXdp+t7euWCgqtLyQThKh0I
2+ICHvpChPFQEwTrBnDzpxS7jBRX3+ujrCw2aBVUgSj6Um1b3k7paMjBVKPHNUo4/JaxY+6ySSp3
bZUmYAaDYNcOUrYRX1aS/Q+Dzn/+ruTUA6ira17tJz3V9m3f/EwIYbGafFcKdWOolVWc0TicGLQl
AKDN8383VKJEspVqhX4eS19vARCCf+aAZnhoWmLQN8LB2mjwWti2lJgvK0/C6KdCKVFhD63QK0P1
hBLELnG0w/WPtnINo6YKJmeGUFGCWlxaEIt9eki9ffLpQHVNdI8I2katZm0mPGTJOM2Zur7sQgHM
FomDH98Z2dOjPMm560jIFhXWX1L35oAzVwCwkOP/Xtq42l3IJe9EgGSKl8lvXdsXXoRUDWFoI3lZ
2+ogfqh2MiFi2yK0dXE58VQe4ptoHJSzrKhwQiynOcpp9gXKGAWvfBOPuDYmNQHSvrlGfyF1UNbj
ICoUF05J8SQPn6whO4JZcOmpgtrfCt4r3wweK5t83us82BcTNErFCRTJxw49nn4TpZobuFPJsbSj
7vP1DbhygEEiIkhj8w8ix/xL3p2qNM50p5sbsRNloocahobrDNkzam2uoaX2y/XRLovzVCdJObkP
SNgBOH0cTSniSZlKXOXLUtrJsJM07ZQdm+RQJZ2nQpeop78/x1wIDEVtl+fr8tnVGZE1ssjGORqk
XnfDtsnvJX0IX9oobJONfbn22Ug8aSvj4oMy/+KzSXUZEIqQPivV6dGB6ZEmymk0t4ywV7YiIZ72
Bd7PWHIsKyyNPxid6ffxjaHHylMhTabbR3W5U3DVoc0h4RmhD/3/MDekYYFxYePAbbaIVJof92Gl
FzTN9ee2PMhIs8ud8vfhkM7N/w0yh8t3u3Ea2nCQ6YGdnfgHkK5dAVHg+g5c+0RzNgK6c07Vl2sH
C62Pc/gdZ8UQt3Bg/1VA8Od/K2sxx0K8J+ZqMltBvdAkqRw1HS1g3GdjCKrbIkehUA9K5yUzii13
lpUr5I8yMPrA7DlwkB/XrM8D1RewJM82sHYgQ+curzaCxNqiMYtZEZisnArQxyGSyQjCEhnlsyPB
68jGo1Fm/9Y1RNi//zg0rwAT045BkWdRz3MA2aVDJnBJEKibBAip4HSZj7u/HwWfQWo9M5bhQnKk
yvy2iEggT1VhnXyjfnJCyQv+l24c9u+8RBEjIGFZ5vi1BYtjCFsqWlYtjnIZNafGioef1yezUpWk
GT6392kxcfEuh0kDXUsx/nVOBYpbwQi7PJZ/BnZ38IFaNtWXWErvjUz+pxklL4u0f68Pf7n5ANDJ
cyOQG4Sq8uKLDWniZLIKTzoQZtHszC63hodck4P8ryvlsxocOqyotFM2XXZoig5QbqFVgFzqwhuc
8FMd8R6007+TzODczsNQD5y1EBG+Wuz0KchLZ+gD7VyUKkgscWiatzKYNt5Fl5cuo/Duwx96Nm1a
Xu9BYUKNLuoKamEiPDupXV8fPNh1BeVi48f1T3R5eJHwkZGe0rHCnfWUPx7eQdCLTpwWXfkaSzY3
QVNh2KWz3Zxb9kX7910ahqP0jyQwWu90tz4OFw5xM/B8Ds75oBWeBp715KfqcCy13Nn4WGvLSJud
ijy9W/1Cn8ia4jRLChUbdqc5aMV5qmsvwUds1I/Xl3BtIBQrSW5pMiAAutjlugi485UkOefoxWTP
Gv4DZvw91PONcea1+VhDmjW7SEdIVKhGL9cuRqsyinUjuOmboQUD2kaAPWUKm3DO8xpa2uRv2fus
PJnZHLMPioMq0qUIYiNaH5/iITgHU/Zo428YkooFo9G7AzztyWj3UpB+a7ghpz462cgIwjza50F+
QEpp41yszZ/EZlbGoTh5oYwjVREP3Kb2z7UvZUelgCxdWchY2EoleXU6m14iZP3p+sddOx80zNmr
LPlsT/JxwyJ/2tnxqEUgvlIvwWnFNoeDNWzNbW0PcQuAOIS8gp3yYg9N8hDqEqpRQMa/6/WPXn+t
6hLM9ZYo7up09Bn+MfsUXkiAA6QuB+AM0Y1jAwVwm3y0ay9IR/9T1MBg2LixVzrn4FysGbDL/7gD
FtGlGYYBXpqhnTvafbbnl414VYeq9vClmpzbqNPkClBzrE/GHWy/wN/5jYHaReakiG5e/5Jrl9GM
5IAeBM/gItcvTEiRRoDPmKRoN0oGcb5QN67blSEQCUSDDaDgzHtafMXUzlKEn5PkRq+sgoJ2MThf
JSy/v/71TLCh4zJCmXRu9c0f+V0eXFYoEooMAQZFDNJh0sbiBZSivL8+ysqW5MqGbDIfuPlq/TjK
YMCKaBE3Plvli5z9KqtXqbjNuq125eowtCsBZfFxLirjcBIkG2dE/Sx1SfePFhPidgGP9tAzK99E
kSEBxr4xtbXvhBEwi8cVRAK2mJpoSYb9WbQhqmFlG/6taNqNIeZvsAjW+MDMC0etjdrmIm5UkTqN
8KjAwKSfC8dwuyikgf92/RP9geNdjDILYWJbhujM8r3Sj0Ou6OmIoI8yJSdHiGI/pGF8oPf+4uRN
7gq1Hne9VAdQUMdgNyby9EWR2+qrNmhvekLt9/ovWltZ7ihKIRx7qsuLaSMvElPJkqNz66cQVAtV
RMluaCtrY+Zr49A9RG/b4PF+AfMsLcPnJVLkyG5YR9RqdrBfNyL/2sacpU3JzXnTXhAYExsBwBK5
nnNjI6ihneTiXzn1j4P0+fqSre2UuWXIV5wdx5bAgd5XkyDqKIz1qrzzCz6SCPcAFXfXh1lbMXqu
szLsjCJdvtKKoeHwDaN50qLoHEc5+ZBzvj6EtTIGj2YegiaFh8sCexD0Qd0NVXgjhXKOrApUmng/
il79BKWh+UkykT30rRNWbtHZSnYokxAphaHr2sJFN0Y7Cew18qOvFJrl9RQjv4VW7CcuIbRNjmNj
hI/91PX/Vsjw/e6zLi9dCR2lmYXUTAElI017sNETfrYTWdzHneTfBxrUwj13U4Y8RG3yChphzjlu
bHStc8o7WgE/arOXETfSi8b2cGXnb+IdLv80pQxWfmyPiuVBsIPEiqKFivxEUgZYsRsdIJI6xNvL
qy2zfOAhFL5SXUdCQoZ2lt45vdVC7G50Jd7HAgwGIOhY3oH2JNGmGB88+VYvv9BtbI6pgpwNoh9m
rru6lOJyE+q4yHlw31KxpxlTNZ5V1Q3Mbbnzv0zoYD8LadZ3aIox1lyUGaTSxeBDpZTQjfY3YWfh
vZXWusCKD6Vnz3cc9KjqvFCyjTO/kpfxwlNpICq0Ly4YQKMR8WfxIJ1QAkoSrzEH+1QboXwrWHqg
n13+Eua5OFzfbItjM7NVZqA3yEli32zO+vF6QjW2UKJaHc+t2d20qvqq9zFa0vUWYHe+C96F2P/G
4c03C+2vlEAjOczTskSBKuMDe4M5hoekyGo39EsW3AJsVsd5v2s7uz+wb7d6gYso9Gd4qJHcjcos
tbx82eJjko19N4Bxle5l/TOdVq/tD2Wx5fO3tpxzARSrFqBZBPCPy0lmSuhQivQccpzkIfbawXAL
2r7Xv9raar4fZp7uu9TFoUrQZpMZ35Rx27g0OAgFQMtdbhLS3WIooTGmQ/loFlm257xsMRHWlhO4
OfIL851MKfbj+KMlDFCIsXma1N92+RCkgyeaX5b99fo011aTVwNpDVB93oWLazCATy11Rg1+Ig8j
aHeoL1Sa0E8db6z99aGWJZ4/O4SnAzVXsk4qE4spMbolx0mByJFTmydLmOLfvpfRcBvVXZYKODFd
YNxVs/JKpWX2Y2D19k5LI7HRSVoEf34HFGssruen0pxaLX5HAvm17SwF//g2beUdGoBJehSm2egb
8WZtcUmqbFTkGfGiFx8K1Lq6BK1Jo63dBnk5rDi9tNoAfi2i2p9l5d0yY5ipBFPb/LhTBuGXcghb
4KaM5CB1ZxyTf84xpVA8SWn8yU074RwD3Wy2OICXexQDHkwwKJMgq35hZ5Qg0ZiHoTE/VKjLvYy1
hT34ict14yxeriPjIP5P7KZGeJGitnbsV4Qz+9TlvoG5RyEewzSnQ4xG6fH6Jt0aat477449eUFR
2nU6nRXfPJCSHnoZ1Je1Vb5fXbl3M5p/xrthIg0EVlnL7blJ0hfEAVF8g75LU/9ZwRhnY/lWB4OK
Q65L4n2hmhCi+IMm0yidqBG4uXjJ5Ft1Nkjp/7m+djY/+uMFxGeiPsfxJqW9iMyV31a1H9f6udP/
adQSG09MPZRZEei3XyHrrLxeH2/tHL8fb573u0VE/TAwohKJASXOPtka9jx9tVGauzxbH6e0OFs5
Wui9P0D6D7HMui1qB+2cpEPGAOHTQFKgoQNEwnMqz83T9cmtbsR3izkv9rvJBUPqV+rQh2ccWeKf
ZqUE/6iS9i/iRn9b+/gTD4nJ8zuIAv9F6V2dGjq4DjhcXYt0+7Zsu7S+xb+qyvYtXqm/qqZD4ypO
KViwf8wEebO2jtvHyHT8jcrZsg7z32+ZuT9gpnjQL7tAhVWpKu4I1mlKQK3zrJYbSuVcS4fKtvpf
lOn/H2nnteM20nXtKyLAHE4pqSV2dtvtdEI4DXMqZl79/9CDb16JTYiwf8wcDMaAt6pYtWuHtdcK
QfnxoBn7yO7MH2oEMMy1AjjQ/mL/z37IYv9jmXHaPgoLz48+BZKgQT64crelI/Q2yuB8nVlZPEVB
qSbm2GaQ8ymw32tMILhlFNj7rJiQb24FdjvG2fKcZqhV06e/vsjVG0uUQT2DbtgbRI8JYUPZTDlC
XEFbxnBbG9UXpBZEeBi6PLvXJOKqg9YN9SerQiP75rr1tSNODqbaPFuUuZZFKKHFsZNpEpLisI0x
GftZ6Pp7edoCjixrD7/PFBVEaBIgWKGmtqjtRVIoGtloaGeTwbSeU1jjQU7SCCKcsn5RNT/9kEQz
SVkvuicSsuqpUsro4wjbx8vojMqPkaOw4StXfdfZzi98l+UQtVpKiWajqt8FVn1jScbGXVr1XWcm
Fr6rSeKxSlQUsWr5i+F7evU6DS8yBMCN9fH6h1xfDEgICibkOsuQ3B/zekx4jD291n+oztC6Itvq
dq7aIHok1KAXiT7GpT9EiG/q6kKOPdWoSgO5MkN5YtyJqfvra1n3QGeGFl+G6xp3uYL0Tuv7FhKB
0XRQ4mlCkjSOj4bhW1QXqRAblR7d5IOkfBuMYqsjtL7YueUKQoyRp8Wnq4nYfFuuaYYm2VfFzt73
qb5x+ZR5HW9ea4KC/7OxcHC22anUuyktGm1Vt3tLYWYMzjUnmV4kGPDkR0sJy9TV7DR8siTh7yI1
05t3KDL2+jMy4dL0goj3WN1oIZRIKahhiHONUfQ3BqJl8kaNa8VX0PUjudWN36H74g6nahoPLZx5
J8OJ76g93ai6YKppijcuzcrO0/0FZUUbmjGG5ftjgMNLIJycPIN5WxQ89qpVbZhYWwqs3qCrFRCl
rOnyJDO/MfKs0lDPoR0LD7HhJ9kepr7kYRrG5M+Z/Xlhzj7z4oVh0ER3kl4yUSH6khvIAyt7Pp4r
mj/Ebf77coOumGsAzGgsM8ks7AvIbLvodoqH9A5CF/nUTyrEkFMJn2ERWe9rsx42MqyVnJLlnVmd
v+dZmJSY4EYyoVonUwQRPIzDUS2ivWmHJzEWxzZWbo0yf++E+j4t1bscqdHr7mLlY17YX3xM0xqt
QjSF4w2Vk3hx7sMErU5NcSeYvvpw3daqQ0fgjfmDfyP5y7Wmjq/1eQQMWbU/yc77DA5KJfgSmiZa
TMPxuq2Ve8C6qPSqzMBYjDJd2mq10kIVMx69XlK6D2OBQ2KmRy2nw3U76/v3n50le1cwD67DcJrc
pjr0/VC54/ooxtfpl64A5b9xXNZ38H/WFl5kUjHWWUbstQzV6Aqu7x85jvexIcOdW2zkDmtLOw87
1MstHKEojfpChLdy0063WS+Go6SH9REB3Okv1gVelbAXeXWwTdqlKd2uhtbW+tirJr3dUZz7zID+
O9j690llf6sDfzhd/2xrgeO5wcW1G/sMGg15bgXIhduPX0vpNY2fBKhLFeb4xNxCxG/ZW1wzYUnR
JCpT8gx5hDM9q8oHq4J7Xu0jy8vwmjupHGfdX3XYX1/p2jOJTyOhoBFtAsa/3FpVqnM1kxvr5Gj9
Lg/jkzQ9OMqTBDr3/8/Q4j3OAhFS+aB/rzhPA1Rwjf3Fyn2XIsLGYVlfEbraIBPosywddaypjehD
S/JgzAhMt0yUONp1kTmPT6X9aB36vug27sKWzcV5Qc8aIiS5dICdMH8JXKA/JFCV/iPygM5EPny7
vperzwKVvf/WuDgvtLPTYhqFcYJDex9RUQnpmFjtewMsjyh+DIPxZPWgbFofrdGtw7p68c+Mz5tx
9ib1Uht1mZr2np4nBuIevXwEh4Kw3CweeX2hq6Z4DKi7OOhtL08n1Oxdp1TQfQ16/gIB513b1vsg
bw7Xzax+PmiF4JmbOwvL4Nux6rGWcxvRnOJjDSWOeJnKZyv4dd3KymLo9gH1UG1G/d9YsSZFxNao
2p5VpSNSQJS71Sh+FM1YbpRMV143SLP+F4ItvlCjyEyYDBxHa6SOn9fdybSHv4hY52eaThOQJGd5
zdquhoy7GwNv0usnrUiOShI9tNWwEYCsPGkz/9d/ZhY3y++AWCm1E3nl8MlMfhjOsJMYGkCZ3Ey2
FC1Xt43Z21mgEPas5ZL63NHTshmoZ5fpQRHG+zwRN9fPwFpaAoiJI8BAPPDIJRAnVEXPfBvCJ7aG
kgzE60wmuL6W62iMJInVzOp2ZuParfARF+lE9SuyeuSjZHsUH7ggqnKcslSot3IVtLIb5IMdUAcP
4ztdn8ytbHHlYtDbn0fTqFe9VcNkxEJrckMP4AlO1VMWpfZt09XpEdn4YNfTf/3zRwL+GAKzGbnO
RVyEZY0mdxFsd+YJdQJ3rF8VLdrnxbMubbEHrzy454Z+Z8lnPiytwOiVvYHmWhLvg+nrOMIh7sNO
NY4nXstTB2f29S+/epD/t7TfLv3Moj02yqRFTeq1mVPv0gA1lThltJthC/8mMWvtJgGi5V03uvr9
zowuYrRmHIOAhAZerCEwDmKAHz1k8PUW3ffnpB//ENk150gXu7qI09qgbW2rRGFOdcqJWuoUI85o
hyWSJdfXtbWZC68Q9lltpskQelrY7o3gTnGo90/QuxeeZH68bmtFrGuewJ6HOGjhvZ2GaYK6nIYO
byrsMNybvn+S4gn9Cl1+bJEGgnnnbuz6W5QddpHevjM6/7MjVTd6XT/CKkWi1uysMnRHB6mlqr8L
q/Tg2xkI3+qoddpGaLDqw/iZ+GRg0W8KzJGAjCkeJf8k2k5zkc2gihBbzsb+r52rGY3GLeXFfAMn
nFNSR5qc8ZSHdwkKLpKI3GF4jMSn63u/9mSCSKPKx7QBiMyFPxhD3fdbIefekBaMZJqHynyJ4Sv5
Gyv87TC8zDrJi2PbaWGHiJhqn2ItfmSa51aTxfuQLtx1M2s+h5X8Z2ZxaGvHqVGhFa0310V2RZC8
Q6xrFxDSa1N0svTiYyttkU6uXZRzm/MGn3mdSvLzoU9zxCBq/wh4zUs0xKW69AGMxZPk5IfrS1z9
XgAI4fyDhxvB9ktzTalWeakx5YAbvwHwAyQjfKlyeYPGcPX4wQECSou2/huook5HvZPkMPGSuH0p
TX/noN0Ftm2v1dnN9RXNv3hRRgRsTC0LIjX17bQkLJZaYBay5DV1E1JksT7XIlDFzMSQ30R0U18j
QxsfzFJJjvkQxxuJxeqGMhAHSRiA9jeV0iwdItBQTeWZU/hZnqVBqjL+UDJau3Gjtwwt0rMpCxw9
msO5oeVB7OgJlyiRNRvx/OpxPFvO4nxUk9yXImAYtIwhMFTK/dQA48p+hZbuTuXr9U+3viSLooHt
gE5aAu26GqL9yplyz+wSey/axj5UftUeBqMsD9dNra/rf6YW72zcqiPqIrV+ioF4/Qx7hNH2kQL1
qpvAkNWA0Q9NAnGehK2Sz+pVIFgF3m0yFrBMXRItHPO+k+lNOKkMFXn31FfF6EZN87UO/0KGk6fF
BqggUx6jwjtv+Zk76btAGGpuUAnUgh9O6BdukOq3GtRKGxu6+u2YlJuJeGCnWTp+O0QhofKH3AuH
Ym9Eh8r5mXV/gbuYx3ZJLkCVwpy0OI1hk3RQeykz+lh69dMMVG5+p0b+xh1eOxxnZpbk4uhMqXQM
Evho8qOja6hmoRRgerEf7usp3bhhv/HMS4d1bm1RA2zahOluCv9eF0twSwJDLR4jx+m/g4mIJNee
BtO/U0VavyvaQjNdA37rYs+U03SKtMY396FckoBUfdjq+zYznfIQg1RyDkULwfxnKMkieiVWnHQP
nab3/WtlRaqx1/pKmquMegxBdu6gYlloidbfW1XrBPssAEAwwp6mIpU1mDo6UpYq38tDowzIGSLN
CTmxVT5qaSV/gw9CfiaARIRAEbIS7RQyHmS/SROFB4DRRCVIjLEnO5Ud7SS7lXJXrqI4cRHdbY+x
kELj6Pe6U8IvEUnVzoqzZnD1ssw+1llR/rL7xnyFd57JAClWgy1nsHYlmY4FxWvMk0hLLLitNgF6
Wr0EFwFMOHsmaMpjhx//Wor0Oe+MfovHae2ynBtc+O6c1mQe68Ncw0vqZyY2omMxhs39ZGymyKum
YEEwoZmfyWIXpwsAvR40VRUhU6a/9k2hvsijhT677Vt85utOdS2UpSZJHY8Y04bX7NLZtBXzCFXL
+J3jmz8iZwCUEtlbPmCtH3ruBLSF6y5hmY8UYCe3BiBWt22G7Gay4vB9ljrON6i4pEfLynpPddJ6
b6vteAjH+A95R3/nTecrXfwGqU8MOY3jZHbizPvVvd3f9SbChrVsphtR6NoXpL5BmwXwOTIzC6cn
ZAE3mw3VkzYGP1W9u6G+9o8lDx+uf7w1p0ffiu4b324mLrj8eEqkaH4oWkA3RfVkw7EEv9QuLRXE
0cgMB71/vW5v7bAARMTzMR73dvZ5QmHDFBIKM4ktDS+Kk4SPCdLUW951JRpE/5HTD4ENVO6LIwnA
uyxTi6ZyYuDO/fhdXCqeb4Vb6FxlLew8N7Q4Eeg1JZ1EfRzue1X/1JjGMVFUOsK+QCgWdECBSkkU
atFdmET9L0sZAgDonTrcd3k9mIewnEDMT6pW3puJJt0BtUoGd8yTxLwdRpm6e1PFcbEzHfH5+nf4
XSRbvj/nv3yRTMnYy6KMApcSTiPTzrHzpFHCukUlrAZ2W2R7A+HLkzol6c5n2MP108i879WByQMA
pW4+1PnGA7x6Nmz4rKmOwbO+PPJdOKSo2gM3aFNpB77/Vq6jl+vLXsvtaCeSPM6jiTj9y+OeVpE1
ILAbeancvHfy/NCl9hfmAvait3Zj8i0wtjr5a68MLDs0o4n8bHjuLi1KSoY+jgYevW419JgfsiY9
9KZXFIN7fWlbhubdPYv5KO37o2jCzDNwTWrVwOT+UzUfDEQprhta20Nmaon6gL5TWFisqAf44lcW
mCE/SR+SftZ5m1S0f8ND32jHpNC+Zr76F+BRigsz6Yhtwb6zbC1OGUSMOiv0tN6C2C15gPjkdphe
Ub34C48Ivx5T+PjFt3wGYyXVdqGNnYdqsFsZ74qA7xbZbiXf59VW42TN/To6CSPI6RVC4R7hzywv
GvvUWEH4j5r1wUMeCJsCVdydJn1q7sJR2WJJWj0pugOqkwEJPPHiAxaBnUN50qJbosDyM6GMuK95
go6D3wz3Obqjxd8cTfiMgffZpOjL8UFIzYUxdBM8JJO0m4Kjb4Z7W/upSKfrJ3PtzaTx/H92rIU8
UCWR/PdqDpotUm6MpjwCB3sEk7lhZi0WYZ7UgL8WfnCCq8UGRpHvV0aFo4rrpIXNr64+Q4MSHJII
CXapIRRqjDDZO5ltuvWQDg8FfLafrq915RbCtE7p0OLZplWx8GRJWxmNYwn4MIqwPNSt2XyEiy92
CbaLfaeM0Y0U+Z/72q83rv/K6cEwRf/fohuQbF36mbKQfTBwMnQ5qhV5HfHPTgnS0otJoA+hb/S7
6wtdswe5jDVP88C8uEwxi0aOm0wV9snuKmmejgIogajTHfKZ0nPUGvUGNcaGvSUUJPGDTkHtc/C6
rL1rx+TJQUNwavad/RfIDKix2UxyKCpky09o1sycgexGYGCcHzzJyk6BadUHQlDrcH0T104LoGro
13iK6GctPho4wnD0xVB4MDnfZ4pGL0qd7iotvMmn/H0dJvdyXP26bnN1I5lsxIciLgKo+/KgaFXT
CDFSbLGl50Kf3CnT9naZHycEaa9bWonC1JlHgk4dHK/gzC4tDW3fT/AgNB5Kd98is3oGMXdf1IUH
Nv4eIq7jKCX71BEb8cqK84aBYCbss2xyg6UbGMa0FOgpMOWCmPW9XjfB7ciEgRfqerEnyLGesqDu
Nta6ahQ5AtjUeQ4hOr9ca1BlShbH+eh1CM9JNiNSofoYBcodToLMOo3+4iuqVPVnHgkYY5ZBmVQi
WJaMZQHjlwZI0PnUROW7KszvK6PYuOmzy1qEpGi52hDFcM+p4y6W1uRDrsstsCgKqJO+U+EUg0dD
aw3fTes0bt9dPzVLSs85nWP2ipdNhs+fPubi2OixhhL5oGKjRiRQF//o7Xgz+PIHhsRd6NN+MObz
iCL2a2fo7y1//AFf4s3137C6ZDCedGgY0HpDbEVxPO2TCD9qtb2rUgOZiP8naQvfv3b9VSigqHPM
nJbLbnbql7MMFecT3HDgSUKqDuUYImEwIZwBrr5+asZ8Ylw3HjbuyOpbyXgk06AyJZY3Y6d0TA1y
HDm91ZD4odaZOcdQAy7lTnXXQifK73CVKDZyJFZMo9gLf0Y4qYhPjxs3Z22v4c6k5YGQLu/J/Odn
AXJM+bJtUT7xZD3fQ1fmDIz7T1tCW2uYH/XczOwWz8wkndmhlTNlt5FW+i5DVaVr2KFwC8hldygT
fjcy5jcbWPbcEdyy5YoKSvsALMjLn5+teSgOQDyaLzzZlz+kFQyIRzqd7Fi3gUkkni+brpZph+tm
1hwSsyPcJEbYofhcbKuoQFm3I/O+TF5rL+ht1y09gk571vNqnFwBbcRLofbjFuZhfaMJgPhXnr/o
4k2r4BR1ZKE7zE47NcPsasbUSD6LmGptq30YCjt0uMaG0/PYado3FS7BecKtsb/XeV3+eb2GLHiO
i+aBYDShLnc7lkfN7wY6eHgqt7NyN+7uhV3tr2/2/LcsXKRG5sooN8yBDo2uSyutotVCK9XBS3zj
ppSMdxAt3+RUu66bWcnEz804i0CayxzOPGiR58A+wOxP974o2o3m4OpSQKvAqkPyQ9J/uZTYDrqg
kqCVkWwlcU1j+iwV9od0mDbi1S07s288u4/SqBdKO5Qjo5RyftMF/U8Kieqp7oTY2DV1PnGLrzNz
IHIWmQ6ZiTAuTQHQySlOdhJSmDZsukFdmbdJlNu/mqirfth9X7tFYKVHxCH190Ud+QyO86zkrQ5O
yB6ABWUULYAi5jVBrpUUx1nv8N5IJ/3YdnlxQOuyPDZxhw5R2RnPZmfIezOT8o1XaT5F19axuFmO
UTlNQQ0ZTbguHF3VZg4aLERYK65ihz7DYUEht8exLez6trWspPZqU5/GjROyEkCi3YZADf+AXFs2
Bqs4l804GhKPLf/OPMS70tDRAhH6AfzGx+snfs2bMJk6h48GLoWB7MtvZzq1jMB2Z3hoFaSU4D5q
ttiH+Wtjoa4cnDIrGF3HClW3SfLp6PuNtRGOrK72N8klJRX4BxfhsmpNqK90EwLS9hMUPu4gf5gi
4dpb+c2Kv4aXgZoDuYA18+VdLjRIrdBK23ryLLuhTvSoBrUbia9Z3u6z4Z/ru7py9wyEChyEupii
fBPeCKckrZB5etLQOfhx/sWubS/Ji/d/bub3C0Bqg7HlS5A5fagaYoy8kL6SUWUv1aS4jfQXDaM5
1eZ2897Mk4qXO9dGbW5oYtAZh3ovdccODY7MeYnH9Hh9OSvRGgoccKrOHOe2ZS7ciOLn0mw+uNWc
sGaapFOzz4OdOt/zvBXZwY4YcN5LlUYWJ9Ta3xLMWDuIzHawoTNjyBuGw3LIMz/MO+uk2K9G8DW2
WndQedO7rVRm1RAFodlnks0sk1LJCK2hlDsbBQWtPqlxH9OG753XsazaW2hg0o2Jp7WTz0tDMkp+
IaPTfvn9On9iEKdqGLtos4OqF4x5vMbpO214Ema0UUVYeUGZ3vrP1hK4aE6dhjwH4sth1D4k8XCS
5a3mw9r2IbEAbRC5y6yGd7mcuDZ7Q4vs0Cvzcjd2JQwkj1ZhugMiNNcP5No1PrO0LIlATwW1U1G3
Xq7nyk87CRgkQZ49fXJy6AP+3OsTiQMiB34NUmN5mScmrot+KKVTpPp9sAeGNx2oc+0dtZpoIFtS
MPz5t8LinBpRWp7fmsuNHH2lRsCFVog1DMVTUOvaDjXL7nB9E1dO34WV+XOexSGOmeUdargSaoLj
Tafe50r9pAKadomdj429BTBc+WYX5uafc2ZOjeoqh/Yx9JKxOviOfFCYHLeMYmNVK+f8wswiuhqS
LOuqyrJOeVXc27FFuwtE+0bmtpapX1hZHPWotRrQf0riZXo0TmhLjnCLoDFsZ7caegw/qK+qd73m
M3tHQz1T3ymdeBjD7H0SK8b0OsZW/xfIl9+6sqQ+lO4I9i7314dhyZlk0TPWPERd4DLfhyhbKaJY
v6maTAu8Pz8+3AeGx/+1t4jJRsvy80KTEo9Zo4MzftSMh8IgJEEDwyz+Aq10sbj5q58dnqAfFIK9
mq+qdtUxHFEdbjL9G7XfcO9DznD6/1vb4gLKZWPVvjAkzy47uFvG8UWEinMzFZKCoFee32RNsEXC
tXZwaScB1qNJDPvk4kjZRZ6F8pBQ16rqBz91XsG031xf1qoJGEh+T9i+7SRVtVRHozXBWt7bB1OM
0AlNG+WVlTcAJWAKZvN0x8ykefmhGkj3axC5oxd0pjeq2kFqtE+SbdwYhdjwkmsORUVfhwgZqAAD
0JemsmpiEFIvQ08Y+gs5x6FSmveI136/vmnrZnR6s3Nd9U1zStKj3IdPxTwJJX5MIlC4aecxD3a4
bmb+vIsU5+KEL2K5xhZGYUSOdVJRkwl2zHUrwk2Ixl7Tyo+g7dWgmnftKkgTgGACjVTTj42t8p+y
utrfOD0msB1GgS43NbCbcoILLrh19LolmuPTgZ4pUUjy07L/h8KGXbhxLyfNU5ENkeF13MX7TAqL
6qYOModSgzOJX3VTZA+S4VTtvifg3tir1XNMDD+HonS8loX8scuqFuEvphPG9iSs+D2AyT+P4GGO
JPWaAeSUmRfneGIe1ikDp/V8RUpcOYHJT4hfhd78mRrpXPIlrobWH9Az/7m8L10YpYFfy/7Jbst9
IVX72Pd/JMV40Kst+ei1TwuKgelG7AFhXXxaq52Y2eyQJism82hMybuYgmsvFcfrB3nNAxBo0kSi
yAf8eP4ZZ666B7QIhUeun8b8MRm/KWZ5U0LfMqjaRhC4kpVAWEbvCCUGBNmWeeOQyV2QDLnsMdNx
nyjDBxWQrGRFT63q0nc04rDaePbXdhD/DEidHiv+YLG0KjKGSJVhpVHMurxVYkU7WUBpTJpl1/dw
7YAz64e/mSeXjeWp8J08aQc/kb0YSjjlJmybWtoPWpdvnL71Bf3PziJY6ia5sgNCdK8cg/Sk2352
spBz3FeRHm48DKtLol2DngnMGiQil8dClpGAoVgb3YaNat4pdhLuWp82xvWNWzt8s0wGw2fz6Vte
2wjsUGD2WkzN4jWpbpwAxDFU54YT7q8bWt05NBmo05J7v8EzKvFYQ8kkO16cBlW0HxwlCN3MKpPm
wC2z1Y1LtXbWKThpoMfmF2+Zg8STVAyJVZpM/6H70A5JfmT9TABCAj6BoXUkVymtchfFgKWur3Tt
YYI6khyVSjIcMwtP2AhEoePaSm4bRXS3Ek1ubyqM8MQEYUR3SB81N6pM1eU6Rg+2CrH7dftrB4ci
yjyUCvr4DSAw5cYNhWOl3mA4H1MHbPH0h+ITv52wwwp/N714VbTLs5kZTTj4pT/CvajKPK+pVopT
36uBeeyyscr/InI+Nzev+MxDMhSW+CFTqJ4SS6cxKvddqx4yOFzIPb26bv48f2UQkzkGaALRolj6
fTHqowARFXkiq/ZpKN5pQfKU2xXD7c64UdueD8Miipm1KMFS8nSSMC88pB7kHUp4Dn1ndAE9R6OJ
GAk5/dxqFhShWm8w2yeqLV2mlSOCVYjOqaQ40NMsfMugIntpBJHuDb5Fo5Tr8UIRMH+5fhBXrjyt
ddh2YMJnDHfZ6ihip4d9GyKXqhyjEwTn9mOcML+Gr1P/3I3RDgRzyL0Dk7qEtIg0LoYARNgpHZ9L
6yXNzN2gPCDwvfGgLdUh5pMP1zflQwaK0Q5ZRlJCzVrkyUPbo/FnPkLHHQExi2Izui1bhPGGjvr+
rughWlU6KbgLMiuq3M4ozC+WPkmPo1IJvis94tpNfcnfqiit+J6Ln6de3pQ2EXlTa3IC2wqoVE5P
FIa7WP6ZWYdE6ndRNB5Sa+MIrzwh81iMJjO6OSNFFv6ubUpm8cMs84Ra7QJY9UY/3QX1Huf45571
wtLi9R2bqLbUwG69OCzVI3Vr56kazY+WDrW1yxw43RlJbaESJxR2ixHk3MbnXzvRJGOzbCWFXV7M
y+21UzqUouw7j474IbbNfdmaL0WzRTS3ZWbe8TN/R63WCDO7h1hjVJwHqbba20ZCM0lJ6MRev6Nr
ngClA7rp0NdSxJ0P1JkpCSx87MBff8pEUD5PTR4fEpiID9etrC5ImVlP0Ivndi/2DV6JyDCz1DoV
fLws176jhnnX18XG+Vg9iWdmFvuWyhkkVQjmIjcXnALnXnQ4G606Dl26v76gNbdN4fa/BS3OfAcJ
tm1JynTK4UgwGBVk8sSRm/R9OZrlQ2uo0Q+tNMFIXDe71uOaZcuRuCMytHB2l59rBMLW93HrIzyv
xuMhLkRXQQhflYh+jg5C8c+9GLWvvjLEL3A5dOqNVk4id6NWyMoAZ6sTKhtbsXaCiOpmQjU6Dfay
C2yZQ1nANSt7REM3ui8/DKbxen3Za7t9bmJx77vCsBp4pEZPAlHevzBq7+omJdHvbbOlzTH/Vcv3
WAViB5gHzoU3OVKDWkqbabV0kqlcN9Ndkof4UK+ijSiLG6FvlGTW/DUZOZePHgqM34tzRMZVQ50Z
wVI6GNGHuRxwn2hD+1ypCIe6QyAlz1S3jGPgFOZr2JS2s3GiFl+PVBo3TCqtcaSQ7lDnPz+7/7Ek
5TXg9tRDCm1y4yqvTlWAg7v+AdeswDlEWx3xP/TRFvffJvw228CXTmWqy25iy+UBF7dVSlt4md9r
ObeyuP5KKVtl2Sj+qbe14J1fNeg2VbL+rPpU7v5mQeas/GDAurqsPTpCt8IxcxxvnLr4Zhjq5GtW
WVuE3KvbRigKKMUAhLlMAUkqVWuwx9wb7ebGdvIH8MI31xeyOO//7hnnDkkRSMzflG2ifkrqyQ4h
27MD/VHLAYC5qNZa6s1MEPZzlKPynoms9GGcKkXd2MXVD3ZmfHGv+4iHZ2oZ8pk47FP3w5iOQtma
JFo8Cm9WuHCZga+2UwQX/G2TWeZxSjtCUa34kWW+to8Lvfh1fUPXvxkZrm07FFmXlYiw70tIh/rc
65vRrdP6VlT9RhFi4Q7/XRGzUTKTFBRYl282HWTb98fYOfWirNw2VD9GsvgkRQODpgJq8z8ERi3t
LZuHuhlKclFNjVekpOyD7Pbmd9StNjzR6mEA/8vzxjwF9YhLT6T2HTFKO6Ve13Qfo8H6kk/hMRn7
rRhuiWf8vZx5YgP0P3EP2q2XhhylUfQxcMLbBC0UiDvi2kXLszmkfa3e9kPHAIeQuq+lPPQPYqIz
wwStvXFK1haL8O8MdaZN+qY8AUtJTZ7RzRrUzIahU0DFbpc2W2tdOYzQIcODQUWMOGTpd8OIbqUQ
E4DmOvvUxMOz49efrp/3let1YWLhdM3E0Hu5zZ2TWdnZXiuD4J4hYv9haJseGqUsOV63t7JzJBvz
CD5fDgWCxYtZTVPTT4JYIIvDR4eh0aCY3vW2/IeI9PmUXNhZ+CYwgEXY2bbw+s4Md33v/Egs9bvV
k0+Zan8bhNrRD/IP9qhuhAQrt5vKzaw+MqsQvsGo8CHhMIBO5uRMdylqN4H+MaTqYaEouuFHVk8H
Eqm8YoxGv6kCKH1rNLSBUHGs7EezH9y4/EMgzL+7CEEJrGUGnc9lcFh0hlSVUt17kVa4iXgZGuFO
w48Q/QAzvDfKZOM5A21+GcC9sbj4boma0h8g/L2Fc70Pj3XZ1PUORhHwu3XYohCNfv1BgvC/dJlV
FNO+Unw7ug3qSXzoSlHLx6EMuscsnLRsFxN8/RrLBt2bKXWqzLVSfn0eysWPEO7dfe/3lLI735o+
SEFYfwHHKfc7EXZOvhcatEk3RZbb9s6MBjO/laAbJhSvzSR0yybPPhRjR3XANPKmcYXi189VHcNh
ASsAqgqKrTOsFvpWl7gNCHqL5pYT1/tKV7BuGuKLJDVK6E62GfXHMR8bhgcoHWWunlV9QTowimqX
l1bxMggtt3aFJoovUWmMEjTwdQZ1byYV4U4v7CLYaakhZDfzp/AOCaj2R6AoVYUuU5sYj1WQowSp
WYH+0PWZYe9yiOCRRXfKxN/XtWXUz3mfxcm+KktKDmkVNMrdkFez/GGbhrdxnOUMrlsIxru1ZOrP
cUDL7KjEsRy4RaGb2aGTO+2HpjDstCuaNLAQOtY0oLFjGuzbvLA+CSmPUKMKRfxh/r9Hx2wNBRrN
QnmFUCUhBVPV4UMNc8LXMI5RLNGrEinJylHCrxWlroG9Yagdgn898ec4V7b2UmamMMXykyA0lqx4
V/ci/zmReT3QRbFPUViZd+jsxrdhZZsfoip3on1aK/bjUEnta4TWk+FmkTFFxyE3K+hmA3uyKCnb
aXArlA4qBDNN7ZPu+Ea6syDA/Za3klYdgqIxo0MCI/xnw+9xL5bZ2clxmGk6pyLT7kiGqmpX8UmT
fRFU5S1xdancIDoq/yqktv5oCmEYO7MvKD+Vqm+YLuIOzjuzNyU4xxIDkjWdTDA8daqSJ7uynpST
H9c1SPZJowpeJXqQHoc6Zhi4yNAzteVuemoMq/2qZk75oitpfNdg+n7SdPEryUX9BHi8IPGylY4n
K0nGu1DIVudKomhAwztafA8hgvncOvXQ7y0r1ONd2KfNnepMI+wRpjk9I6Oaf3GsYHgQ9lDBnJvp
9euEO7dQIVNEc/AH6CFvarM0oKRIRRa7Mmyt30B/53eyOvk5ZLtSjWx9bPsI/EF88cOMbeBSORjz
j2055f2uabJ+YgqBnQSCWY2fmziJ5BcfRkB5L2rD9JB57KlXM8D8oxJtbbpV34p/ajXLk30cJnl+
V1QFWDYgdEbtDoBPfkZNVbxEqaymR0OKs2QXwN+SMPLlB8VOFij67gKnVJSTbea+uk8VYFYob0w0
o53EdkegwIBu1dj+RwmpH95rQx1+H60o/NAPwkoPeclTsHOiSv1SZv/qbFX6s9UVJvK6sRNaO6T5
FPMgWrsfAakIcDq+E9jW/o+fVzhnZtwiaQ0jFvJlcFQnkl7R5R08s/x/pJ3XjtxWkIafiABzuCU7
T1QYK9wQsizxMOf49PtRXqx7OEQT0t4YNmSomifWqfrD91ouj73THhVh7G9HWUkaiMKtg9wbRdRl
rtfUCu9s4p/U7HmUPmSmth/AQqb9Bl5wPQ5WJIC54Xou69y6pPlMfTYber4zOFmbsXWtfl/nG0nQ
yqVDxoq7FohLk2RrkbtGdZFMgWTb+CHn9tEJNVYaImSmtDFuK8kP3owaXXwI9qiVL1JXZHb7IXNs
+viSnLi1zM1mBSepFO9+e34QHvrv2l7EcRpMStiw1mkMKjdon4ak8crmgyFt1atXnp+88WCdzA9Q
Garh6+WW95XCmje1ky3nD3ltPaYmeYJVuWr0VbOb91r8m92xf/ODq4jq64jwKO28RiL5bGXZsz1E
pxY/5dujt7IaYNtBd1VIT+AQLEaPKnVmTkYxnQM13nMBHFpnS1VzLUlkA9HrmLHMb/xw+14zkkzY
41kmEZa/lsGHfnwukewTP25/y9oE0e1Akg3ABSireUVe1YccO0TchPoJbtiWtNdi5VGvABVbzqMR
S8lhHOvmkDigB26HXVnoqEWBU6LfotE0XgwhrRFHlXIf686aTKjz95Cgei6y21GW4J15MfBxzgxS
1RWLq+v112nDNPArQERJpGm5WwZSWe+ztAnz+3pUYvVRRjtWvhRjGTaemhYUr/y6Q5cSymaiunhX
ttWxxHXWQffaUGpPLoFzeyn2ierGllyWfn/9ViqTvFwNB2Xa5bO1FSSYVT8NJ9t6TIov+Et4xuPx
u1WobjWQHCJ7pqdbQefj/qoc+m/QfzE3+AXQyns9QDlYrqjukuTiBL6BpS+yZ67TdA8gbNVDNZp3
iVDqz8JRi5NSSVzaVbBt9+esbKh5J83In1+/YvHGLEurr+vSR+wwRgvzpE2B5iBUFkxea3WDV8o9
KVM7ldFuTKziuy9ZNFDbfNrZRphf7FBSvDFrxU9p0hO3CS35PiqnyE1tJ9pJ6Hv/aEWmgeGoiiNG
cHHkagF2kIE+VF/NwcTkQo7b8G7CVe1k5n6885UyJS8w7dbrjKF5MdoQF3gr9A9dF6mHKQvGd/bk
BE9Oaqo/zHwSJ7vR6HxYZuhpfh7fyVUX/BBJVKF0hAdY02f5PbJbyhc17/LTYFrGKQli5Lb62LeO
eiLCv7WxCh4gBJIR1kl/mSGtslvFef0dM+D0zjeV4OTk2ey0wtPk3Dhy2MO6tQOqhpmCBVPQ7aIp
C72k1T5FymjfO3XV4PuKWMVgd6R2hooRGY0mx80gs/KCQZD4fhJTdbSF6cOloYl9iLtqfEhrrec/
R+uIpZ5JeinJ76uooampiZjXjYyZ7OcoNtTdWIWZ7Iomj3dpJGW2V9UKTPzcGu79JLaewkQHLtZU
SnaKdbO41N1kHzLMKYIdKsvxvZBt8vKoat6TkSf3RR8rblThzIGkWvzYQvghyW/66iEegmjXOhnJ
nK98NTq92XNZvtNDPTtSB2n3gVMFH3zYWuchgAghT6P0cTBDGFpWLHw85vRpPwZm4qWNlaVugnEV
la6gye9HbHG5aMNvwo9NXBeG6KgJDHULMqW9VSKyFkvVtEchkHqwb5IS+3K6Q8dCcvspas402bTH
QPXFX6UfBW44Ng2qJ23wXkrkH1OgNyTCoUjjg9Jno7bvSpFbu4bny7hDjDAOsdQcDk1iFvtJ8veG
Bs8HB6/mYAIc7J9lv66e1G4Y32uy1Jlu0NjhfWsU6UNsliV1XB001J1jdGO3y/2s/2ymfvTZSgfp
G0S35JsvaixQM9P+qYegxx7QoUVdvyzNvxQJU7yDCaXYcpNYAkGJJKY5eFbXZ49WE/NIzchGT47Z
pTs/wDzyZDp58pQnli15ZWsk34yplQ/JOOQPFOLr6RhZlBJdUXJ3uRz7QsPpZ9AfTW0UzguInfyB
ZoQReZWkVZu83pW7bJYwtbG2plUNsuP1YVbpQT1oTojFCoIp9ZFmSvBPONXxZ2ka0nynlq3m07jO
pU+VylvjiAKf1PLuBdsIfyEKD4ndlPgoJ7L8T5z2NBa6NPheq4DZPfrs4V+sruTL7Stq5TfPxmaI
3IFxflvrHaaiUOq+GM5p1YwfpjaMyz0WE+KLAomwPEqBaj61Lc90zzbxItnfjr566VxfkItsSTfS
IhzKDJnu4L2Qo72sjt5YvaQV+ESqAexNVuhO7oWrde3GU2Tl06+eIuBPXk+XPkztwDy150S9l6HT
RTkCgzT6h/69GR30cQsUs/qx/719TGf+QVe5ztCGMgdxZ51NNU9sN6dmc0h7M97RFWwAdUSBN5hd
dR/SzTs4SmLtA2uku0x15/3tcV9Jf159+iL9Meoy0eqYrpzqlxL9sprCQOGjyJ+jOLmVBa2NM9Q+
lhn4I2jPi8eLAnRRi6Q2ujRjSZckaEC5Jn48oMHrqzlqjoHxT90WMcazVH1uf+haMZ49+V/w+eq/
GvNuyFGMiCXz3Pc+UxsFMjIOHPduLpLiqPlI4YRNXuzipIruu1Ipd4qvJb8Htfw3ywHYM+vhUIxf
PhOtCAJsMpnaOdGpMCHRmQvOdBm28fH2566k7Xztf4GW20mtkebUhXyuq8IZ97ntVHdyq6XSsyx3
+Aj7k8WbrgnleOMYWVtQ85vRomM4c2MXC0o18kJOdF06V5Ks3o1Gnl7aiWpQDSZ3I6neCLVkngdK
HmtNIKazXyTq+BFejxAP0ZAafzdRG329PaDz736Tn8K0pAWBdDRIs9fLp1J7GenyTDqZgxTVJxGV
tv/k57BZ3byiwxe5LUXtFh96degOcQOyC58afzA2ivarGeq8ef6Fuy0BLkJOKGeMqX2eX0sc0JX8
XsYPfqOcsbZ8eAHQDqa1iMX24muDyA9Ea1eIIiqXSfbRcy493bk00Y/EF1tH/7wWl0N7HWxxGmpJ
3IPbk+xz1AbcLkPj7MM+Db1w1LSdLOzuOPaIJJS2jKFXkyWnBOM5vc33Npi3jQ36S7n3zY+hpwod
U+MRsHz8JOTQaZxq6aUY0m81jcJkZrNqcLmNgn/3lUhv75pMKxqvkNhVbteUQXCHJFv0GPVJ+nca
JerLQEZbH5KpjUtWhKWnrqQFjuaNveQYrjZkEdasTp1+QC6mfg7yuJd3JYYV30B91buq0dtTOSqh
2KtVWn1UesXs9nGg1N8VCrPvqtayNyZ89Wi+Wt7LOciBtlkluInMkKWnwrHSQ18ryl5p1OBZpLp5
EmGGJBQk/I1GysouprQAcx+QE43KJfQgL7tcErGsn+pJ39Fu/qssB9C+/svt/buyol+FWRyIaTAG
uC+X2qkenkKpd2PtLi++djpUWEzcbsda/SQgSggFoRj0pnMIwDYtGl1El6qV/COEi+KUIUZ2qWNT
P98OtXIczMj9/wu1mDfMh0Or0MsAUe3sGBT0Eza1j9dDANlzVPB5b9qEAWzNeOqgQtuS8tRBRoj9
auMkX5sc0hAKMeD20HpdXBpGo8W8TahjmfKXygpcqiO7wvrYl9l+7P66PWIrldpZDAu2DYVH2oWL
o83OukR1/KFCVVYHxImmUfM+bZ97Ldz4qLVVwD0IiBORFxr3i4/SIm3USpWSMM2/T9TpPLpoR1Fu
eXOuTc9VmOUtWFWU7CNdg02hk6tKCZ7AvwlTn7MWjbLcrHSJtysX4Ou7L1Q7pOYCLINgP1uHUu6g
u0GSrkmRWmvCzUj9g6v9VcRFHSbwU9vuKl06UfkcXTSph33UYgpRp7H/B+cPJR+8VSg7AhpdJKV0
SnAJN9EeH+TBBU3Jgew1frS/veqUlQN2bgz8X5h5Gq/Sz9KC/ji1ukFdp9rVbXlS5XDfy5mLjK8L
pxUJ3ac0l+5opt2hpnMHtHVfBu/bMt81FAAD8UVF6CVWX27/rtVFOvvTwm6l1bi87tSw9OPA5Nz3
Oz/ZBRLqrIgomjtf5ea6HWp14/0Xylo0fOw0mDIrb7KzoiU5bzv7PspQtIrzL4aQjrdjrW4Kqsh8
17zRl22SruwdM5O7+FyH6d1QVBRxtnxR1kNgsQhviotreW+ltSo1Q6Ap58jRLtHYHIt0y1lsdc2g
AwycBuQfBnOv10yj+xTHFAFkmi8YRlPz+nTgDewajf++A17g9U6/MXIree6spvB/MRf35BjHHSp6
ZnKhmxK7uTy1XoR/teePakta2/o7K48ualhpu7iMt/b96hpBpBTUzfzJyypwAQprzCIZiG8f/S2k
4UeGn86JdMwEgWzLf3B5ci6r6JEBjnrDHy47ycERoReXrK/lb7FGE9QFl2rGG5t/9XpDdmNW7QPI
vQTzS3VTdCneo+d+ejDGyLU0hJIcXvsm3I1uYwK3gi2OzrRLnDhp4vIs2mPKdZC1yUsqh489FovS
tMX0XNsFGkBblieq8G90WTq8F2L8J9KzOdutFXV26szftD78df1cx1gcnX7W0ueMcogvUtraoHoi
fRdXKEr9wQF1HWc+K6+O6F6Usl3C8jtrqv/OgewLoPKiaPkl76wN4tdaBYhe5C8tPDKEt/5UpVFH
UlH7SPZn4zuR5ZmL1FK9y8HmPqhSkt1BIdTf5dGUgq9JJhc55HFnWGOz+/2TkmmzodM4pBHL2pdA
wkTHoUPFJ1M55Hn0mDnTBvpr7RijA4+uKyrZsKYWidA05X4hF6G4WI04NKkRns08l/bjEOgu1eAc
qREx3LVabGx829pWIF1B6QlNyRma+HpC8yBq5UGfpnNaSpdglA9B2kyuGaZubjr7aFI/3R7LtdML
JB0dWR3QIKyN1/HaKhknNdbTc+2I/GKZvAHAhZjmpY86CZhdlUVbXhcr+w+WCzrZc1cRGN/iE1Ed
TXidpsD2sjE/zUPtxVrQfbz9YStZAlHAkLLRZyvNxQxGJZ5fIfN1plju0p10R/NnvKlKvxJFux6+
+Vuv9h89TrPWSRPOJjmB3zX3htZfMnB2f5CYX8dZ7PMmgkkjx2l8tut7QNQe6oluFmWn22O2uviu
FsPiHBZDSmNF1aazU2hepO0n86GvUq+1/1bDP8lFeGxCJOGfSJovEgVI3a3dYstzpnf5IOzinS1J
325/ztomvg6xyAvCoYoch87AOaWa5/FU9OGL5jgHSOgmIwH2tcXXHizU+JuWMb9O/+vAi03VmL0f
SHkrLgg0a38xrPFwCNpa+k0VrjdxFqsv1FQEPFLcRgbL6HfNqMsHodf64fYwLuWJ/jcM2p88pHgU
LtNGXUyd1ehmd5ZQ2T529Fp/8J6yKq8chhH9zFh0x7hEfcBTm1DI+872Y+dZQ9Go8oTUW5iqTXUu
NjKhzZ+1mN4shwKQaFl6QXjKll0bq9rcVfrcMl2rSbLEa0mPIhe4a/1i0+dGkDYENuPWqRkZbm23
uF9ORt9uMD7ng2VRjdOotZI4zZwR5N9eHwmTHcqFGPvg0vMsA00ltEcjkoL9IGfyu6EA9QLU0DpA
oUphoXb0K29P1+qJPtd8Z4ANSmOLxRf5yYCYWRyckyE6hGPt9ck3PWQXK9PGobR6XPDQRPgTOb03
qgW5ruUVYA7pJJmja6SRN4qXoej2NaChrv49Adpfi5C+JBfHnGtDX309rP2kTKHWgCKT+k47aRai
MSByO/2l0akobaRVq7nOVbTlw89pirpy5AiDKT1ozw6pwMmXaHIqKpCbMiqGvSmS9tRq4YuvZH8L
y2g9Fb/1ja03b+DlWjJmey6kSUDQLQFGpS8c5DgNHmzVpPceb4108sRg6n/fXjNr19h1nMXBP1Jc
TsJUmk4gWYqfXddbn7vOLj9r1aBsVKvXmlpAAQFn0UyiXr2cyCQOw9rmHXpOpeCzKL9Mk3WfTt1R
05rnVnqpgYNlYeA60lY9Q127D2DxInmhIan8RnsCcyJztPtGOuUZ58NeM+PW2Y+hmv7dKMUQuqmS
1f3OF0ZnvNe0OI9PaBXbxV2FmdBHvQcs61S5/tWRWKAHRCYGaVcMUpK4Eg1A/EVSuoFeWgTDu6Ky
6g9BMTiClG10EAL3RxFcKLyqJn5Ic6G91wf9S6/X2rBXoiB+aCur27JFWDsK8K2lpsC5TXa3yLSU
ofJLFSzxWdiYEyvZPhjM75YGJSQxNorxa6fedah57K8SoSgA5lK1+Hk5crkblP5Yy80XIZv3qZ48
gcK/l5A/2kXBsHELrK3c67iLY0FLQiPt2648h1LTeMjFPTkirt3WBB19e49sDKa6qAWhxpIlDmr2
FyhFwc62h/oltuTv+Gl0p4J21vF2uLWtD4iU542JkdgbdpIkiqowojG9DEK0nSd1ETwLfEniT7fj
rA7gVZzF1scMUbdyq9VPht2flLLbW011pKG08Tmro3cVZrEUfQ72XNi9ceoDodCYi6mdu7Quu+Kj
EEMkjn6TRls1+pUxvH4DLFVK+YvVvpUL/RymneEODeD2Ov7r9vitxOAQ+2+eFgsfJxyhylWYnBvL
rjxbgYJhb9YhV4Mg1EPNDtUWZONe7y6roDXfy8I/jSIP2l0BcCw5zsJlv6l2/+uWJc3jg6j7QvRe
TBNWpJrWdmgRZA7iuF80/9D737sckJi+uz1uawsCaCmyfsjVgttcbFw/0/zeymk1qG10DOq/0i7D
DOPZ6N79fhxaorQB5ubJW5WtqsEjWSCjr/XRQ1iOn/Rc3cvaQIs/3rja1s5ARORosFL8BH68mKWg
0GNT6dHZ4uH7UUujU9K3L2U6PsrOtJ98xVMStPo3JZVWFodOqgv52EIj8U2zK+x0vQ1BRmL80GVu
FzV7QxQvvz2K7KQ5+6fkjkLnIqnUygmABO49KJRFj34Tv++m+j61u32qJKfboVYOpFeh5s+9ukkS
3h+KhaPHqdLbZCcSM5nLTIaXR90WuGdezYv0iqkwUPtBdYpO3mK1h3Wsq5PB3pVipdzj+1ccQ+Tz
3FJIGCdbqvpTl4vgePv71qYLQyRczpmxuYb1+vs69G1qWwvpE6m+uZ9E5d+jAGAcbkdZyXVgdCD2
Q+2KjOdN5qgPoY2qXnBRla79ANAyuAOkKbe7XG6QVTQo7o6uX0yI3yRb2rErWxtgP4OKOCBrZvkC
ypzc78ImTs4h0GiRwS95rq2/ikDdqEiujuRVnPl3XK0UntU9ttNSeKaYe0p0VEVEvFEHXA1Bw4SG
DCTjNxwZJ5ugRKajf0YhOjhH9djdFQ354EZu8etRtlyJ7C11lgiZpVPmTXH1KVEher2M1fiCclh1
qONC7NR2jI66ZNY7p0JFJZQkmFKNVR0EpCnwfmB1VdVvQeJNpufgsr3xultL1EnSZzFU+lFU0ZYn
dCeUtKFWcs5Dy3YBZ82WtDMuAOLtSUC3wf848U/CqiQvNoGRm1AGN159azt0NpeEN8SRihTs63EB
rI1HgzyIS1V1WgizLc9/1HDm9H1m0gfExVWL7wZnpL53e/+sBp6xHfgIskeX5SklyAc9wbv6ZAJ0
b2A1h2HmhZPuTF5lDlXgCadIRyDM8GE3tu7a9sF+Elcb+sn2W2RBhxtXA9DmrEsf8vE5MS23j977
ziZ+dT60l4sO95xZGnxOMJd19BagWzQJ2vBWVMXOg0rV5IWfBNezCar8Z5uU4sECxl3sLL/Jv8QG
/AGvyBz/0chKnL+KwoS3Z2O3sFFCWbsCDFObPXsxVXrTp1Qhqursbmq3g/KpQGQgdcwDNk4b9/Xa
Kx9fM8r7nJAcVsscxOAV6kxgDU9tHCpuYpczDzRtD5h5N3eWHsauEoXBi9QngxcNvXIs4kBDdyqi
pHx7uS3OGR36hjr7GFEQ5bRB6OH1Ok+S3lFgF9I3bENvxLduiNTd7RCLFf1vCMvm+tTRbX2jRBbk
Tlt35MAns9bcMXm21KeCXn6I3Lb/43aoxQp+E2qRE0smMkFTQ7qNeOWzHveQb3Slwx3K1g6DCUz1
98OBhyc7ZjKZx8WNKtoIlpTRR2ff+GzClExyzmtuhE0TpLVZmpuGMEw4E8nHX89SGwR15ERSfpYS
O/Vom4D1sUW38TlrEwW+mr+fBJx612It5KYgabE7/RzYj7ZSHeRUcwvnucJaLCq/3R66jVhL9ZJW
VEGf2iK+ZPpY7Ic0hBiCo5XXUUb1urgYXI3rbmOxL7b3r+Vx9YHGYr7KyY/hIifquR39XRvh8RPK
nmXXx9vftiwQv4mjvp4uAHqlGuCXcsbUXM+eMaNUBZR6WmFu1ZRy5CWJ3P5s2/p9BxtE3yth3DT7
KZa6T1lcFvW9XvXmn+x01BjnriKczjdAuyEICxENEZmRFnYwA/oYik/H/1/vb3/+2mK9DrTYhNi0
ZkppYgwVOd3OCLMzlJM/CcHNTBEPQwt5uR9yB3pUClThbBnTBeafN6liAzu8tlagv9IoxNwPrZbF
lgt6yw7jGiSfOQzcv+/MKEdh58ftoVqmOr9WisV9w/EBYNBcPgQovApNMfL4QvE8PjZ9U3sRRSsE
0iOobnFrnMNYYo12krwLptzaQ9qP3238iMV1/OZHLCYs6sdUqJEhLmViJJ/avJk+Z36n9B64oPiu
T5smBpMZTE9U48evTtQ5X3GUFS9NGzo/UtX40QRx8gd7FXwBYDogJ7CQl9XaDAGZUQ9xy8lT361G
JABs2zXaLa+c1WnmsQL2CbyJtQzD+9yJc2WQTnYlnpURMTuRfjbK8sPtMV68iv4d4v/CLMv6WVw7
gRnVDlqy+rDXE7/81grFv5cH8yVPkureTJT4oc4pGf3/Ai+OPOBwOtLKaQ9eXLsz5epry/ECB3GX
td0Hga5BlDUbaeTGkFqL049eV66DYQguShdVj+XgD8DRzeCEaIrYCLV2i3Alwok3uLfeCMz60MIU
uq3tuWySh340T7rZPSOd94+RmS+2vsUnWEsvLLYrtrTcxNryUaAo9FI7vZxOqNdUOkoPcvCS6oFy
R5vNeC6wSEw3PnAr4mJrigbTAlkt5DMo3N002P6+jq3aMwZNuc9HZeM4WouGsjL0bgAM1EIWi8VO
zSxo4jY51Y1ffUN+Q/1i+GWk3oNxl3hVt77yZ9scX086M6Dal4hSRMIplEKvPXeW+T0scIWo68CT
62njOF9ZKbwgsAxAxUlW3rxtoq6FCjJlE5pbpduHpuskH4cJ/Rdd3lnj59ubbpnfz9v9Otoyu1F9
CtvIGQx4MLb3Uf4u054c+x87+YZz847nuAtp2TPyY5+lGznc2uV7PYWLzWehecKjuRGXIcq6j6il
KZNr1IOR/n4qRYtZYdBmOOybZnMND0anTlaeo+B9hsVH2mqQlreirM3adZR5wV5VJ4aKbDCyp/Q8
ai2a8Vq4ayoUYJwhflHAffEKF1ul+62Q859fheRojvIiQdsLoVZcTWX1q57YD13dnYJuOGAtsHFA
r5yW3PJoKVBAtXG1WO45s2SlSFF5lhP05tp+pwzlsdgqo64sC8yCKXhT6UFOeFlVsO0MZk1Slmc6
oLrbdeUnUWUbd9xqDNa9ApoLsMYyl8GrtpZRT7JPfmbN9ofVeEhSu/Bu762tKIsTsYX+WMJ6qc8U
SqxjNWbmOawMbfcHUUg6QHH9cp2dU6arVZAXk+h9G4JvFHX3rWN6Qa7v/38h5g+9CjF1vWhLOjyn
qoXJrBYsbt5+W5LIa8vr6txbPnmQ0fDHiiLdZZQL+6AHkvxgS1m0o7xmbBwJa8kslTIAhOjzU9de
ZuVTB9Ta5FI8Z+jHoMLklBO6BjimFYfIyri77L5FVTSvq58mQq2NN+pWWp6MoGnarVWy+t0UmHQK
WbStlul7XJgdpkqVfpZyS81neA7q81j4TY7jSrHp/BSTkJVd3+pSvmuFBkNORfDte10bYUNylHej
S6coGz19TJJ8J6Iu/c6DpAZFM5XUSjo76313ALAmwfcelW+oP5n5LorK6p8OETYHxqxWiRfTZzMA
CdSz06RDFHQzIfLGNTILUYSgy+XgqBm9Hu7qcvgpiww+e5DbvhsOesupnWZ6kz61se8URwO+kumK
LlSj9xCRNXtn2n4THKY+MT8PUKQ/dCWFsTu/QY/RBaA7iY3C91wBuCrc/brXIB0hOYI1Ajowi22R
pKPeBC3ZcmpN/i4YEhkT2/wQ4ZzpRal4kMb0SfQybf/fZJ78GxmLNpBgJApwOl/vlnyEQKiEiX/m
ZQLACgjHrm2RDXBNvP/+ur0zV5J15BR0+t8O7UhW8+tYlD2aqHKG4FLnUfE+VrQGJ560MI5TB6qp
aXEpCQdbvmh52m3cBquhZxNUZJ/hdy3L8QA3etVnPs9BfR9NHzJD2dux5UbyMQpKN0vHjUrk2jZB
VUyFZI0y7hul61Y4OY42s9ikJkbPGjp9N6Yhum+Z7m9syfVP+y/U4uCOI62RUSUER2XbwU/ktO2P
kjPqL2XbowOYOVpbn5SsN1/oGzl/kmbSa7PQl5i5Icsyp5zEVafLqB7qaZsclFgz9kYVWAdBUfkP
rg7aa5jHAZ9ARG2xUkVvR3aR49veiQRVlNo37hRRbFE01yaOnIFPwVb5LTMvyFMdE4+RZqWd3WtI
StbG8Cigqd/eCmu37XWYxaRhgRWKWoTa2SyK3HVqRXXNZtjfDrL1LYv9Fo1WN6pN158kXuiOG4+t
+mHSzPZjpuQ/b4fa+J4llqYaaCUn6HSdtWa85z26kxBwvB1iifb6N/n/b2qWrygttCQQErh9zGQ5
HSFHVSJlVaAKHax8VL+MkRqgdiLnauMJE42dgy107OAVnOieK7UKNNfwI8nel2OXRR80KAcZOoNW
LnZ5blZY1WVmfOzLASXLjpRyekpqw7oYqVr5WJ0URYsUqNU7noLYJYW+XIrfzYrl/2hC0yU34gSt
/2DNX22vJd5FdSqgDl02nPHe8hrbeYbmv3H1LDuV/zusOOVxMoMHWFZqArBvGhaJ2cUKa+VJioby
SRbpF+Rp3ssSAiS4gHh7mNeN/NiMUu2WU+rssmZTkGTtgaDOwMj5l9AsWj4QWrNK0Z8Wl660k31u
9aaXtarsFXZQ3RWjYR8He9gCyK9tEXIrC6eOOadZpjMp9VQt6asEes3Q7nsENXf8NH3HavY3Op/z
m+rNHX8VarHlyyJUVQReShxBrL/q2jS9Ht1PLxH1P8o4bHEyVqNxVlJkBcBCI+r1XZtV6dCquRxh
gfxeT77zrDhryme50Y+3d+VqnKvMZfHM8kepqdSsDi6JnZU7PSve53IGJieu1b1a18lGuWEr3OIZ
nsRo9NLia85oPVmfMB1pFJfnxOTGyHt5WldrG3iBNwuEtg3EacYQBeK3Ugy2QwUsySMJkxVf+lsH
/O7JaY1IMThMsZHovzlEf8Vy6JPijaUgFPp6zqw6bB1tBM7aaGV95/vU9tpk3IJCv9lnRJkfqzyL
cUxDjOZ1FBXVZG4FlSaxxu1Wp67i342R4RVN6wplY77Whk8FSP5LsER9Az+rpVirdan0T7CpJ9oi
odHiXTkJ5UdhGJuaV4todPCwFp+B+gaAt7fupDWAvSzMkvQyFcZw3yLJ7CppFJyHKOw2LvCVUdQw
4kVWn/o2HefFKDZDMuiVpUxnzQy5u0vprgL2lhjWQRXJxe7s02/us1nEEyFUVgXIfMwoXs9aFZdG
p5pDeFbr+9r8EMet55dfKm3ruxZDyBJnvaPkwJOL/ASi6Os4Iof7HcsmQgvA3jATKlGb0X1/A1z8
61x9dRjOYQxUZClnwdtcKqFGAzyNIYrpvctVruQuY5y+M3pw64+SkzqB2yth8TNk+Qe7wGlg+1Q5
WEcPZqze7kM9bBtXbh0VCb4x0ZkACS8Ft5U78V7OdLtwg9qOtrTqF/vz1/LieQYUinoPvdzF/mwR
ItOtkdqcGYboVInsMXWaD7fneW38VQf0pzkrJ71xqJp8kdeFXKInpMQHzQ9ByUmntt0y/llZvmQw
PMYAUYJIXtaUkIYUqa/MjgxKds5SIF1h/TnHsBylxkMXxr/9TmC+dWAKYFB55FLLeL2smqLq+oT3
87k3pw+jpXwspQgnRdn4eXv43twPcxxSCOiWcNDeGHz6mYJ6e5GiZu7Xz42vPbRqdsS37qEv/I0n
5WI1zDuFJilo7tlJiEFc7EjLiuKmSDPl3FZI1AToVkKo+u2veRVikTJYzSjjHkr7pSsfuvaT7Qg3
Cx/KYgs2uTJqXDlUlmZIFofM4lOSoRSJUQzKOVeSO1kZv9Xp8C0bZa9T+9/LguY9RHEb1TFgfhTz
l4IkUpCj2Gim1kmfxd4RXJyaajdO/yi/CxPmrybEfISZXHNvADi243dTRzSwAl/HCecTPz+F7V1H
J/j2JC127PxFvzQeHDBtAP6Wg0f0SDJs3EHHrnyKKTk6YF3dVELl/XagxYL7NxCy8xyZ9JH05dBN
6RTltW/ZZ5zG48dKHa074AzRxkWzEWUp5dKrRgHUs8FT0U8PQ9C+k/Mtg9PVEZsR6XCGDBmM1OvD
YBQy0iqNbiITSwrghNTn4u5ZTaSNW2axrH8NGG0pg3OAA/sNMDcb4ZLk1QSsUsrvAn98RPr0s4rm
XjONG8f2aiimH/gvfRveE68/aUL5Vukou55yuCrqOLkN7ox1qONl8X1jFcy0lKur89+vovo6V9Fn
6Ndis0ZSl7dt42DKHPottSXwJy9JM/SxN8oRKCY9tYfEQ9lR/Owip91XMqq6e3n0kdMaJV3+Yhu9
2T8gJWtobuIkLRY2mub4xxaaZ4ruVwkio8pSLXFjWejVDjfaRNmNda5bT2ZYVRwLgdU3X420lcJd
JfuzfGDu+MqxVfuhv9eToqaIlzIvnk/bLNhZMRjsZER9Nauf8qnCIKHsJf1B0nvML0zI8J/UNNa+
AeSZRd51fIj2t0dtdX7I1dDXobTzRoI/gDNeAciLz3HyqUsNt3d++HXmGVseZmtLG4Q2xU3A0jAU
FusA1pjetCYyEaDzHC9JVf1Ja7IAEd/SPt7+pLWNyjsBVSRqYvQL559y1efg8pl4LhgCyx7Dgyex
i3HZuB1ivpXfLDUaTrwf6SCjI/Y6BDyYyJqQXr2YyuBYu16p4Dx0lZ9qB2uw6JdXeHSeBoRhPwCE
BkOrith6f/s3LHu+83qHXshXzthziiGL1GEqRJaWconlktWFO6URpSdiZa+C6JejCisUPf+Kkwud
pG9jkB62iS3LCsnyFyyPRJW+hD+wvv+HsytZllPHtl9EBH0zBbLP0/eeKOxjW4AQkhAgxNe/lXfy
7HSGM1yzqqhblwOpZu+1V7N1sWjtCnkboVfQ2bhx6Z8WFiJwEr/aEtRUOakMHXPo/2yXR1BdNUXa
GjYXJqV1B8Nubq6ZZ5yKgLMf6dfvk5114KC8thBioekY0qY6pt4CMwGolnRuOthsy0gNd17rWmzj
0blymZ9+/z8eDZrrfyIVAN1nS5Aqiri+cWxPiTGQ0YoqWl56Ldgnh80EGLaLdO4ZBJzX6qILS/9E
q8V+9k7l+LniwqM9IzAwIFsGBhjsxOmrSGNn/feFd2Er//aQM6hB1n3WpBSlpF6QmvBGg895+R9q
hwAc1yCDGhggyjmmrcaMkQa+MrvajzeK8W3UpuBmi/J/eBX8Pin8jIAInV8ZbK574TQy3QqcvF0P
28fFFoZ+/PtTcO6hJ0YZ6YFD+PtpEYJRMzJYaG7rANJmXD2IjUFwThk2VF9BSi79Nr8+6uxgArqk
I8YQZGUQO3KAPX9cIereRapdEsu3/+W1YN5y4kWC0Ha2yF0cKLqdFr7XVvU/YZrp3joE2U7SHa55
xVy4peAJCCYtCAWwaTofkCEgK4wwT4m3xPsw3he31yvQAMukvuY+cmkDgUrony5U+KmcY63+PLY9
5O8+XK3YA1zuqrJdhqtz69Nld348/PqUs/aFiQrR4U3EdtWwh5/0k2s3nfcQaX5vqn7dtG9Lw1cY
x+ZI2Xo1lJZZ++3ffztQZmF+mJ0C2c7vjhoDaGDoWbYNh4UBM5z7HDWhfLGzT64gXZd+OyQIYYEg
GRjN1Nkx7AlkR4yIjNzBJzMP9A4LNE/nNy6vTBbPM9n/u42SBO5k0DjgSedjkLmeegHH5nY/dm7w
4OoJmHyV1PCrbcbvrvTcApkd8Uoubr2OvcWUYC1VxTBIWw5dutxicB/nIKmb4u/f+tKa+vXvOjsv
dYt6aHRcZxuR3j2kHU4xWPZfa4IuXTkpRtVwp4C39B+eVZz0JEWGd7pNEfWG7AGEdL0ocLvHnNGu
++iaASHJAZHsWqj3pdeDfxRYGEAw0LOcHznVFNdpM3e7itBjABh4GPsro5hLS+jXR5ztl3CUMTII
FnhU6DqVa6qD4KkzHUVIg0N8CAZoH147ci6+FtQUUO7iMv2jcamdMUiQ9tXuepNuR2J248D/UfyD
bQdy5+mqBlaKi+6sJqZwT2liM9odtOF5gFmxSH5M2r/S7F0og5ITZRVELMQHoDL4/fYRE2W+Z/0A
rHhdOGO1YkhwYVmHkLVuxe1PaO7//RI6+ZacIHREgfx5eZtWITXDqXYTtSu31vniuA8ot9Z/31cX
7jpc2fDaBlwKh+Lz1rJBuxROicx2MICMQGWqyRFjn6T02dA8//OjcMthdYPNiSbpvJ5LXIQQNVWr
drR9opm97SlFCMc/Yo+nA+y3p5y2wS+NC+1G3LO6WXYdvdetWHXTd2QAwQ0fYYLONT+9C18PhjYZ
0tfQL8Na9ez2TudsNoZnyVYnUqyCuQpyzyLbyekC78p6uLACf3vU2XuZiBE7dIzvp4iTdcXB2nSj
9pGf4ADbcPj2AL8pkSHS/vsGA26H0CqoGlOYO54dTVUy9ikMccUOJkWlGqZtBifQlF/j7l36lL8+
5ux4QrQi73rE0W5ZO764C+tXmdtBT9QN166SCwchXgiXKbLfotPRcbZCbDb7Q4LCwfGckiXOPWQk
KCj5dsjSf7+1fnvU2a0V9Nlomlmy3QKqqF6gEneuOW9ee5uz808oJGnCVg7OxWjSbQDECwIhz/Zr
Zq854ly4HX97m9Np/8vWQvifo/rRrXb4fLnvzHmGmHvEO+WWODkNrtGIL77ZiWULhhNmCOcLT3uj
03eVP+98VRew/MnBITsuBp4F8T8qEv47NABBgDsGNjtapTOzlrgZW2ccM7INaPOcjcmmq+TB9sEd
8LB8aOLt30/Cy2+G6hgkIDgyn89HWqR8xkFt4u1insboqR+mchYbRJuWf3/OhesX0Mr/P+dsT2HU
w0YgU+NOOs6awEkizOSVIcLFbfv/j4jPVvg4E606i9MBiQ1+4bvUyZF5wsowlNeKs4uPQn17uhBD
lHtnUE3twSYP+XAoJBa7VlLfS0IfjAyvXPUXf5yTEuCE7AKcOjvTFQmQXQaa6A4WM6ta1Id6pO+z
YK9kcK9dVhdfCRQ+qDbQlGGd/76jsqWdXcRzVTvVDEfukjJowm8akMDf18Glx8C9AdU83NdwPZ4d
4QiSIBU0g3wf0ISERYgsblrqJYBvlun04K3+/rhLX/DXx50tu4h4cAPNUKv3QLLALC4NZqiBV4Nx
es1l6RJ+l54szU8B48GfUrxsRuUFeMPZ2SmYuhWyBVuYp0RdjWiuhu5h5G+mrTNjeJ87lHWwekIa
dbRCElr9CiphLf+Xd//l7zl791lwHoHD3GKKK1VO+fI5UBhMJ1S3OeSAj3//0hd/WIw9cZ2hevvD
ZyVVbFJIdK53LJBHw6JV2sH6NUqGa4XOxZ/0lwedHf2zHlo4YMJ+h/YBXBB/To5djdWmCZ7+/kKX
TiyotMDTQvP1p6GQdNoZcGScbmeWFmyItoqOV/b3xUcgnxIr9CTjP99zDhl7B8QUEP0iMPn8MG+G
a+kYpx/5DJpA4C4mnqAenPzwzyqMGEIo5RPYUPBAj1tNybBO5yR8mJak3sLg2IdDQ1XlYUfa9d+/
3/nvdLpSsMuxFoBpg01w9mRmGDNJDysEg/XWjiu2yNyPP9P59e/PwSDt7B1PTwKtD/gsQAmoPc+e
JGbtxR1vgp1s4evjQatfInWN8ByKP/reKOQwj7Vvy84uVObdANNbBAw+JZyKp4AkCeq7Ops2RECz
hyuWjWs0On7BeRsXTUXeBj4eIgxrtvMwzA/ZoIZXvgQmj+cxLibLbgNqp7wK8I/TIP6mQRz8BGQh
j5YMsMBou3lAZGU7vfqN91PCFhmBDhUy0tFvkZwHkLmAK/7uIGT4jZoGed1ePHxRNviUJupXyqTe
PYJbho3jkY9FpUiFNxP9vvS+XDuNnddRhUQDA/HdQU9afrW1+2MeWrKnYcfuMLrp162JcCBV/pQb
aAreRwrhfB4EZHrrXefZjxzn4ANJvwmJhrgnEX0xYb5X6o52MF1YBKzv0WiK2jsO3jiVLg1RA0Wh
GE5pUKecIIDijpeB3iJotMpiDsUmuBEyVxMMS6Xj3oYZsob9BcYwukIMbD6radnPJjkyugwPHKZD
iOdsNci7XmW3nuNLWGckyAzxHBAOQtuUg+71IehZeBsl01FXnG7IYuOP1B+9l4HCR3VhrvciKXV+
hKyCBYckIwa7iFfT0knwt4AiUbqLeycCjVQID9OxxonfhJrv287xNtRvFGi2Mi2QuZmsnaV2HkOR
WSQDNitCoeEwczzkI6HsCWGp7lElMCfFbLBjOYzJ4NdaBYcZiwYheqlQZTbW4SpIBngg0OEHONAd
hIL1F5LMiBKoELwS6vkohSUPaoB6P8K0BR6MWfzQhtPbPEUp3LBsvA65ql7s1C9F4Hh8Bd8gVRgr
KzSs8fgtJoiKr/T81kWTfnQN6M/E1Ypjqyn2nS4eXacN7j3HTyFbNIHekKh28whvmDNGnZInjBX1
5IXoSeW2WuYxn8YIQeYLeRxcuUTrHqIV/IZOeudpWNEin2gpwH/8Huu4fR1gp5u3U6AepfV8RArx
TyuSrqwt93ieKa8q6phmR4cn0Y4y8b3r9OPS+Qmk2P0LMtThxaupKKc+QOqqw2XZTbHZI5kaqRzZ
PBah8tpNUlUq94yFk/8QvzmAlJEDxkwZeN3gFoPDsbYEa/dsVM2hb9iTcaDtkor4W6/HxBgGmXwN
5BIhcHFo3yGJj1eqSaD+YF6iPk3UmBK01Z/zqORpI0+YwaVNqcOuLuG0MGy5owkE5HgxEeovLPaR
ZckzubXElXnSgZJVyRpaJTJ/H5eov41m4R0WO90wMUy34BmIsjdQb3euDgrWyC6fF6SPwpnxG4Po
9IjM2OVp6pC+a6LhVg/RB8wtoPCETpE2fb9K5jheZYhlPs6wwSoqDUWSrXkFMDDCGpy6PicqSFbI
jX2PIZTIMb0Xe+XwqoiiqsmNiLbZEmVrcDaqLY6Pr1MWvldYmOspHt/rSH1jsbljcWKKse0k5GQ6
KYI+lCuBMFEY9TuQnKZ3fjV5BYL00rIZxzkfnZAhTDXdpFp2q8kgizaryJdpyCR2Wu+vJY2rEsPT
MYcJ7rzGmNg7tomocxyn4wFZgHet7dHBKTJse5v0ZeIKvZWLh2DEVjxMbGrWqGOyvObhzRh0P5K+
wjWJjKS8ggN2UDdYvLK6IW71OkR++oDPCt+IUblIha9DAGPEwwEXkvSO13LeBJRHt/1o4k3NsHmX
mYUfNjM9ZEADPEtEhwmOcYes7NswWevZ16toVmIvoRXaEisRZl6DrjZV4gVHoFrBLmy+Wzpp1n0n
TJ7qsIGBMLZaF8fuDagEy0vHJTm0aog/QddzQQcK5B3zx/gbjTq4ccKl5D5STXs3Mxs/ONpV27Tt
vtDasWuWTnG0tkY3X50pE1+meI5XLrVsHwYcKer6dKBTpgtWJ9Vtv0DTBOXKALV8V+d17LEjjtrh
6HJoFNxkAU6ju0XdeskclpXVGHHbZN7oBZsvp232A7ZCSb60tVoBfYRvf+0k+TiPYcmFjjZBp2SB
DM2u5DV/GGMEpjli7r97VdV/9Qm5M6Oct9YPP4ihzd3UgpcCP6ZohH+l5+VeZB4Xr6d5utRpMcw1
QuZmJy0Cn01bWBm0jyc6RFFJzL2TdonupBpg9KbY8Aq+/v3IUrvmc4ZByqwfLGCFwmnc6G3JoP3T
dnyHaXdTVowPr1WbdA+Zb5DTi0tpv2j8OxAB4n5DCCa2EoKi9xgfiBUc4+G1uoTgwg9DS3+aCJZZ
OQGMBqFU4JeUynrvN2BjBoP3yB3Xy3vt92COOKec6ghDek7rTQhK9iHU0n/ubYWKH6+Wd3qG3RnE
eD+sv3DUPjaBJhCHM2ig/ncDx1w4uTggtia0b16TYcbdABEijFziuFyCFAq1ipJydlE/LK7r7CE2
6tZZ4GjYN0NNQ3zktnnSI29hrP2vfaO2NQbUYOQgym+h6bwJzZBiFD646zGR9a4GgbwQgsE6Rsl7
Qr2vM1P989yLCS75tCYYajfJfTuopyDo5teom12VOwlSnRUBLSF350AUToU9eVJAotC/B736adGY
v6vEbntv9lZjNIx3NGLdTqggxAmVtuPRCbvbFO9QTB6zRayQi53Q5a0C5p+FxP1HmOtUC0KFhnIQ
fSwswk5tyi/AUBctFHVctmzbrmvvSRPQOxRF19CMc/jpP7gEJTsaPVBgMJ76/SlOYIDdZJFFq/eV
k2MaH1X03QkO0bWAoPMOAQ9K4E4D+D1CItgfgSEumcNU6Zrg2KAv6LB27nSNCH3pERjMg2/nIojx
D6NACBnrDvOYZYehIY4Bkr4jbOkKf+K8OTy9BtiQ8CHEMBuEuLOuP5UdC8IByKCT/GgleCTYt017
BZY+lw/jd4CA4RSacXKEAzBz/qv4Iuobg2RhN7bE3Grwue7T1gIqWWDdlZRTusT3xLjJdODVEPIb
7Ti4KicfmS/l35uSCy0JlBTgfoKMB03+efMTZkIobwTN2CbL1wAMHieeklyd1A5eeDDdIsuA9PbK
F7j0mTFzgJOJj5ysPzjVuNeGrlIJtGFgyjyHKpN7RD81qzAZv/39/S4tGoChwAwxngUD+QwAyygH
I6Yh4xaC88dYdysZXXMuOf0rfu1cT7/mKYQAxiweaM7nMxpo3jpEtAHOwyjjHr/3fZN46yxyXqRB
riSOvwE9eehc8xG+9MvBMxP+ZZAgwEnjrJkE5E852HtwVg0G8g5lhYnyalxQxw7IYxhzO82oEWtE
zNylcPGvr/yEF7rmU15xBDAW470/bEaqARYtcDmJMKKUQDdgUkgwGZgUCqBrE9FLqyWCcUqCCdhJ
p3z2plb0sUV8FTg5jb2DeWw5hfbAm+wKDnBpqQB3ONGXgAr9QeN0SDoyRGM1u2YZCsViuM0HV+bJ
Fx+BOTkUfNGJbX228UHYjKGKsGIXuWRTh8vaTnT79wV/8WMlfgRYHgIp2P//fuJjYolmaEalEiZt
OcYfTYNIlvHaBr60+KJfnnJ60V9uL5iFgJoat+0e8SRN2ajsOQKrddVbNBgnvSfLO9G/IyN4+fz7
61240MDqPl0wGAEAsjn7gtMIBYWYgmwrQraG9mNlqfMA06Rdsri7dFGPf3/cpVWOAyoNMefFijjn
kGjIgPkypojrYbzLhy46wsXnc650nc/eNR0YLv7Tr3N+loCOD9Pu0/8IAsDv39X2KsoGC7s3Ba8s
NAVDvRQc7eA9k65Am2ObvDa2hvdiG6Aoboantu1YqROlSpg3j/kQ2GUvK5i1om7110s4taUYWV/W
dMlKsBCfqFVtnhgMJtFDs7spa0+VtXeoRtBFp4aG3zox384Oh84HJhL51Pnkp2/9x346JRbHS6ty
IkgHf9rIy7Fd6z1sd/TepK4oM25NASw7LMbRQRkPffijcT2ClNPKfJ+NNvcsBOmAQWNUBF1Vl6mo
7+ep/YYzJstPJuxQFEVN4WkxfpuDfniKA/IVHhdIoJRaorVE5YvIFVlQeIrcoHUYd2A8uWiaZf2A
tjh59jvnUPVovNgJba0zc+PHyw0KbLWpXOUU6MdkAbJst+uX+i0QoKc4GgCBhzgmCp4oQJYJmnaU
4Gi74EbMLMvwrWGRUMRp/0mn+Ccq/qrM0sn8XBpDVjYAttFzUACmqBaFx1wUw5E0+4gFXZOjlJHr
pJ6eNGzeNouGeNgDx2oEU3M1NN5Totzgw/Y+EIzYG7Yh2BkFpe3yAxWzt0+Moi/4b94db8gPkBdh
TCfhqzFkE2IguhYtQwLI9KanMZSQkgZvQgbJT9YwDwRk/Y6IteRQa97u28afHgadJgUb2QDIaoAK
A3ei/IjFcBcFvM35HM2AAJdqnQ2xWrehx1aqr0XZEtMXpO4+E5G9tYkr7xvYZZWutK+cQgWz9PHX
eBZk1SSGHDM07DsBUOJdmsXcZqGNV/jsMWD25MbRaY2/QNcH1VQ3/gRauwkauWJd59w53tKv0Zbf
wv4vKB22ZAXrnI1wEpCL3cG7G6FWuQm5uO8Z6Lt6tL6XU8T95EE0fU5qfuexQNJJhKQDjjpyTVun
WhNCh73vTp9UTe5nN3d2i4Q59THB22Q/9qHiK1vV0QNTITxNnPSV4ajeMV3JLfBqlce8e5s9Gd4S
IeiGASg/Km9A/Pc411u4QKbbFgFNQ1i720qJcA9D1vdI++C4NPF9Arr/DzYk7Vqh3NumUAMMhc5a
9zD4Cgcl+si1pyL1aNKwf6m6vstNolk+RvCOhfpjfjUxWBjtgMaor5bXlOs3MYZ+WMR0PhITI7Qi
jvk6cSBLd5MGkG70hAOiO/qOfzOPvL/3lfGe/ImYTdpPsFpRboX/z5CFACeaZ9MDGxrbGQp6Sik2
4aQ0jo/lO9UGwXiW+nlPFoXNAaSMB9jc0QxMwnBgXW1D7cPSt8F25PaAuakHkXjfkK8tOv+t5cB1
YiRCAIxk9ofqeHRMJ1c/tBUNIJvKxj0w4eqlksquhF/TJner2Ss6I7PCqhr/yUX+HyieB2sEVmva
kP7oNualqclUctK+OjCp3sO50hSwVkQqO06pR68KH5EXL+AlMKR7Ju38MjQLbJ7jLqcjm0oVZh+p
ZdMtkLIEX6L5afoOZmxZu2u75psv5i/Cq+IcrpDNa+hqs66YcO/7qEpXU6w08DzL0GynbumldEfn
Cmc1hAZlEyztT68a+D2y3h2kErDxAECp3cBArw7WGPP5RzRS2WERpl0loVYDQnxT59gwtZxECaCa
hkPVra0nflhnnp9Ata9LoFfDe195/jqlHT5Kx0fYpIy1zedwGlguBXdvdUKb1ehov4wdiklCMM6P
QzDBAdUAIwdqTWeeG9ZGJaOpfucdH27sNIkjGdWkD/OU7dvWqzZ9y7rSi0ULc4WuRfAvgL0ccJJT
cKgs9xnIQg+1r9pvPUJRH+lCge4FEkOTaNFhBXcfCReHfpbhjz7go8qjFp6+Bfhh9Vq3Gq/G/a6Y
g7EqK94hbZt1OHiMmYHSuKDV5SHAiRqIbKuAOw4QEOBCSG7juvULrTIgNYxPq4767X1vCXyWkcm5
MhpYEJ9dfqgnNWzZQpd8EnW0al3MAqaJU0QGGl0EGcDAJJ5d3KoawDbHqdxAKpCPtAmA3s4KMgJ4
HQoT8gJOD24+6rH7gaz2blWPAkB8n02FNMItEJCJKFxEuqA7CuCIWA4TNmjdGf8pNAC4mmlMP9rO
a/c4RnpkV6nhzalCu838KsSR4vvYa8ZxGwBNHhGHJW7NYWhnr4X2NkLeltdKhD9HCEjOlUfDp0w0
VZH6NbuNGc10YTvZ2Fxxhjg42CMBt6iGZe3DtKf05Yg5NQooUk5TB5WDMPLJxgOMfkCcBrIem41E
fmhZx6xxc3iDnsRytVmHcVZt66UHwm8TXz4LHThPuFhiBxdaD90Q4MabFHcq5L+IkCpAv2pFTrNM
3Fj48OV1Yqb1JHhynHSfvcHuzV0bmdRrErbxuhY0fZnIMN9NciYroJNL2ZDA3y9xZrahC9BLBdot
uqVyurVy3KzCtDHzyxAy7hdFw/ZeJlX6oNsAM5kmIWtHtFkeZ5NX4ouxNTqtuax5I+9VjbhqNxDk
2OFvuGEOn0qhMF+vwgWXtfCXZB1l+l15WhdwZGweHJsua9xlR+WO/c7hUfQlq0kA5DoRshg9RGMs
c/vTjFlzayfZPrvpwA+kq6t+NUTAeC3Hlj7hc/ukks5TgiAjlCYNqrMOSxBQ2Z5NQGEs6rqMVD+Z
74ovhHfVE9zs4F0YT214O4zWK0ewQt9ZrYMbYRtaYqIBcwM078UyiAUHN7efsDoZnns/dVYgI/DC
8QHudHCQ32I6vxw6TdqVNZ0H/vYAXBopHDtYoQBGRSEEAMS5rWqv38jUdVaTbeGrpef2xvqs3XKY
Am6003jFwqLsYR4Ssuoni2RuWGLljiHNF5D7IUfLfKDkCWnyPiJkM0wme5YT6jBknbqrDtjv1oqm
XZsZWnJf9NOmgXfJls69PrZuR22e9D1GGEgXvHeduYHWLcN4N0LPtOSCM389xg3cZEySfAFkn9w3
y2I/BPH5I+C5F+yenzSMI0C/bCyDSuJO8vphk+kA7j0yJcmDHQQp/QWs6lklzcpj3lBQDxZnGCSH
yTcIqVieIMFj2/nsdpYNzBBoINI75WMQFsBtZKd7D3Zo8M66ySQw2mUO5LNHQo0wvkns68U3e0vi
cFOh+n7qZOK3G9d44gbeM5+DmFOwrxBTWho+1bfzyZDG1TwsAcBiy7QJqRNQ7Y23rUzYbjzOMMdE
zMy8SQF2F0RS5LF0NoB1WoOBbAvOsa+qeYd9pfa2StjPoJdOXNTBoB/hNlXfNiSa+iKroXNsvEB+
GZlTPVlD3ENje/Lpo0jd1YpRk89BBmXYMM+5NxIBO9kA926th2pFADFtliY7kTJnjX6iiSnGqyHm
nZmEB5oCo7Yved+kuUvqR2/mXG+i2Rn2Mqq/IU4jOYJwqXdTWos8nLR9GC1cz1Ef4KZoFEO8L+xk
5ci6my7uzJ3GaG8riRuWPdS0O2Dqr36V+IWMqLjTxGbfkKOOay7RtF0P5DREAdoBauAwYoRbyTvE
2AyPs2c57taGFIlpPyWJxY5Grdm0ME5oSr4k0xqTCw6v/LG/NYMPkJgO43uC9a8LsF9qC7VF6OXJ
INUxUxHmCBBnYle56SpkEhdxFKDr8KIRMY9C3POg6lASUYuRzlK/NoPADYil8FUgduaRjsCdhyrE
BMTCB7jG5GULI3LzWPstea4xgL0x8/AlwY6kG2Vg0u7Y0fa7KHKQONuTERHqMTkk0+zcIuWa3YOL
JF/DXhH8hdJ45TK0+IaJnjD0T94y2mGwPc32gY2JeoX6c0E6HBQFcAgziKTDuLJN4wF+okhK5xNu
aE+ZfuXooNs5SqdYMQvuBRZN6zbWmZ/Xgcs3hjvqw7EwHYWJn7eBed9yqDqtbqMqqz9gRxHvXWaX
EjybHjfaqfNEShciKsE0CMdKYlpS10/g1wp4IeLmH6KsXvshtqRDwm+imaFitZm8RV34szOcl1ho
fZNX9SJ2OLWFU/QjYDORhsFuGYjzA0j6XAQQtB3tyFCq9Yiad2yGWXEGKxEm4u/GZM62GRsMjBcW
LzvPixCI0KFgNNXirpgb2X0vZX0wsfdSmbrZBHV0w5pl3NRdwFH9EWfbQs74oISpigxVy02qpptM
DPwrsQ166GmI0AqjP8wpneSaSdTWgoZD0S4aw06MYW6jPvGBBMJXMa9R6B8BLDi5DqK+kFPv3YL+
SbexZf5j4IRii/kKfhlngD/GTPX3FGb4PyoXQvyQjAu83ke4v0a2TLHZ3txqejXEsBJWih42bNio
h6yvHJt7nlDHBfYhz13skjyuZkyrltmguzTVlxHA762ULYhkwmJE3Hd9dBNWnrp1hnEBZTiLn3U/
f/DOIY+dgxlmPHXJakipX4B3k+5CKqqNgJy61AERDBP7KtlkkB0/0ghmzRRjpsJtVFiAMYcA72UK
CxRM6tBhPcE2Ks42vcT1y0FxR922WBQ4nid3HAqBjadxwik+sC/gjKt1ii2yWho0oHnSROoFP8cI
Nwz+jbspRS5MYKONgUHBSrAanI5uGddA7MUGvB6FlHTS57r1MSJH7bJGd/XNGyN8jzqWK1xL4Ppy
T74jYGas0ZS3MCTlMX2GVqLeTK31PvsJDAbA3eSWLGRag+0YHHtu/Z1hi19isOUgGtQxaS5DLKg5
aJc1Dh2DgO1JbcZqqHay4WQzV4A3cr8ysPIxkxoL4bePsLtQN2q0pgyryj2CZso/kEaS1LijTLKB
CabeV9MsV9Vp9uW0xuZ1J1CTgrlZUBCzDxHz+tvaRuF2jPyp0JVnv+i2quBO2UPazrWTJ5MrtnCi
YcVYY26oOH64oHezHa/BNWpS2KEtbtIdo3gO9g1OBZSCrN+CSKCgi0f/PEJGB2UL/YIoKY7C0FD7
1veJDEobdxM8dUN/zWZc/Y2g8001KvuMIBt5o3AEbsYWXmHKZ3bl2dF9mkSU7SPrRh/Q3vIvCTii
t3HCzWbIUKKGVf/Ti/Etq947Jtz33o0HchJ45c6qq2Nezo2Dwqph7X0z9MGTgoHq3rdi+jzNiG4t
ZhllTQaz5l3clAuaxdswOF3TgsVyHYowRVauCztWV6/nRCFepna1vnMBuBR+RL/7WYUiF/J0mKi5
Ckk73pwcfN3CtTozpGiH8CucG91SoMSFvBl5MY1jvSKCYmDXAC/Koe1/bubafWNqbg9knmF9J8O7
GrNVrHIRFirgYiN5hWRJHUrU0/WCqZV38j5m0wo+CGFJ8WoY7EbeXFofNfU0EZnkru35mi6G31BE
V+S8ijApSqr+HmEa4rX2R1n6roIbdT3K+6yK2pKG0RMLZij5SXTMZjcp0hhnSNBk225Jv1f99J1P
qbe26PlyyVsfBbBI9rBhaXNw/vgaIYJOERsUvhj+wp6ctO/cw+GSB65tbaGoV98FlobrsQuCx6yt
ELgsxgLbB/7inddsgJkHKxHxrz76gioHTfTkHe/1n+7C22kHMlazlgOb8F41ex6z5SNuVfw0ERFp
eIzKuAXE9n+cnVeP3EiyhX8RgaQnX8t0Fduq5aUXQrOS6MmkN7/+ftRe3NvFIorQYGYHAwg7WZmM
jAxz4pyheE3VOH4eXPAlrVImv6gsv0roT6xafmpNu9g1TlK+c4MwepFd8cNo69Bre1t9LJ1Anjoz
N5/MSbHfs7w4EkGSH2kWtQOdjNQPvuTK8AvuQfvFZjz5QySUPobzbUBZ0qFEV+jVQ2LGGnLOlv2q
JPV0BwlZtyvFHFMKo3qkN6jsUkthcjH3bcoIQXZoh2Hmi2w1ws7BB51D/SKWNqg73fldJWPwMFiG
/502tYAjc5KnvsMzE/wOj2ZQNsesbHOMVoY7pTJCDK9XHqAbC44OMFXAKWV7ck1f7hXfUs9ukYR3
YTf+8quCLWlhSyadTcfMLmv4Ux0dGSDzc61oJZCTJDsEpd57aRDkh1CXDoM9cyW48JNdopAYwAAU
vJ9G82MucJ/RKO13oLTI2DKaLKldOa+9boFFGVKi38Qa7zGv+k5XcsezGkP9rNjjozLFjyKUyb20
U/2oVZJrkMjXOIf1OLDq7/VE5Jr6ySe/8cPntgYqp1tdtEddLTuFfdru+lpEe1IU807NDeMOSsnk
qNhzPtuOwQ94IJ+mIVd2Mtbco+tU/BQnKfaFOzhUbmyLlCtM9qbtvystJUbTTaVk2I8vTmg/CRlb
lAVq/SAz/31XuuqunQC08es80SKvrk+ueaDM5ey7jOpI4Ey/4zT4riQ+WaGE61dS+D2ErWODggjr
pyKnNquih71XrVjsK9cIdn4AWG2sNSwx4MaoYVYCiggBfemEzZRmwfAoSYh16l8smYOr89Gam3xI
mmsfFwch7a5w1a8VOthHH9/Ce+Fkz8yVkbrQP9xrmZ2fHbOCIK4snqhTavsiVP6pBuODHg7DoQNT
+pi6Zo6jaaOjmqUOOg2J2A8WrYJi7niakCed3DAeT+SxhDpxlH8Es/Wo1OM3wCa/oDo+t539sZBD
cRh67T8yMxlMT6PO0zvtVyP14ZB2xnuFaGY/xjzhUU0NxA+iYZ+Zdf86pMH4ru7NL4DzqUe6yUeT
Z5YoYYQWja4Cc6GdsrOKTNn5mTl8r4TxQLG+wVFRoLLzvt1ToS/+Q+k9+pYqkXHHzoaDqpE0MsPq
4MxysQ/iYmMWY6WRNZNFMZ8oTMHgwqJdFqaa1vYimrw46faFPcNHniZwrFPzqUwJHNWNybDrDqAm
QDgDM9YIcsAdXzZ4TEgLddIp+5wUZnpKwik+pHWvbIwkX++KVeh4O8wviJmc6HIVva18s2jL7N7J
C+UzZMf+i9uY9cuoRba6qykZP9F/IkhxqZpoG33UtZ7Z2x6Wdrk4aqydGgZ2hqihe3JpgwPQwsRH
gIG3m3PXZwlRGgwy8LrQG7bcBVhDpzuEKoob34emNh31vAr3upk2Gxaytcp81m9anVlclkbjoLMJ
nrF7FgFKXqrvFBvAk5VDc5AAoeMHCp55kwVOIVapOuidHXuJQlE9eEjc+CgzwCdbOpgr20FAVwV1
BNBl1nm93M4gSDb8MDPJ/WSKpkVDeMIM48anue5CY4BggZguRjMDrMvlKkUhtbCq3Oge2afgi6hH
42epDR3oNtUaNoYTrvEXl2st7M1mdkpnt8JTrE96Q9upu0son0ZDvK8hTkopfdMy/ue27a1tkCY+
O9MFDMhXHL0G2lUFfCSeTuBkS1iagGaO5tY833W7mxqDDuJpZuYS0BddniN4fYjZ/SLzgvyBwh5S
kbtc2OfUJLuEqvbv98RUAvCkmXIO9bTLxeamTh8IEdwbTgoRhR8ZO2GF2hGWQGfD3NeOb9bAngdw
sPkl+s3t0pYarm6fRwtQaPW5ECYV8S0huKU83bwTkkqGLuapEtAjC2OvIyB+bqMrXtuJzD5RwtTH
f9TYQd21C+PqhUJyr+5ouHbands1WrwrTZQNo3ykbGtn9Rw/xrCP724f9MpXZUpunjZxBFCzJQxk
6nujhI438kBf3oGuVrpfYUDfPP4k5cblWDloloLncf4nHGWL9y1zCiYOpEI3tu4f7So/UfwB7t5m
f287UEC4M101aqLciUvb8RMzoL+qxp7bIlWrx0ztTju1c4+3T25lOxqdTah4nZl+agn/aIhlCt1M
FC/WGsPrYWh/sKbQ3hmxsYWvWlkKLgEWswR34erqtaxiWAqC8BTwDqPxDhX6vRAbbuTa7QPnRaeJ
2AOeb3U5DB9UmpI5iRLfKx0t3prWyE5rHfeuSgXRbTttUSitBAasMn8fOGWpeMybfvOYGSWdqjgo
VE9WNLQywCUutMa/s2FCzYJpO7potz/YygYvbuDi9TTaJoRATKWhYo87EPfVlBz0hFypbTdWun7Y
GOLSGOMCcsL885K5qYlBrfuqGd+3mezQ2KRnZB51J4u2WHRW3hsAf7qJPyZsNJZwtARdJiogQXSf
myKyz6qdpy+KnVjFSdAXcx4k7EqDByddDumgWYXVri0s828n8mfX9vZXLF491cy1Eup9xwu6Un5M
29F8KSdV+ZDbdf8yjNDh3/6QK6BVDdPBi/wXvLacAYTbSTNReOGZDeoXLW7IZ4qU1l94MPuM5MFk
RkA1vNae7nRSso3lV1wmzyzSUeBAQUsv39sCqkPLFyLz7OHZH7/F0Uc/+tYlpHJRs7HUysVnjhJl
HzCdDDsuv+/UAgs2h3r0VJG8hJSZDVG+mq6x8QRejeHyBVkHbJpGvIcU7eJxmsibTBla0b2rqMlL
2ozd2aTodZSlkuz7yEmOkAUVd8Gg9M80cf2DPxkkz2kj725/2pWbQ0GFZ1IwvTZTgVw6BT9o9XIK
Hftsa9FrYgVPdp5vLLH2+f4QpswkJrAELZbIaU/UhDiNl+f63ijEYbIB/ZvdUYj3Vh9twCyvv6DO
VmbGMzw3l2Tx6AUOlQMnUEyPOUgUpodkiF+1cBScr99vmcu1O5gXowuItIw2KzBdnl7kjDjrslXO
1E/0gOG8IHhBfTd7Z2Z2/z02AqbHdXtUfrSgcO2dq3VxuXG6106WAJFuFXBckMBXVOR5E2WlYvih
FyjdPgstEFzlSxjAcpnl7em2sayuNbPFMHzPAMMychurpoORLTE9mUU/WsUkLzI74yTHzrrzAXFs
bO3acP4oywD8FdSWrwgNnaQfEIdCrRSKVcRhn932V119jfyTiVjQ7Z1dXwNuI/0qiJfg5OPyX37I
UssMqymc4h6sE/RBafqVGMDZeKVW9jOn5ACMXd4OpsMvF3FgWaXpDHuB08OzA052bPy92fwz5fYu
7s5/vSNtji8dG6wulezFYtNU1FYH5I7Zwph6qnJnBfnGflasH8w75mAyYcKs3sL6wQAT5Tulc1Yd
3xMKZPu1YIjxg0VkyzARIrPFwVG0jWhz5VPpcPtig3M0c8WJP/q5UyLVkXhdngBvTuktya1nfj6c
Sygu5AhEgDqvPK2zpVfs/BTu7QDyoAxw2ikrm+SxNKb0Lkrher79ndaWYicG/oOvgcO6NAro8jW7
NRB8iQp78JoYdF4wGNm9X072xvVdWwqla+omwOF42xZLtTAnJpQXU2+anq1i2AfAaeHb2bhKK04C
b0/6Be+ee13lqpnHDhSjij2q0S+RY35qnPpeDegQONGGja9cKJaa1TmJ/tyrwomiqiAGJ5iJmubU
i6Np/NCSf5L6qem3JrauY2c0aYgIZr0//PzyDUO/mqpeLxtG1FzPNsv7OJTjPgRFhQzkIZbqqTfM
YsP/rS0KIyIUyUR7Ll/u0jTaqYyAMhAkUGT92cnJOQnCLZCkgX5XWOqA76iZZo+LX7dNcuVYcYOo
W5LTIQixLBPZAyX3dIA4JrLbo44gnGnvM/9bHlS7IZs2zEVdsReGgObxMUS+jKtZlqZEYiKYOTmy
EhiOaap3ioxORRydU0U8aGl3MBwaor4xfldU84nJ8M/ID92N1YgP1U5DZe5rxf55+whWrgoF4ZmA
n5Ic8waLlDY1cZ1pCltDlLonmnd3rY6Qo6JvfOHVZai38IK75JvLYoBZBmUZ+DG0HWPIUOc0IcE3
mq+AXze8zIrTpAzCpafO7bLO4uqrYRQKFDrSe8gu9EMvkwkQtPA/3z61lU9JGEKIzJtA7W/5IEyO
7vdxr1jnBNLIe19tUf7ojf4rA9/6mcL3FnnMFfumAZMcj6mYg1cm2ZY0kKPt0ksYp/FMIdCB0YD5
mm7fV8q3dLSyfaqk4OYYg75rnVh/ncJA0PVnzi1yDe2l0YuIXk1SPelDthWVXV0haNKY7NRni+bc
l5M4YVQPYdzHM/RuQBe0dCA515vyKDIDDurWJ8GXQmy4w6v3GOZIwVQWaxL6XvmLINKyQfY9QBYl
e86D9qxJZh8a+xEp1EdYW+47LfnYMxv8l1+dZZmA4yOwUwK1RRjAmCMoZ6je4YeDEg/QRw2MNUVf
8UHwPZxdFIFN3QgCVs5Xn/ldacAbDIUuI9FhUCq/CPTRM+2XhCHeerrXASqq9Wcj3Uoori6pTreW
PVp8TJLQZSGxMoayR5bOZCykHf3nUYmnL21U1tUukfyfmKJQe+td7UCa/1grA51mSj7NQ8DQiThE
Zt9Zu1a2PpiOEQWEXdNLNTj1EZIADzTEGWZwtbI4Dk7bPMbqFCB3BvWYAF6Lpt6XfKJUqDrx+F6i
bvdt0mPgMb4W619GXfU/xwBXoVYQrg3gvU86fa8U5gdmMawSvdao+pLU49AeMjkV5a4zBvNlNNW+
ewJx4sdHxZiGp2bslec+rEcoOjJl+lpHI2hJ7kn0PhqqTN/bat7m+zpSwvyoQMI9HArmLECiu7Vv
fM6p9/+sAiDb5xTMLvOjdpgALjYtMrzbhnblxHRqxpDPzxNS5KvL95A+ZdilIRQdipsDNE3CJvhH
jxAT3XiS1tdxNEJA5r+uHvtG6dNMKqp1Lkr5yRY5cJRi46qu2BT5P5ZL+EJtdhmKNWLqikYLai8x
9fapgG0HiEqnHvuo3kra1paifEKoTCGYotXiehIo1MLJGhoHhYFaopTFORzseFeb05ZCwfVSjGlS
oNVnUtFZWfYyYAm7pCgGGHnpr0cPzLe/Il9+KhvVu20Ha8uAXaR2yEwvvb/FY9ZUZTXo5qh4PcRI
T5GbfG3VStvH0TC+v73StZshp4fHlnFN5v+uJBcyEXf+JDJxDlzL30f20D4X0whdRic62HacFtA+
iNfbi15X2zA6apn4Nor3VDLmX/WmUJsqOIAobOXZyg3YsLIEzEJ2J3vzQ9/LHhG16C5prB+10A6Z
KDeaBldBJ97OxY/rGgzrc/h3ubhZJqoZRFN6bzAR8dI3ghBwgCAWjsz4k92GhIJpHhAWgiO9ve+V
5wsqSSLd+Xaz/sJ6wGsUaSLldLb15NQ5YAiZaQnM4WwFYHTDD31uemVvbERG18ZEnR8APSVVctir
qX8g+XK00zby/Da+z2t1HqU8WOi7397cik9hGdIH8iIe6OWFb2vdCMcC8R5Aw1l8kHlLcSoCkr6l
rbJmspBKQLGOQrmhLhvjWRrkEWIJwb3U4u6fEEHR4rHzTb/YheUEoFVIt/dgOOnHjTDguuGG2TI6
/UetjjrUMm3QpFUhVtSqHqKl32RufkpGjVmX5pvi9EAPi0+h9XVqM28U+Xsflp9cdzcc99reCbxA
BgD/x3vPFvbm4qhKEUjXLGKvgCKmYmjXDD8mfXzMh6Nrb8S6a2vh6uZLgtUAQrhcK9LVOMxzoUDk
yYiYrw1Yjg6PoBRuBcA0B2kPCdeGFV1fEVKFeURYpa8ObmdxRTJotuDOYZAwTqM02ptZVO3HZEr3
o5tpJ2mVALA7Hvai6ItfWRVuGdf1ZWF9MlL+MuYfsDhgablRUBatfRZNfwoj9UNtpMcgMz7+7WVh
mbnNR2ZkmQBZLs82tpDDq3PHPDfRcCo1JP6U6G8zL4wVWzUJWfG1V2XiKCxRvM/NwDMH8+BYX5LG
B5Ej/4VBzo8uRYO57ndlkDDX5NA8MX6bD+H7MKrOpuh+x5qI+l0mU/spNNxG2biI166GU6PMQ02d
isVVGpC34JDzEvQXZaWfASoOadVu7GvNDnCbEBmSeLlX4XcaJiUZDjzNTqeKc1S0mucL/Vfnmt33
26ZwlVLOARhfifo6CpUoxl+agjQNkKPl4Hp9qiQnp02nF1vrspehgdpsJyk0iY29rT6/ljV3LKhe
uTBeXy5pxECOOlpantaP35TWeJaBug/j8t1klmcL9dSS2feSyUyxSc6/5lRsDRYdGsI0ZZbOWzpk
bwnqm57RBUeG3E+18ztsYH+BiSkxgr+/AypVF/pqdDAAVy82CpDdlU03+Od8HmIuq48MK+4VZ0tI
YcVYSIVJg+d6ynU5STSyUGvDUBi2YhrbHc6pLe/dwtpwyGvLAHqjboXkh47tX3426WSdGc4Fb1kw
Suxr1avLd1LbLXzdikXOdKv/t878528eGQQ/ykbLR+McArTVGB+gcHiYtOY4QHB52/hXbvL8jpLf
Iq9B6rP4QEpjBobeayQ8ypjtGzjvnt3RajYivtVVsPU5YqCMuqxAJ8ZUDGOApJeqwCkH2h0h4mra
6HiuWDZMPKAOdFIQhyHGy1Nzhybo4efTvEiF3LUMT5mNakgcPGtZ+2hkw8bJrRkDxD9UQZy5PbY0
babh/bEdipixy9J9EpHLDErS9RXMkG2vKBsuY80k/pwdJRCKPst2QcgocTtPs3mB6wPPLU5qFMIJ
CZhP34hW174V1odjoscJ19riGOWglYredtl9ZPvDx9iGah2V9K1q9+p+ID6xZykx84qrVoaazOPE
irwh909urhybWodx8qXP0w2w6vVKFO8YYOEv10WMZGHhRUTNN8pGxxOxlj0K8vE7DZ3D/WRPAwSS
6VZJ/doMWQ/QKCIotAwolV2a4ZTXzDipeuC17SfG6eAf/NZ2D6mZ3KnMD92+vdfBGmtZsxSJBeyX
zV2uVYhq0FJmBbypiqK7iAbSsdRq8zCaoKFFIVskIp30yW+dZp81mnV3e/nVo0XcdX6jSTmWvWkR
TgiaKWnq9aND/LFvGvWuTuCtRDXw9kprh6oSqwErovp7lUL1pV5LdwIPWdn+TlQ/teJT2X+JGUiV
f2//VI65ZPRidLa0DEAhL1ecoKNZ4Bb6a11FX6IsOd3ezXUCzBJk3lQskXC5xk+nKfq1qqhnXel6
PNpBqv7MEIz87mspQPUw7e5VZ5yyO8co63LjKNc+Gu8xjN0axGxXxRojFFKWEa5RjzOobx/c7J2l
Jzu/DTaM89pB8vAbM9UQeyXMWRhnp5YSEKvmnEUpvkZKDvtc8xgO0V/7YZbhLUYSE1TpVZY0MhOb
0LmKPM1/57KlohmZbN4kT1qqsBo6TwpSr8QXPGG8lZdXbZqI5pQhie4zldR3p3T6+Jr1fXS0MykQ
/lKn3xTH8g8Y8fTsS608lnnbbyRna9eA4gmNSJ4ccHbzn78JDKSjh5akF+3Fudj1trljksRzUpiD
Wh+GlGzjaNfslIoFUDQ85zW6UzR1xsB/5yBHHU7nYXKaXZo69vsM3pFDreWQUVMghT5C9hsV8TXH
RtkSnBQBOYWxxWlXg21FAdTlyJO7UNP8ghN2n9mvBewy2Kp8jjcuxdrBguZxcWUoBRAHXR7smDY5
WNaC6g9Mx71bfC7w1VkNeNfxP5T6u9v3X9P4z100/zEmAjyiFBrLHO1ie2qajEOuN66Xw1Ez7Dvb
9J/MylG/aqPfine5HJV3YxrXXxvLRqbPrcsYqlhL5N94S5kErJTA8opuMK0DAgq5cyKTFp8ns6k+
1Q2B1n7wy9g4OJV0YSBHWsLcBbLvup1ohOJsWMl1wEDdkgjUnGcLKCYujNLp6DBOWaWcpVZ8L6OO
rn/gfrt9YmtrGLR2wDBACHhV24r7rGAIY1Z1cvz7rFcOU65uxAkr7oqhTgpaiEehhLWsLOtTX1aM
akX3La3LF79xgwO0RP4/hdZvoZnXXLCNsyI8mDFByzxCM5p6IMdIPGmdxx54cR/f1czLNRunNpvR
0szo04GBB9NID2BhZgNkPZo5lplHlD8+tNYA1wk1BLV5ksGAaBADW4z56aWTfhFm0ZsPeVJu0arq
K46TbuHsOucSxRWm2pGkTVQtfU9j+j+EGoHq4M4NRRgyRsss38GVEAUnadoF+wHm+pYh3VR7LKzG
+WS1cfrTYCgduYIU8jJYI8zoLFsiAVCvIvT37qQr5l0xNAYDjvUIyWdQQ1W2K5jPgzNHS6p3ssxs
Bu00+1WMpRadHE0a8PpIHVaJuIXIbbKmHDYX+Can422zXbMpE2i8Q2MP/NKy+S6McMjzkAHQitV2
ttNrD4qLfGM/0mL6F0thvKbD+0RdaxF22ghOtbFNuxI40yMTzc9yrA4dz/ztZVZMFywWf/MlSX2W
jYNS6XoGRXuA+PbPcozhQH9xgvdWMW04ldWTo/dClcTRAD/Of/7mpUM4hcduoAwJPEVhzj1oSIHr
sdNar5Gq7m945BX/T6ZDlAKqgABzGUi3urSbTm1LanUMt7cpNWUB5VZ1HPJib0KlcvsUr8G5ZHCA
YaG0n+vIV+VHMUQ+aIIou096R+410I0nIJE0fGRtHQfobn63OlLXjUhL4Cf5eEyhq3pmUGncyMxX
XASAwTlAoxoEEGzhIrS4Ltx6pDhjlXKAxIrJXAVGkYPp5vk5H8fsmIfM84qZ00DpG/XX7YNY+8wE
U7y6tgWF9DKgUZQ6y5ypxRPWMHmhMRPoByRKNiLRNaOlzkvTSScpu5o8Yj9Kk3du5en2qbIhoYAv
0fDvmlDbsNo1MwLGLggQDbp6y+Iaw9W+qUTt4I3MKafh9x6+d8uAbaz+nsVb8oNrZ6frrDTX8sig
F/G1ETVxKd1ceImBxMoYwpNSA3jewkEsDg+s6oyLpWQIfAiYyTIfKrU47FurifHfj37yU6M9aEzP
kBdsnN1iO3/WcanEzq0OnWdxsZ3GcnpDiJh0QTAqhlMW8rcByYMD0aaP9d02vMWXIvUiR4dXmPun
apQ5FquZgyWDqaqj+wGmjIPC3PXBB1Wwk1MpjkFvimNIMPJ3Icb/Luo4RNRc+esiTstcQ+Tk8HhA
YwHro/8NjZ6jMRjH25u7Oko25wCuI5wltqS+fOk84QM1m6mT1CnV/xROvk/a7GBrG3WiP0f0JrqY
d2MCj6GPSqJMH2DhOvheo4BUoWH2Zji0yUMUtPsS8jO/KD+0rnjwNfWZLvbekfHD6ESPmpiOBnjd
23tVFx5s+TP+1NrfvBRWm8OS0bTuWQmR8t1lkcqgbtA2cGVyQs8VbdFp5xZmyTXUOg2tFcN4N8QD
fBhupPjyLEvhMMdZFP6T0hs58tuVpTdnFd1qAHkRIryn2oaNN1GdeuMMr62Qk2PUDHbCee5MzHnC
m9/e+JPUJ83qvTgczlnyS1fhhPfhdgjfz5wAt0/q2iouF1uYfN3GTEtF+YRgbnt0zeRQDYGnlsHW
B7lyGLMYPNYNapbqqLXM3fLAT0q1AWncB0VteMGkxNA21jWih6JI0aicpJGoxy6Rg3M/wAHqBEDV
SoI2hCiq4Eunl76AWgJOyKfB9EMNpGZbwOTiN218UHv0V063T+b6F19Y8p/X+s1nGHrEKUZ4iz29
T/Z0OWvknhS4FtLi/e2FFgn1H1udHSnU5jwPV+/DxHNr9aoderk7HMl992lVPZqJOPW15e6tMH0p
gYRufPfbRsYLeGlkUZWWpaP44ALc6ZTMjeqkb3dQxx3Von5U4sC7vUmD/96lX3hrZ2AnL9fzR6WO
hsbP7sFQZVDdtIka0cwq9b9sEXKalwstHFA4Vo6ea5XuBfGHMrL2VkZ1IN9CHF37l7er8ARdbmfI
KiSEDKQnbJgttP6bXr9TlHsj+GQmw86UPyC72/hgawf45gItpU9R2s0NrYckOrRyiC9p1808hP7d
7c+0ti9yE8o6FCKoHS/MQolqhid8LfHMFDYtuHZCPz/aU6vD72dHQ3furahV7qYws/5pyYaLj11s
N/VG4L3mlKgcMKliUaS/It8P4NeD7bJMvBqOyil5haxqN+Vbc+5bq2iX39C1/aRB0QO+AEbQjcMw
Km5814sAxp8iGq1/Y5hvN7XwtBkuDWIotfZSTX0M++mBqP6kJdbD7S+4uitgEpRDZuDYVachNeF3
tHPXQ4vpoPrTro7lC1p7r/9imTeGsrjPMO1DPSpDQRtoKO4iNP5eLSInL9PJFP6N6TO0j7I1TPsU
lS4/VGTBpytSJ77XJHaYJ9J+dOq+/nx7R6sX7M0q83vwxt8D2kiVGtajM+jhuQjTlBLZnxDun9vr
rH4gEFKMtIKmuapi5oMRBsFgOp6T6J8cJbF/hENgnxWN6d5/sRKRBGR6EG9coSWgQi+qCArGc5OR
PRmh3iG3GAZHt7fl/vZSq4cHdNDGdWDEy1QZng341undeUaffpzK4SgZTb69xOq5vVli/glvvo9C
fccMIGQ5l+nvcHBhQ4T1ycwPf7/KPJM602zwvyUEqDTMPPYdSgxWkxvKI8MDOdzwyqgFcEc6/yLj
YIzzzXILH6T1tjaVwWR6U9GOh7Au1ReoqHLYmFRU0yZLnoM02HJ815HN5aILT4Q0txHoth4To/dQ
W0vl3IyowdEVh/s9jjY8xZpp/JcIg9nYedb38rtVQmNMxuZBji2mlpzkPmAi4PZHW12CEQRr7vSA
zl9syJaJdIqEeSxnMu/HLHzRp62K5eqZgZymF4CO6hVCJh5F2xpwgp5L7eOof+XfIBP2d6Ccbm9F
WwvMqHpQrZs7HVcV56Iz6dpKWzl3yG20D0Ha95/bgroxfJ+igqK0FOLVEmUJsLJKK2TW4DCZHjpu
RrrDdoPwHKuBGh47s6w/mr5rD2St6F2eangAn+Q01edUT+RjgmDAM1kIA0CJmWfuPShYpXoIbT1/
qgAbDO+Kzqme4Vusm12vZtVWDLV6pM48Y0u7E/GrRayh9VEEmeake7RWsxd+Yn7oqFG+SAW629Bo
9F+3j3bVSpi0pblikIAse/7I0TWxM5alFyakeUWiuTsn+P4v1sAM6Uiw0tV8fU8PbIoCFVja5DyQ
I3+kHrThodZCNH7+/x3b4jV0aO1AXp9OXq7+ntEz/eB/gSdzr0LeqsTKrhLWvhi0DRzNmvd9u+ri
dQyY34pE0iieqGWJ+Efron6R2DDjxkJ4tw9xyzAWsQX6WWpfjLkNmePHcoDWNyp3yKoMerSx0LLi
+idZmPFHXDNw2FfAXTd0m9BUS8tD68mJjkjPQO0XtHZ4aLN4dO8Hs0gemTJOHzOwhye9jyD6jagU
P7gySf66qEbqQq0LMiQg29e98dYemlwxOvtcQMyoO4jJKOr+j75qtrHxtaswM0m580DzTM116ZO1
ro/h4YWsoIajods31SymZThVlR1vf8rlpNyfE3670uKBg8Ssy129T+/NKO4/h1Nofc7BjgR76h75
s5x6zf9g6W0f7QQaoe4xEyItzqg5ye9DgiApH98dBm/yq+axgFl7C7BFXY+9LjJTBviYt9QBkYNx
WtynMhfos6L34qm9ae5UrXrniFp8TN0h+TzVLdgLWNetD7qRAvmcnA76Z2dslNQz4Vt+DkN48x2j
YvTMcBMuOxzZanqwkNMT+6mIIZUNIyNGSLn33xVVbLm7DHknhGF9kcSoaMJmsFPhNZZH0QotOptp
OE07v1HTVxPO7/rc2i7Uh0NaBadcGxIErmMj+sdU4tpAGKlxGMcNRgSz4eiyazQleqZtGmQMXiE0
bDu6BfmoHXM3ULv9oMDtj7J2VkP9T9LTnqDtbatdavbRAzojaXZIy6SvaHRo5XPA+NWuLsOO/kcj
42PYBp4coe5lorPWHt28a9K9jOKK6dnQ0c5hFRjhvVbHvaQ4M0Et71uNWz4FxaAGT51VO99L5Ft+
5HHbvihJS4+bPAaoQFQHCfT3Y6zc91SE8kNsQpm9N8IoMk9+nBvpXo8H42tbJkVwaGRT/C7TrP8Y
Wk1THiYkONRzrgLuHA0kF47WkDTPWpAhyQmJp/8lHoKs2uW6AbelEpXjeEjihu9ipTJvdn40Ms8i
usb+CU1d6/FFUA+wnLGGG7QcjKe8Q9XsrhwlYi3owqKxyi2dEDyetPwHjPlo4pSx1Ynd4CgZk2qN
6oNfs/vikAe9Oh7cOE9SSh0Ux3cmLF9faPRz5lLhRHYZUhZIAozF6OyZLhK/RW9OJ9iyxSnOZfQP
z4BaHhAD4w1u5ZChpB4nJkRzVuh+un1VV7wu94BMAV4WyPeWIXxhU58bkKj00Equdo4FNVPgoD8x
WadpMn/eXmwlymGxue8C0hlE98IB1ZnT5ST5seeHwU7vrV0Eax5qvI0PxVG+kZys7uxP/RF4MwX+
+UV9kzn4MXenHtrW6/RgV431Lizgfu8QK1A33uYVv8r5EYkCGqd6sky+kyaGz1cNHaL24RWu+Y9V
3m647rWTAwcGe88MrwOydbkZCFOzngb+5Elac1FpnQfAVHpuPI8xA+kh/Jq3v9TKww9d2P+vt3Dg
kJH1SVWm/pl+AcXb8W5QrMdWTBshvL6yjj5PPjLyBtjgyg2rZSeDLM3i+9qBhgINiLB4GVBWBjeC
BeoSyZjAHuj5KyPkV3B5SV3fW5aS3duRqodnraycEXilVH/j/Uk6YNcNRwNu3hYJYxEkQptdpBLu
hiGcPjTSTD5bkMH+hAW9Mk950g3TTpOake8cx4eLX5VdKp/CDFGNgxyd4TPDcMq3oWpyT3Qdoy+p
UyLV48IFt09dgyo0CujjRvK0MF363IC6aNzPUcE8Dbh4nAxRhaPdFuG9z2TNKfNxGcLMSuQK+u4Z
6ESyAbG6Ws+lSfQnHBcmQdFVX2/orVLkzeDZzo8O3upy3Lvhh9T5fduoFveEjuu8DJ0A6CVnPpVF
6J8MSczIXeafq2g8GiAbIRPauCfqoqz+3zXgt5vhlNDBLV1MPvSVmw1xgjIOMh0oovTtp67xja8Q
I7X/MZQJyvBUVHb9qRe5BU+5gFd9EDW6GuDM0A2vKpAOR0byou9NUo3f2iBAfagbM8QVpNYh0U10
BcLk9tH8qWa9iUf++7th5oOhC/4cEMqXF1zkyaiEVoskRdmeEyTB2x6GYGSzEKMW7aPtfNNSqCTl
N5FUkBM/M0yxz/Ifmk67d9jFEk2C/lcSdYgBjMf50VLi/zgp8YHkpZ3e3/61q/by5sfOH/qNa02m
UDNa2Ke8WkGC9qUwvkQ+ugD5xsdcOL3/PRMshZQKNMayApiiVRJ2ExMjqpXNA+Ba+tTDLIHcO+JZ
bTw5EDwP7oZLWnik/y5KHw6nxKw/Qr6Xe3MKq1eqfIg9SEv2DCvsYEY7VVuw39UTBF8OdTKQiyvQ
h1WmvVn5FliL+Mv/kHZeO3IjS5h+IgL05pYsx+pWt9SyMzeE3NB7Mmmefj/Onh11s4kipMUBhANo
ZqIymRmZGfGbrP1LDXGZ1J6kaKepuD0YGrOculyt14/fNhyjLpOR4A3UKv1RcwPEjzIQIjzkNles
3zsH/zd1v6KtloU2NpUyY6nmqxiFOqPw+274vTr3qxCrzIgQgMwlLgNRn9X3RtG9AVd1D4Fh5927
+Xm4EdEhW8St13JWjRrKQC7V/tIaVZ6fVEmvzr1kl1+gUGfTEX7RbnluM3E9C7n8pGd7qsshhrdj
kVy7aZqjY1WV4l2tI3Z26bja3oW2FtrHsFlexl2V9zs7ei/6KjWb0DhL+O2oaJHaQuttGER3hcWh
qH+aIukQDHvw5Ve8t38PAzBdCBxBbH3F3p8ltR8xawp93bwLk+9YVXqR4RkABCATYmbyvhOPJO6d
S+Fu2NU051UoVZVWhLhPJP3ZSi3VnTusEopKj325ssW5NhL7ULcgE4tYxjnQnPda/RvnoEGZmYMW
UDO4jNUi7ikCxGSGycdz9+96DKOjqVNvvp2jl+vt6kBZZHHAOgHIYIpXeSzUzHLC+SO7TkrcHVXs
nQ7IKXRILBfBTztrowOmMjzcEH4+J5qyV//dyjzozSJ4z20fps0qvALowowTLK5pF7ld/EEybaw6
9iTG96KsMg6EFrwz1Sj0m/CbUqbe8mbuxafbM7kdxOTuzWWMVtFqbyQKut61QGLMLOWfRUgl0Vb/
4v351+0wW6fdoi/x/8Ks6l+YS2XTIKMJnQ04KylK/n3s1G9BZNiHLnEsVxVZ/QcJ+3nIZQ09yzmm
04IVjdkMOER5YlYfjWHauVpuTt6is4Wt+nKzWYXQu34IKRiafqQVykn0xvRGlFbvcdmevv7BBP4K
te6Vx8EYqWMxOD5EJPFeQpLQCzvIQQXeqVGdWVcthqh/O+bm8JAf4M6MYeArlWNJD83MMQHPtDV1
WBXfIj051WFyuR1mY23Aw4XfRZ+NJ+0aXxWrWkBxAWyk3cyTW40dVwXrALrpnVGMV2XaA6UuWXCd
PECConiyIG6B77xcGMhB43hHHcPHjkfzDE6C90q+WH9E9uhWPEN2jp+deMYKWNHOMq55kD98q/2S
4+PhaPxfQLCPdVoVH27P5WYsOg/Izy9y7esLXlPlKXuCxxVMip962LZuHWCzUxgj9706Snc+3cbJ
CtT9V7hVijKzAiGcQeiMh0RoPkElP4r2nyhXTobyxa4+3x7d8p979eUWOCMm5ijcraEcGG6EWWmK
BAOt6KmshscCWajbITZHhPQWpDUUhV41mBtroiNQIC6CF3zrzihgK4b+LsWxGRGFq1RWX4WCFNrt
oJtfzSKJ8DiGRbbmF04YWsrOrDuXFv88obylUOuVrXNoZG0n0tbwoBYqSE6w/l+R/mQkipEBaAff
AAqA2pffYxpcOz/MQL0UunyOy3EniWyNDYcWoAFLpxEgzsvdNpVYYmHBlPid9U2bA7fVHmSRHBNp
T0J1K40o8NZYGwscb/04VjHsxJ43TK+xXN5F6NrComAtHebSSj2BvvC3qTF0//aX21qRyCche7Ho
iDC+l6PLoqztnIy0TNWmvGRAzC8xang74PXNOdRhlVBLAv+yvm9Y0mAoFTV0KrladycKKb0zoE25
ipjRDi/T7HfFNri/otD2K+BqX5emxuFZh2T86lPaAemIvH7AOZmX+7jHHdmcQlC1iFDRG2ZdvpxC
LaLx1hHvQjvh3krsEwb2xz/4Sr9C/HtvfnYVmKJkdMxhdC5TWL2bRHM/4992O8TGWUlC+m8Ua2hl
M9OTiOGv+ZZVf5eD7ntRFdiDDc2n23E2N/CzOOrL2VLx9MRpDF0wtZSKOy1PqGf3WJo/RfDe6mOZ
V2gtK81o3uH0GBg76WP5FusETL4DSQGoEyjbarnXKVRBZJDSKwX74r53aDxgWEWRNi0/WbFWX3M1
gDMayfNhbpTicnvsW+8bIHSLKgWsMkj7q/A2/sT4J0rpVQur6GoZFdovcTdqbycDt8RW65FMRAP0
YgYoQpV1hmYFRbnfr6G8+BHLZn22mOjXICkoIzSacObFPAAiknY47ETZ3PJwBGzap4Cd1qoLc93h
i4t03qXu4uxzn8b1Qzkm/ftJ2MPVULlG3J7bzez5LN5qx1t9aKqJBd5k0rAnDhzMTeTxn0zTWtfC
U6Up1N+/O3MYoHFpoJWxEK1eTmMp2TSoOOIvyVB8MEXj6119V9Jt+4NxPQuzGteIfI/oQ/zX2qSF
facGkTvUnV9jeFe36TmdtI+3A25ukWcBV2t0rCU2xIhkEAZuH3u6J64dKR81q0tdXRNvwUA8pAAp
rCnYCbyZR58FXq3LANx9oDcWtulCrr72ZqnjXRioO0fR8vNfZYClzb7Y03DQrrJ1LElBUvdUEAV+
ntjldhK+4eWekvHm6v8VZf3aMeSisvE+dXxBZzR3ZygF6dU2s65HqNhILHc042aP+r45gc+CrtpQ
mLphHYhj9cWua9qboizQRHeqSP+To+JZnFUK12ZLL8q8pUozxeWpLELnmM66dVSlYdrZ1dtfa/Fu
WPYaIgUvN5nakkuFkwR+LZvjda4j9aGJ6/wi6VPl3173mwmEi9f/Qq1fOU4rpZo+5IofKDj8BE1q
X9VMNR/7IXJ+5HKb+FM+2jsl4M11AnZtoWvx3lnXgZw5TxpMwHkQTOnXrJ+R2c6OIB9OsKx2qqab
+5p3MFJtSxNp3QcV0jwHdsdjWLYeclP2I5F/Q/nhB0YfD51mRq4ZYscY7al0aMtqeLXhkCXgsk7j
5FVzVC7rdOol6NptNqKyLCmz/USlG4/zpg+12osgF4demsrZJzx/URmv2nD4GCh2Z9IMdIzebeUw
/K6E1A9OEc/D/OLI8IjJhS1KSCKMAxvzZ2H8yK0S70uhG53pzlLOLkNYJXZcvYv4BwPTKGAStUba
udj4iXsel51ynBWje2hRnHHepZaWGVSpNMxIcW6Oo53jf2sxq3DYqCMvqMv1XXtOktwwCtXy4XRn
b/CgDs4aD8GHEF/incW89bEha1K4pfGN3NYqFbSlHQ5wiPjYVeMNTnduInESjuIJs05cum0xTbP0
jTWEOwt663q36F3I2IWzrtc3/c6IecI3eeC3QT7fJ4Na3kcZksZZTIeumMPCM7VQoMSdNntw0K3p
RYHuv4W2Skt5PuSGRJ717WL28BB2eSN7FX64t/PE1gifh1md+72ecUMTQXjFsr69zwALfzAiDpE0
yNF+TGnwTVaeuELLp8PtyNvJ4tcAV1eBtpjzacwV+5JmtXFvz6F8MIxU9ROlt0642e21wbbOE3iJ
aEUsxAXEx14mXy3KB7MPIwiliTFeknjKrzpdpJ3TZGs+qbKjtEQJiTLaaqnWumhBkkELFMnsd9Lk
223/3mgA1wxZcsfN8tir+p4e09ZaeR50tVbiuUUgdI4KHzbBh14THiXID9hAn25/se0Z/DW21Vpp
tKSH5ZynPtbPH6gTv4+k9nw7xN5IVotiKvAnGDJcVosmS9NDq83TU94rkPT6eSr25m1vQMuvefZ2
SLpgwDQAAp7aFQezHI4i3iMaba+HRc4ZrayFgfsyxFhlem8FVuMnZelOzd92+H2AYe+Yp076kVh7
QKStY5/zd6Fl0/V5BTdVGyltYtBOl6ZE28z82mufa0pLhpph97xzBG/OHu4EvP5QFDfW5mVN01S6
gxiDr0j9R6evfKMTO8thJ4S1qtUGE7wTZDRCHrjVqLtxHRSK11k1rfLb627zM/0ai7XatjHaHjB/
LOcy6kgGukMZN++nyMnzuwxdD+2YzbBDMXQueE8XlGD3DAU3T7hn8dc7WDKloU2V2Y8kKiMwT4b8
UONtcZizLDzlapGd4xC8XF7kuttOs/Xh9vjXE43Uhc0ht3gc6Aura5mfZzvBQszVyAN63UZonxGr
X4DKO0+V9RSvQyxT8CxEP8FwkSnKXKaxvljWeAJ0fTajWfMCY/jcjfJ9A9hj57vujEtdLSAsvQTd
dX26gHn5RwrBbEWz/Ls69KuRrUuduRTmvYZL1EUPi/eDlHwMgqIF56vvABLWJ+YSh3o09i0OZiev
rtedNDsBLpOjnwKJdedyepeEiHClWveFIvOP318RSCQqqHPIFljN1XEZBlQ0G1FG/iTy3tfGuDwP
UTHtHClbQ3oeZbXupnDo1WnGbxLG2sMQzvfg805TnryDOf/0JwNatBfAnsJuWG3xWcgBjCRcc63A
oX+AOa7xxukwB9xZcusjzAI8RCkO3RTQKcgGrjK+PvcRyAkubmK+a8fmLpRBgem/e/teosBbhRfM
ffi1naMFV00fUwqcWZTELuXon7mjV2C+uy+3p81cb6F1pOUTPtu3PB0Cy5oA7JkOE+c5uaz/hZCl
on2F5GIXx7ZmVx9LChHl+z6cnd6dks7CNhR8c+NZUHvvsiwPxXuKhErh1VNm/ghrMxNfGr1N7nvL
HGwUwiYkD0o3Hy3tHep9cXiOlUq9QBMXkqfK9TgcyqTLxiu9iwiUM+R9MxJf7LiKD44WdN3FzOvp
m1lR8HUNyYruBEvpHT5ufXKk7iLKAwqEOIoo+tibbmOnKti1MEUWvwGD+LV1SPQu/15tHYt2hunU
Dnpq4Q1QW0+pFdbDsdZTQQ3ZypTqQTPhxpih7twpfW5+0EAB/lSzUi4vGiTFwTcbpfZHKW/EMRGz
I7+l5ziqrpOzBA9xAJ4QXjd9r/M8Vm16mTWHARpg2ZsPtz/fxmoE08lCwSEJh6/1rXcKciec9X7y
E6kV1yiz1c/zaHR+oE1g/H47loMTgGEhPL7oTK52mFnwnq3tLsDtPSqvcd+rnqj19qEWw17le33P
ody8jAd6CdkD1McqO4HpV+qsly2/t/XxB00t+TLR2LVcKdDnD0pRao+WEYq9C+Pr2SQszDkNzP0C
eFmdYV09ofaTzZa/qAQeMD7o386DM56zopOOvzuZVGFRFQaWS6GBV/bLbcezMjBDtch9aigHMwov
I4VLF4jm59+PgxsgmQo9S5LJakhjXswJPMPIH9NIegqCQDlM9Sh97sppr9K2JsKQpxb60VIfUiG+
kr9ejgkLWOR1ZEfCxaCZMLnt5/4jJiCpdQjksX2PrdSEGm+DJsohb4Y5Rntw7D+nwxSgeD0MoTvV
woSggG6i7bYpFWM84oZGuCLUBghNSoZXQVV2zhdbRDriomELlUyiKOXaRfo17ANISL89fagYAN6j
HGRxqKw+0yw0BM/Qf7uiJCXuh35Cc19traNuFcrOBWpj8S3aOmCal0bpqypIn6VUOmQoMrOFWsEo
4w0JzBkAg6rFh9ujWt/V+FBLt50RcePgDrBaFEqiTskEtORKkzD/O67r5moAuIRIkYveldsmRdzH
wgixnbOdCd0MjXAgl1Fwaa86/mpmSVBeWCN2quf3AWpFD6Su4aCUs3wgxVSHZCgHbGu6dGfQ67sI
g+Yjgl21OU8N6gQvV6faDnD++0JcRhH+kIzh2mdD5xqycBvFON+e4I1vCUeUIinCmfDC1p07KQm0
0gmo289DdeTFca1M45QgIP7/F2Z1dpdajtEOdF+/rEoP1YGzEPUlrn5XNW+ZueejWc0clhOdLQIN
DkGgI6xojebsIlsrzn1d2795oLEwUGxbFMGooCMNtlqaDkKwadeJGJ3wWpPcNE6n9x1aIh/GRIz+
7enT+eKrYi/v2n+L9aTgV69pSU5io5HMznc628sncRqSPbTVToh1a4U3p97IStX6QJLutUh9cpS9
q+Iy+zdG4ayO5UppU0Ma5/ga6Nlh7s23kiK1Xgn16ty38nDCwbn7zcNr+UiUO9A4MFjfrwC3bc2N
DL9h6zJm9xiCeVY0ue0etHW9h/4NwkUDvB8in9TbXu5XeyCBtMKJrhIXrzeOI5l3kUYD2JwKdWc8
69Twf0OBTYPAyZ17veh0gXJcYyIbb9lvymb2wrE8BNLX+A/gn9ByIa0ouKJCWlltpCxXK7h7lezn
SQvd064Pyix/CaM9DYDNqXsWZzV1ZikNAdJI+bWjhXLPu1N6NAM9/q6r6R+UeRfpaLh4y3lirC+F
RqxlUqNN0bWK9bvGiM33qCKebfQX3WKy98ptmwNjz7IccGvidvhyTVQ5/ZdcG/VLWM7HTikeHXrN
kpL9fumLQf0Ks+zqZ28iaYzTTpRVcBGZcxwrSmDVni7w1q6FtohXC5dcCNurPJfOTpMETib7eq9j
AJpobXycgAX87O3iMQXFeFTHOHt/O+FtTt+voOuuYdEHrYHzwuwrY6GfalOdT1VDd8WR+j355vU5
/++W0gGHMThuGOuiydQWZqOKKL9CNczOQ2FL71knnwYcGK+KiUeCLCzdHXN7zz1gK+Ny7P4XWH35
7arClMbJYGIhOH8Z9O7OLLKddLE9jb9CrFZh3BlARWRc14Ik1t60DcD/aNDNv5HITs63v9iyDNbJ
ncWhI5S0MPnWfdAhN0UmF056lacBi4IQv1ctjylv9Mr7sVCTN1WKW0Gj4IQJ3WJnG2yuUUBiNhw4
7qPrb9iljohAEJfIl/+I1cuYKlAfZ89pPvW/bSj873p5Fmv12Zw4LXNnCksfM/s3iW2e6yTwODC9
P5hPzJgQpkVU/JVDZm3PyRAEaeLbcaur1yjmTe/GqVB+dLlT1ag9OxnEN+oErTc0qOlcDdTSfreG
9O9gIaIpcJcVKrKrBYQ1ILgmY5QuVsS2zydDvcdMJDu0fbOHbNr8hs9CrVLZ7KgilGx8VwJNqN6E
TINnU2w/9RpACEMJgoPc1+3T7VnePE9BPoPRBwXxSpBwtHQJbrYe+jGax235HS77pUsHj8y985zY
3IqcOzxtIRG+smFBltMyCqQS/HFUAs+ekuiNg8csniHJ3qNpK7FgvQapEp6dBhH8ZWKRs0jLQBWb
F2ks7nprvuhRtJNYtnb7Yu9i6ghcYi+zjPbZuaNBCRNaH9qX3BKFO4YD9Q/5MRi1R56Gi9nVOxWr
CKMfduK+ckBcFiSvIsBvlHWwRliNTS/NbKDb1/t6cE/THeZqdurm/KFTHS/vrbt45DEam9cxCK5t
YHmR1Owgx7Y+5LNfsL4oU3AMmzk2wM50jRS7lAh/dqMt3kqRtucetrU6n4daXZgFGj5tj2enn001
uLGLaOKTwmFUx3+QP58HWuU07uEZhVzK62nZeIV2EM17I6BgoX3A2fv2jts6bp+HWmUUSQD5EUEU
XIw+O7bho1x/MZGmNbTLAEHaAlFyO97mZsA5gTc8QgWvaoFzPCBt3g2hbw+GcPyI2wy0xkmL98Tu
tvIXiZImJOJBJMvVwLiV94YjZI1qqwJ1faIaNNbZ+3RQxqsh9b0rSbW6c+juxVzlTFXNO9RF4Fk4
k1zjA2wGkqAkGFT3YR7P9RFOtS6OnaE0e4QBZXNt4hG0lP25467LggUNh1ZWQseXVaM/UfLWPFFl
IESmVHWlcK49PZtSrxZJ6gUQF47zwnY0paqAoGRMB6uuEg4uU32Q8kpciqZv/uTLP/uFq8nJCkdu
FRHhWFOE7Q9auPgkKO0ekHQtrLSwc9HU+TURq1QopzKoFY6Pa9b26MYHmXxQRft1LprPA1ZD32tc
D85tYdlv4TrZ9yBLv9TlvIfT3cxKz37F8rmeJeRx1DQryYYFmS8hV1+jnVMKze2Nvcrz9nfHtgVS
CiZfr54DnMFRO1D2aA05lrzKGqq/UhoXD7M6pPd1T1V+5+TcXuT/RVy/Baoc0WTVytCKQtVRwEGu
9c+FZruh8TNKPt3OFpujo+IIMcVeZBtWGbfIYlNFrFS69GmgX/tSkk+aIVVnPW/au1yy9tCR29sI
xDzYdbzKyRwvv1vXCgmNdzlDqa3RezDVKT4PSh00EykxsRMvD6LpO++h0fRxsm+qJ8usp4+5HjtY
mUdKlZxijtsPcljINTcY/pWDjZyz7ZpoKv7JkwVaI1mOMtRi6/Hy16LvD/Np5j3RIFR9l2ZWeRy4
bO9cyjYPeVCpPMdAZZmvMODwz82ip791Dc0qrlxN0HBIeLVTqqxPidlOj7NiDi6qJxYGHCNdYQ0H
727AQ0Ea1T2LyK2t9fzXrPKI1le4N9hK4nOrOtvhnYNIxdD9c3vhbQYxQMs4iLS97rJ0dR/npj3b
fopO5rnoLcubombyBtTa3t0OtbWfkNNhuS2PTxwAXn7EgAvqiGU9LatZU094kCMGQ5I6YF2THNH5
kJCjKpzj7aD/Hn/r9+GzqGuuDV4iUVsVauwPchy4GQbrciMSDLyKn2ZMmbYIpgMFaq/QuzPK52/r
1Do6CpoHY7fHMNi6EiyiiFSLuRdAmnk5AYDtitGqUCFvMep7UCVlsL1eGcbqKBljpB9kNeoGt0E1
8keTx7wl7XEWs5/oTf5UO3Xxk657ZrpCp8foGn2bfIsHRa49wAv6R5SwxodIHstzO8jHWaocnmpg
camr9t/MWZzkGBltUbmh2tefpEy14GshIxseDE3k6gG54+QRMTGTZnoYSZ/zKInu5EpT7mZt0p3D
PEDgOY8wAzVfa3OazJPTt38PxqDgl+rkXXJC2CD+VPWO9i2dpoDfZfe6dNDsRlSHPOs6PE3iMFG8
LB/LAcaYYvQPVtuXX4K0aWDumGkbfly8FU3/9iLYmng0RW3sgOi+vULqsrZwfseb/IpxQnxnO5T8
nHKwL7ejbOXw51FWSaoN9dHELlm65LFVHOyhUryWb/4Y0665K8dm72W3LJf1yl5srv+XwtcPgtaq
spR7a+br1nB0JPtENVryTKV5F/X5PU3Ewk2k4F1Wqnstqq2kAaMRtwsUOClwL3//7NAHOyA3QVvG
AN5QPe6iEdxFOX2ZE+37708phQhccpAHWTjEq0DdWPPs4Y4T9NkEim+s81MIXIHVaoWfoirS/uAb
Pj9oViMbJbyoy7gQPraDYIApEbuzZc9/TUJI5yjLnc+3B7i5Mmk8c5nDD+WVV+O/LU3sijQ/shxU
fYYubj9kyVidbofZSr2UyP5lUHLev5pH8FI5PuWzH2fpoYRiWwAlTbnS6FPg7lZUNjcCnVMLPXH+
t85zBV7AGrc1zRdFf1F6zPz0+iwVyR1W1TsPyM1QDtVMEMf8ub4VRkJ0RSRjxFroyqC7eAaUhjeR
PC92MCk/oK/aO7lkO+KvXLJM9bO1PwhecLLW4+oQh2+kTD+ZKR3hcGJRCvEHRyY+kOh6LJ0+dD1W
wVKr7chWtuwjHPE5rlq3NMeHaohPtv2ktX/dXiQb+eRFsOUF/WxkvaGn/VTR89aNPASAkBo9Zkot
usaehhdDcimzMlg0r/rxnzgf9c6tcmH/uP0jNqaXH2Etvpcy2K51A2gu7ByNB826yNG7Lv+SKR/M
+RQhoHo7zMaGeBFmNVaGqbeVxVjVENHOuErEuRlM9QMkDvEExjQ7WHa896BY/qOrhP0i6PIBnk3w
2Md2b+VtfnX6WvWUSYCuUnuAUFo5YT8TJ27RQ/CXW+0Pmqw07bAb59blYJi6yqOglAWgr0XJydbO
kzU9ZHn1m+CMJYPJ3JyXCpmmvNKbK+dGaC2iLQCr/pKk0nXmvyN12HmSbRw8L4KsPlufUAJH1BW2
cTgMqJKhijaqnH6qGe294vdCrT4WVmMzgmQRlZsy6yLXkawfCJConavmmIPcXo2bsdAmAmm6IJDW
vpRzM6dTsNz0x0x2LeU7Z6sbOcnhdpTN5cdZgjUw4scUYl8uvwH+fBo2dNqbtEX+vqJDkVmpfnSC
xjljqZueIB9YpymOtPe3I2/sNvBiVN8M1gZM/lXkEVWC0RkkDDMSvf7O+7coXAnkIgUau/ayqqTz
n2L6dDvqxqy+iLqcvc+2m9ADq2paRK+QR/6kNuVn2+w4+bo9VPJenOXvn8XBSjMC/dhNPh3L2Q2D
+pvMrT3EYuD2eDZS44vxLH//LA63ZrNSjYJCX94Enp5Mp4B7tJvFFRjMbGexbA5qgQpzYeYYX588
nQ6xLhyF8KsG2dzeOZZKebAl/Y/CcIuF3MZVdn1VSOapCyoeNRcjVPVj5xSYhfWQvWtaFsfb07dV
MOOq+l+s9Usw0o2xkQCy+BZ4OtxIg9yVK6zn1MnIjzQuAq8pe+NJswbJtYNZnBMqEq4swm4ni21u
BxNLXdqW4ALW213KOGDMUkuvkl6jiIYMulciLHYocqvxjFarQBoPxk7QrdVDLXo54bHBetUnbSXN
HBNJhygdpIe81V2E4lxVOnTxp9vzvBkI01skz3H3QpLs5TIFfDjJco2CV21V7hjlbiZwGIud82A2
O6tnMxSGnosjHtXvdUbTMmwYHES6fdtEjBOlJj+ax8irRAz8YU84ZkkXq9MbUB45bIGdK3iJvRxX
qEh1JiOr4ZdmdVUT+00U7km5b2RoQtATVPiDDtoqk8z0spN+yMSFEmeXYk4mxclhbvk9rpNQknJj
hMuqk4qkXozyOafwzh7h0rwxSrpr/63N5e+fJZmhCx1mJZH8VE7Hd2atWHf20Exc34vPuoRyGTen
xstrIz5HRaW6qdYinp0mX3koTo9528RPYP3ZY7AnvFgyuiOV2SH26tzor61T/cicvnyaxKg8dJI0
eR10j6fO4DnSSB1i7WmRe20LlB8KkFkd6drEnhriscSPyjBdyJrzLGnFCTZN6jrWkHhZpEbeqE/6
SW8bE5aX/k+IUikVrMQ6GPFgnvRC+onc8HxNExa8grvqJVU7cSyCsvmMcTbKtQHtNVeYSXgvwDp5
kDLMk1wXumfUTftOmavwaJb59wKpd6LmPSobZBLeG1180Puifqs4kv5+qHT5EAPshKg/qmgs5nCO
3CY3dber7R+TxU5QMzM+pIoyo6wMkbY39S+dgxREz+LyhOg/SU3QXaQ5lX05rcurDfj0nHZLfSiO
JZ3/gAVymL5/AL8CJYxpRuwvKUR7KsM6PutaMt2HVQDXzhp5L+BJ+bHEXvqoZBrLVjeFHwDFP7Ih
xTEdY4QC47H+HqrK16bVY7xMEwR4R8k+TlOYUcXIYlTX4+gUiUgGWlwUhzLNK08Revqm5JbhR4zy
r7FOMapPo8EdCnlW3EpIPcW26JOhtfJVzvgBuVRfrbnoDpGkOMeaUt9TL9Bpd7NGn85VLd7ZVhBj
X9OYblBlw7WGa/7X1CBEG1WmeilHUdxbcR1+NtHR8wzLSQ/DgF1Q3VAtF848eHaode/6uiy/JCWF
OE+TJAscpjoecagO3GlIar/EI9RP5Cq/aui1vqsds3o7iVnDpLJW3sSU2PgW5vwDJxcDdpahvw3D
qOVKG5ieM7Rv5Hy2rt04TW4Jh+uYRcJwE8P+nmW0EDMte2gQgf2SZJXi1m3ePwLH79mrzmNp5+2b
Oam+dUFdtPSruvmqdPp8lIfw0bFYAhb2p249K58UlHJ4hXXOfV723+Q61k5BXreWm8714HUCkczY
FOF9E3ZfZDFowFtsTA/MCgN6IRt3YaB86+LC5Hu3pVca0fTR5k9fH50PQzB0p7534q8KmjloZYzi
oQJG6A2i0OHwT/UlMYzka6Q4qHIhH3iog1j2UjRtNUw+h/yKYF3qGZkzeLoZdQjuDJ3HooaGUpXy
eUZ96u8ZLv69HlrqYQ7Lb62lfGjMPjoJrn44mwxl5+ZznS9LonMLluybcWy0a1QPElRyDt0knPOj
ogsUJiWpGh+6UOdi7LRPaFAKPv3YnU25Qy44V7VjiDyG19rGeBi0+XPVJrY7WvnPvJEMtqkw5cep
0sP7NgnzytXHaHqL+5Txs+0wmxjGQXyf5fZTnQGn7ofpn9YqpZ9onDeHRELD3uZpcVALLj9p1YWn
UYa+guSBderiqHMjoALnQsmMh6Afxk8oiGeHGMMxspciUc+BhxWlnmwFwbs81ORLP8VS77VqYFOb
wzbRo91gwvmZ5c+zJeduleYxPPdJPbSglt+k1dy/Dec+OOi2WdwBp1ao+9YC31yFYmaglo9J2uYH
GI1QgsyoPgNJBbE255pbJ6Uaum0Yg01oQDp66SyVf7Haf87kqs41rbE+xIkWeyU3ZU+UJrycPm+x
PxJ0cPUki7xhluvDgPaAZ4mMXA2x9ilURu3OzLv4jFBO74rA6U+pauUnTWTKfV3J7aUFG4ujh2S+
NXjYPLY9ikFq1xsHnbvqO/xexYe+D5RrTYPFk0xdOmVpkqPXl0VuozuhW7ZY1tZaIZ4qJWkPkTWn
pxbR+usQ9DPfbA7fRaMYjoEaR++SnvrLgOLDteeif6GRVR6aZWHl1MPOY5cPl8JI9PvBiQoPDgnf
b5LoUMZ662uAcLxSMiBaOC1efqi3epYU6n4emu3j3Iruax2YzdVsU9OTlVK/z3VtepLLWD9Mudl5
qagVDwDfeETXUHh2OdeHoFMt1MQT5TO25xCfjFz2et5lnxFtqzypNlsvmOL2vkEz7SIPunIX1OXw
vXfk5ORAX/ajKqvf20LIj1oqsx7yInLcLo/Hh5oWzkFS5OEYW7N423GYgjbHx1QqstzTQ30idRqK
p8yoxGhT/Xe62Eu1c4oiqCadA0XN3aAJyCt9W7hpRRlJAG336BdjfTLF4yXqFD5l38fHIiGFCcOu
7qoMUHFYFTa+H0zzlLeDh1HcP3Bmm6OttyFNdaX8oqV6iPI7zZUUK4hDmAn7qYan9KbQJPXYxBwn
UVNU91pnB6fCaAxfi2Xz4whT2xe8fCgTNskl48ykH2L9k6Do86YIWKCYItmLWLFxnMfyvQNV+VA6
acIuV+JDm5XJE1jV5mw0tfJg4lWLmTQonYa3pttlHXm4lFS/snPTD3mIHEdTexBDmz8JTaLHkoT2
X04acpUx4uCYpSVeA0rqHLGJ7y+1Tl6rh8g4KlMo0KIeVDfPM+leHUvpzsgUIs5SfTSm5EcSVeL/
kHZmu3ErSRp+IgLcl1sWa1VJsizJi24I27K5J/f16efjGUy3RBFV8JlGo7vRPnAUk8nIyIh/oZKo
C9fOqvL3OOF9USVgEepIiXdtF2df06KZdj1fC7qzqr+lEjQ9vZxHInql/7HDtt5BM+CdguX+jfBL
tW9zkW+ZfI9bpRudvd2hEz1JSng7dGDYAzGkn0qRPjuorOC2YrWnsMrKmyjq1S23CzAQQpLMTS9r
2XbomtJljFR6I/50Z7Qrg0PntAyLxuGVxcp3mW/o23KYys+DXCLiUjva17otJKQZI6n5XGVN52ah
Em5Cpe+2+OooTxp7Y1/UVeg5SpNvlDpXNqM0aQ8ES3dFxFEv1H50uV7JLw3SJVubBsph0uPSM6GJ
4nMVDnhy6/GwR1As2LaFzEHRUmz4ofB3NMjyE/TDx1oS1WNuN2SlBHMKzu1s14vISGCDJ4WLUrj8
qTTC50JpJG9Ide0LEpD2vpbUH4GfvQRNmOzyKau3WowxaNthwVMKY9pw+zI8WuHPUkQ+buw0/BRm
GA8gNmswaS5CrzGtzIsMXWwiS6u8EorfrSWi8VekVi9WHMokU1190tSWA7ryCyRpIxJqKomDrDuv
BR2zvRml4s4y+XByzCmPQTMkd7bajPeOFIY7Dghp28aIh9p6bG3MOrU9LayQjw9l+0aXrGut3tUq
n6kogutQqT8065BIhVzbGM7BkvHsHm5b/VNtP6v9FZPZ1SuTivs3IAq6PksUZ1kiwzEV9XTU+mE3
9dMTPNgrraW1PoUGaUkBxGByb1ncyjrTqsNeTdMjtga0T7EfCh9Gy979izvtLMDKbR1bjWWbIjCy
hmPFyY7j9KLpladZN42PqZN/+H/FWbYoAi2ELBtP6bGzDBTvnFjyEFPRNXcmez7ItSqu9PzXlg9A
jckdmgYdV+j31720BwPnF1FymprepmyXyuBRFZEGfSmPC/tKD2I9GhBRC6k2lKsWfUA9i7PEllr2
vwLOZCg0kq6T/bC1qb4SaW2Dz1EQQsVP6YPusCP5HTUACxnZ1lOp5Z8lhJNqP+T8vmbbt9pXehtr
/greXJnjVivgKdT5sbC4+UDHwlE8RZUrllppS2+3ugVaMRdc8BUx2jVvWwlf1bLVtCuf2+ryzmBi
OEFoWCzxt4gqJ6MiZdER86wNtimHqtfuisC50q1e61L8g1n+3zBLTZKmL3MlDUfp4LfGfTglN1mT
fq+sxuuT8GCI/EG6asi49mRQ3UwQ0+ycD7K2CVr6Us51+NjjCFgNw3aQ81ulv2ZWuNaYgyGOaJwO
VuBDWoRmOdJOAqARYi72OQtrEDGTVm8ViSN6QMF3b/mKdKWtuxp03qaU73AFlhwCexjQrA7yAD9L
Fb8bJOo0ZFAKQz476VC5Q45AyOUss7pj+Sb+E1J9v2NR8efmnUXVMZDOlVweg6rdpCXSeNWN7Wse
0kNuaGUbqbA2XNaOl6OvfZpvgy+SwBiZJdQCyT4GVtF47di8oq8VeKUTTvQ5dG17OdzaGYTnIPYI
8yv9ANwOtd4YhzARR8AloCSCrxyuV0TS1p/oPyGWQAwuZNXkjKizJWqPRppybuaWJ66dm8ESz5cf
Zx47LbuQbx5nyWW069y0hbCUoxGdLf84DhAZkQvDVm9TpV9kJd1IWrS/HHPt65tJp4opWxyjS8ht
lPdlp2boHOnGeIPHp7wJlCT1mjw0ruyNa5EWqTQbfLlRuDodB+qSoduHjoQF6r/p5IIj5JHAEM8D
gffbX0NPK1MTH5IXch6p32/xErhSMKw+yJsQ85Z5cyZA98RD1kH1aoR4VLla7dOt0NvA36dDyNz3
8gta24BvH2hRBPW20Gqb6vkoyyPSgNE+iUKMyOP+3JfTlYphLV29jTWfDm+eLLdovI46upNocOHl
KY2RB1Mg3PVR799qaYoxn4yb6OUHXPuIndn2Ad8HeI3L+ituFJxTxnQ4pqXjgXl6cvjaLof4p7Za
fFkm2XXWkYUt80EohIadn0uhlB39gZacspXsitHkF53OAR45pgYuLgpoNFwbzKxslXdxFwuq4QYX
2n6XHstWUb3RKun+Nr3lqarlX9kn10I579/dpILIx2VTOvYqrn89bTGvNCVxD0XOuSYotrJPEGia
vXa5AABTXezJgmtoViddgJwhVZ7AFZL2M30XTfwur4kJrOz/d7EWS9imxSBEqEhIYJtbuaIl54cv
lspswFF/Xt4mq0sIxUmjXuZSswQctRVTZcesrKPtt+Y3YSYpqmijxVUc4vSPfxELNMCM8YfYtJw4
6cj+VWFc+gcUKjdRJTH+MVwt+nM5ytqLovaHcQ0s1zCWSPBO782ssKrhqPrVEYsuFz1Ad7Tbcyl/
Va56Xa58ydTjnCGWikjyBxGqwcgiJkwAbzCY6+2dqkxVfk6YcY1X9vranoDgDTiSkR16PIsyI1Dj
VIsNC4xi/hA6pmsbZ5wXvYiWw+X1uxZocWYpJhL0ct2aB5HWXjaenM7ZaNN92/2+HGdt5719oPnP
3yZewMBNoDJa00s6kjpsyMc8F80mEvq1b1eZE8EyF8K6Ru1dYRSJotH7WLIOsrKpU6zsUn/cVWXT
3lVFVxzw8M4+5QDWmH6olfKQ8eErmyiCA1RXcSJvLDNNHsqEg3djR6gQpGlhPWPiLNU4IGvdA6JL
3dHx1ep2DM2/1UQCgoQi0X9/9fym3qyQDeMYNyd6wDWKzwEt9gCP6VEcdOdo0Ky//DpWX/ubYIv8
pmZRLrLKdA5lXN/QgTo5k3PAFMMb8C///4VapLdUYlqVjKZ1MDiEnAmpwJ9KhyB4d+Vit7bD6JSi
GgFMGunWxVvXWrXrsJ/VD1IqHRpNPstOu3fs6gqRcS3hvA2zeE2G301KISnVUaEfOaI9qn3Fz8bD
Zparn3d56dbSDaiH2QmFbawvr8S632qxKKmMgtH2zL69UcZrplvK2rIBlJk1HmwV+cjFqWpGVM2y
3DdHuY12GiqnsZhAhd4kGc32ZNzlYb0Nbcw7BYnB2WqZ7JXNSc6+Ofg7XX7ctU0JXUI2Z7woQKvF
pgygMXe4RtkHSxlwLn+oWt1TjCebgcTlQGvrik4QZksc7wgyLbZKqKchPm2KfSgi46uvASdLqyvQ
3tVl5coPXAUhV2WJWYx10EeSlEbHJhkOozBdqW/2NT5jl59kNQz+ITZsd+g0S8BppZaWFZfdCMtm
3PZNxqy28aZEvbIRV8PQagXKLisOfM33uSmYIt90EpsFs82bfHTOSGjs4nzcX36a1Q3wJoz6Powd
G1FbKgA9tbj6oqS914yZjD66jHZlKq5sgjnvLE8JIEw6anDcC9kN74MpY05Dz9CSYzAxGy6r7tTq
4+xB4v8ZRi6JQ7y3OlW5EnVtJcEVqQBK6MYC1n8ftUD0yJDqqGVMNj10Yfmp6bRtP4pvl1dyNYxq
sCdo+fLvxcNNZQJpxqgTVlI+9Miq5cJ27fZao/JamEUyLHwUI1M2xqFH0TSv0BZTS1Qd/lalbT4a
Ab/952kWiWG0MzTZ7JLUbiZuGDybDHFE9fwvloxICGYiDfNRSU9RE2Ns4vaI0GiBLL1vhZ7emf1D
raBfdjnW2iGCn5yjm+gfOR/QWKowsE4puG06nfGkFvZ9UgQbOap3tTTtAIz9iyzB1VNju0GW/IDM
6muEsSdDm45J5uzTTtnlerOx038h0W6ycOhG0UUh9y2KVp3qNBsh1pxGR2QBhrCD43jQsfzpyvOs
5Qn++rlnZXCjXuo4Wj4ZNx4RnzExiEHr3spwX6NqKiaDduDAOl5+XWvxLFguc3faAai32H89dDsF
tZTqaAZjfDOaTrixSxuARFv9HrTi5XK0NXar+TbcomLSZzHVrMnQY+OQGvYJo88fWRpn90VnBqGr
Nnau3KXQ5l9rCPPfI2MqP7Uof9zEci74c5Aj+cYvWkitJTyB53CIxC+7D03zSjJboyfyugH9gSxE
6PJDZ8OJOy1oq+QUZArt3zSVdYFFXJeXrpIPwOJyZsw/R5HJv0IVkAI3swmcCE7Mr6Ym+ldm2Mwf
I1Bs1pWGyNoRD2QbvPas6gjl4n2e7U1l1Ga65gE1yp1pSAeK+Csh1g4QjkJkvuBzw2ZfbPdOE0YZ
ZL10QAgJNANjEd3ts9L3D35XF7dj1+76zjZdEBRpemVHriVeiMTkD+Tt5i/h/eMZQSr1UoiNOgM/
T1jhNlfbR23Q9pe34lqeehNmOSxx7BDIkzakx6TIzqmfbGFG7WMRonuYfpZEe2VF51+9PJK5XPOv
2S3ko24lSmZZlKpIOBa5WyB8nwHrkRJlA2Ru7/uRazvtBsrml8tPudo8exN3ObgEMmDbvkoxb/pZ
+H20UZmpfLvYpGPN1Rudx1sIQ4VbmHbo6sBQ7sGPKT8v/4jVN/rfZ/9n6vHm+ueAwnMQuYmPBcS2
Kam2AomYyf99OcranrW5GzGrMemFL2eYeaRVciq1w1GzftjTy6D9UMzvcYY3Z7ALrPZKfrgWbf5I
3zwTCJ3JAfQLJmjSd2l6nxrIQHe4qLZbfcZ8xX8/QiQd/ffp5jV+E0/m5t/mhTodzSG8iwGIqFPu
5dCkLy/i2nHwNsz852/CSBSj9jTUHc4J8i2ziwcnNH8EUf9cG/2/KX1oA4H8R26Ja8QiyUhaQIqJ
fFTwfOemadSj0+W3XXTNY33tQ6cWNvAD1HERWB7dsjEYaTcZBfDa3quar0qau/54koeEOmHcXl6/
lc+cBjXiWNy/ZsmIRQ0clD5qCL0Yjz0Au1nuJQLRkvpbwLuZi0fJeGyrLNiEgWm5TZD9i5Y1ajMW
Q2CEI5irLXZJMUmSNuUq4q1G4Hb9F6uZ3Fr8i5phZguxlNyu+c/FiwP17WtoXLZYS9YgQG9qmPlD
OroBULfLy7mWvrj+QTvkpEMafxlKRuWiFrnkHBJTajJvEIMReUgZjF9E1BWm24Aqe4n0PHqaGsHX
MDJnRBMkLWL5ypudl26RwNG1ArEAF4aewrKZYAWY/ZY60+AmVR/VanI7beB+Ff796fc2zFLbREk6
1SrDSj/gznIKnBKAp70D+3zl9LvyNMZin2LU1UlIhiTHTO+3vRXcBoO4ixP9SkfpWhj1fTrJ6wCU
WpbJx15HrqUQ7W+pEcM2LFCXuLxT1iOZkNFJJh/1x6Ium5BksCAgJuBUkyT/hJJxBugd9e3LkT7m
E1qvNh+3xrkKJmGxdKnkDKWFF+3RlIOvmaUEP61Sk91u7NvDoEiah+EbZ/zloCvl6BwVM0DGorN/
zvyr3iRmpAyRRur9+CTX9Qh8uY/v66qAeZ9HCIu3Qb51OsU/CL8pD2GEmZvq6+UmKerfslpprhrU
12ZWH8tQfhE4HipNBfvRZa5R2kn0DcKDR9up8nt1kNWbKVWutTI+JlQF7iUyeRCXyGnLBKAPAIin
bIK9Kn9vrQ6g/Y/aqVw/+65ibKZYXy39r09aIoJZI7Exgeau936lk1JkYZWk+anodKbcoRo1gHai
JEO2Iy2Sa7ZcK8vISQHg7x+WrrpcxpI2UDP4iXb0Y63cF/kw3KrAX68YtKxHwX6aLjIPtyyONLwc
wJf6QIOizMv07DYugr9fN6YHJK/51srJtzgVUEQJotk7ECJHLFwBGPpk48HuGmVrbS9/DR8/di5m
jJCAaSvEXB7pEgJamj+G7U7E+Rkn0z9KKZ+jq+DClS9dZ+/RSWOjY9u92Al5WzZNLav2gb7WLe6b
n5XWuqWWBeleqHs5ja6s4Mfii5YqFx9OGMaKxH2/80wzkB2GMfYh9m9DlIUEpNWSrnX/cHn5mBrw
N70/zNC0AOPq4KI911+LHAaEVgSpgHhSGc5JBJIXCPpCVQmTTYE6sYdzsUmj8U5OnVtUZj7hPbLT
RzDqoaVlXjVN94UlvgQ62u0O4OLCys+NYr9U1Z/Szz85Oea5+BKfGYxtmVs8B7gUu4YDCM/PZ3VG
xTMmCdeT4I625K3d9a4wxF7L1B9G9SrXumcN4vMopFM4Gd+7uLvrrWJjyuMWnS5PBOpT2Pm34xje
2ZnxS82rx6HtdnBU9+MY/5YFbadga9f2Ka+zrU/hRbMB6Hn3PW+Ds96PzQ5gE8iBNPDaIQUjLO3U
LP9ea9GuK4ddGkZfjKLaOnW8L/Tuu5Hln0q1c+1c8yoUpZrht0Azx9X0+klMWKaFrf8dGpDuoqT0
C6WSZ/CPJzVLql0q2bfqiCJsL3ZgdTa5Mt4UCFAq8tC6hQ2HIC3a0dUjPXILgbRpnDwoufK9F91t
nCg/DAOn7EgcoLToruichzgq75ss3baRuLNLZzuK4VCZtueXyXPkmBAJoAElvpdiGWe2hTdJzpM6
dt9qX95ktb+FlALeqnySRigYxljD/+xvAktC4WBEsK9unZuW/wftTjcJlRejT/ZRkexhEbixYnxv
wrAGLSN2yK2dS7O8sfTqWIX6sel1HUWu7ghi2nZbqdEPGLDtOyiTqSIDoAebpIXm3gq6g9LFKG2L
U17+zgGl0yX2sEz4pI3yiVU8aXb6k+9jBmzqZ03WTqWeHRVIIYgkhYarmsHOF9IPP4R21Q7WZ1Q3
a0h/9jGXu9PEaLTu02c4XXBXfAgD+gavgQfKx0+j3X8SlUAULfFfRRLmrvaP80394pRcbqJmzOH4
K3+yrtc31Rh61EQHyYmFF2jGKy5vOzsvPKNq4k0oS9vegEyEcJSba9I26M1NKwqINKCDDbEVTnme
xvw2a5hDivqXHWlfLfYQagJHIRCx8K0zInmPTZwq+76KfzjOc4D7QVEG1gkk+utALW1rGIvUU3P2
BUUt9/IHRa86F/bzoyMXD2K2fxNOb+2GfoAIVjWHyWp/4WiLo1DBoW8NcAqH9CaUf1sNUnlKMkFQ
lPVoN6BlZ4zjprQdx5Wn+saHCuQWCtyNJqGrVEajS0K51TW0yvXoZrTABaCUWEql4TLMfa1QM9qr
Y2Dti7BuvTIeYxe63L5WnZe0bLAxUljSLELD0Z/grSjTyUz6VyfzXVWtblJj/JpmJSQVZ/hmlI62
r0tHHLQeMUjobtqPCKrWRkBFCrLQC6fiGAcNALqk9JrGegJD7GX8ir4wodSYzmudpjS0hQ3jRyo8
pGdOY6v8BD6RbvpAHHIxntWaqkEb7uA4btpaei4LfxupBdvSLs6wyo9TJv+IjPBHJdIbtP6o4xJ5
m1UpaPJcfQah8WqVqMxWzo7SZ9OL8IRi4H0UWL9VcyZ+SXs7ln/h2vhUZMHWAAsL/uGQd6UnWx0c
wrDZ9WmI1BbqmAgzVm5oYxGrZiSBBODgzqyL57EZb6HN0CiJD1JQvTQyvKEy/FyV9h8nt1nDdKPp
/s6XlEdL9Dd2TtO0V/pzpccbrW736HrJbjPFe4DOA4Y148MkkVus2Nrllv/cQsbcBnX8qaV93WmF
5xcd9hT6uDH77uugWXdmIb+yb/Y1pghBbN30sorgsrlLM+mlzxwvjpS9JIXbeor1Y6ranw0/+V1W
Sg3fp/QY6J4Cobl9CbnXLr+p/nijZLhURFPhponyrKrRgxj6O1Ubv5q460RNeJZMK3AjQW2i5NlB
SNpxdKZ91gb7iT4R99mfiGI/O3Iqb2w9uJv8vHBrqUb6Y9RfYzn54cNsn3PoXojc61p1H5Sd70bV
2GycIb1tySPs1AdfrQt6t/mdlesnUMvcHsd8Ow7teciKemsnBU2VpHS7abzJ8+A+w5mLyXTDBy7/
wN0OKzChnfxKnCpNOxnpq2N0nyy7+l3HESKMyf2Ep4TeF7u69LVNmHaQmXr8YpO70vzSKiaEz9zB
kjfDUrkzP6ez2EaCPhHGX8CvkkmFKEZPNVEl4Cqy8YiwMcJwDmamE2oSQc91Ri8dnMatI/ykL62W
7TvY9Juk119pQU9wqpTnTLZLt+pkVwqn7VDVr0an/Kx7zHBMPz5CzT3kMNsQihMezInPWJej+CEP
j7IepK5aNTcSMjJ8afqXxvdvusE5G7ERbDDq2Iso/tNNzU6I4HMASTmXxc52oBqKpvUmw/+UOL6H
mO4mt5XDMKSvZTR9Cab8oVP0+w4HassJvyhquQsMkpMvuoB+fkX3WgFA1WqQPO+swjlbwWhAjjIO
Eh6uQvddu0Qcb5Six3xC4VJNH9TB8rhuzJTovaxxJtS4M2pSewL5crTab6XQtnpLaRI6t6ozbdte
GlwJVqYrhyg0ISs8yx/cSu2jYfQ5P6JOvgdJErkQ3hIX63LEaOFfwuybevLh8BIN1qOkGv42LusX
WSqfu2TYWmn6VEb25ClVB88M+KE8smO6Uf6iZPVOMcSvXB0qz0/kL0Vm7bohvjek7K5o9Ts/RzTN
KehUFMEhS9VoW1nYQsijtuXwKTfC5Nw0u3NVSummTINXPIa+mzktf1N6Yl6TuyLOLKSJIFjW5X2X
WLdtFN7UegBHyTikJdVFYbYbKj9X6SH1BeVOitLbODQPYxBiGhqfK7O6s1LtEWDxzyRUv2Ix9Kgq
AU53dX0eYwewSfytkHQkFf4Y0LDzTN6W7fAkkszf1KbyJEfYE+Dh9osamjom/MxAxN6ZyrS1QuOX
Bg/Po6F8ykLni1Hp3zK5hKueHFTacE2L20+OUJcbSjGk1eAGbiv5PpddvRcHs8uEG4XGre8DtBeG
cZtW1bnM9Se98uE/1gWU+2Y8aPC29n1jAFdDO1i2q3wmXL8MuXUCWcFhdI1uBEv4Y+WM/ihShaYM
J+CDartf9VlWDn50CiDBlZtOr6G4i7h9CONEfXW0othYVdecMFeubrAw0zy5D/0NbJPpNu5528ks
tDjlee8NaBH/UupCPSp1l1L0t9w09NY6yz4iDmhadNuBd723xDBuo6ZyztQD4jwJao4y7cLEExqi
BS5mi30GCMPJfzmQur7iHCid+oxsC/m/jDw5s8StqbXMHNrKONeiL46NFDmnKks1sS0bDZJ5qyXJ
JlD99IaO7bAr01r+mvmDfCejPbSNi8badFKfvFRKXt82dq1v6nIYqGFj414NhnEztDWS2pHVnUSR
FfyvxHy0+1491P7kQO9upei+GGvYyuxM8bWCKq64k1O2iBP7JAdGxuJ+cMje6eik+0kFJTqU+oDD
d2NDJ40nGbdvWW/su0xvxnnRxUYz6H7EUtSgOYXte80lRWPHNz4K2wUc5imQ2uCES7DmxR10RLdC
q/UA49vaNL36E1MK+MZS5H+loQs+SJfGYRflKs6N/NPjPq7z8sHk6RRXBHE8uoBKkw280vCo4Sq5
lf2p8gy1xrEDMcSzQU/0LhRJ64l4HBCo8fU7BHLTYzbp9T4QgXGou4kauZsl/jkz20ONulztoiaS
/9GqPvrV+KnYFUmA1kHXVPYOB5dGduGFmBgkaWD8xgBW8DhopI3WFNukn8IbP4OxlKqT6kWSr2zK
EhvJaSjjT0Zl4wEPZ3vchL1S/Z47i57RStO9wTj5VJpDfjP1ufVNikr1jCDr6PXTOA6ntOud50jx
IQv3cXQQJkvL6Fb/njKBvVWVBnJD70uOy4j0R6tO8hk6b/vVN6xpcjUT+Q5XzvV+QyNiSjhztSja
m5KEnEKUlndlDJs7rztjayZt/gI9N9qFcdpsrakYAjfFe92gk+uPW6qq9vPQq+KxwJLvRsgVBK1g
wsmg7Yr6TpHwzrPxZfuMRUS3VwcnPKO1Vu+qPA72hlYpuzop9B+2NGR/Lt+hP85/gOVi9UW5DBAY
y9P3d/XMUpOpN3A5zc1mFw5465WfbMi2KqorDmrmafLzcsCVDg4CYcx5mEUjEbZshKVQrZIsDZLj
VOPCVKdcImp61Vf6RGuPhVYcvc1/1JyX8IMYkZYQ9riOZFbqNtyVEAz2zECgQ33fIXMcmtfkw1ca
fP8Yc4Jwlm38fBdNj7HRkEsNfenoOIW6NaVcbFTTybF+Mn6afYFoZFck2yb1u43cytGVAcNKJwmc
ykxgI6PTN168RrDiRlA2tX8wRfwzbtXHvBmY3k3WFSbSyrrSJ52hm7xC9cNAPUXiIc7bEHR6ppb7
EuHeY6rg8Mq0DbVGtdG8AnzMcWhmlZPLG0dZ2TlI0aqItCJtzHBv0exB/LtxuHhEp8pueul5KCRn
DyeaysXOcvtXFVTdEzKu/inI0+wODgaXsCwGuuMiD5fdSD3jh12XYTnhQiWmqXD59629AjqSjsH6
0+Bddr1GRel7MNP2wYdifbARiXFlqsqTg7jE9nKolbbXbEn8DyYOua3lSkzC1IXmo01oN9EmGL/1
0bemezXHr5xb/+KpoKwA0pbRsfmAb2WQWybYGtiHMfKzz045GxBJdn0K8yC4EmrtqfhujHkgwUte
9nZNm7t+IeXhCUkVuPNta22cuKBTYSDqRDGwrUBZXIm59tLextTfp7+pB3Jbw8k/aUGlHhs/ag4O
IuGzls7fU69x7GXg9s/kA5z94hNVEG3Su1J1Dp3+udfB1wsaJtjDtVceaaX7Shzoz/M8g4S+6F9j
Ht2WAd5Lxzzpgfn142DXGzvM5Z+VnytYtgoZEbzLG3J1GRnYaswbFEBzi5iRDJpxUvzsVMGvDdwS
Jshj0zo9VxFVb65hg69FW7y0TPW5/4/GdBDxczbg3aui12H2VyaYq9uR8wM5O3B5H+yBgyqKQ31K
nEPbN7+UkUH0UMU36TBAPFC+I7D1+/IarsYDC2SBO50nUYv0Rl2WjFVTRkclFG5b3mmsHjMV1PLP
Npocl4OtbhJYRqRSHs1eno8tjpiBCZrg2KJ/9iQpORGKAMV8T+2z8IVOVpld2Zerbw19TvzhwSsZ
y3lUnDd2aMlNeDSC4FZM2ROAnT+NPHy9/GTzy1+MBMhX/wmzxEMBLTSFzX3tWPT+PTiGTf0vGL98
yWRDoPioxnyY5aG2kvh5BM9EUvH1jGUhNlYa/T1VdY5izfxRcHuYo75PTYEz+BkljnNQh/uURoBp
eYiEX3kpq/sAmCsFLG/lAwh50EtEldCuP075cGjDL4FmulZDqds9XH4tq2/f0lEEYagGY2rxNChX
53IdyMqRGulUozjnD+GW0v/KR7sehkvx7A720QGhCtuC+xM8/rEVXoQii9wgNDc1V5ZtNQyUQ6ZO
SF99wPSnpV6Vjk5PvIrTwaUx56Dirh0n3cqufKgr29myGaGZiGegubAsK/1YGWwRl+rBQgbpG8p9
MTfvaNhefjsrZZ013wFMtgB13TL3SHYgZ0VoBEdIM2X2y0CPbYgfzY77Ykne0/7+G0VQky1NsTSL
/C82Q6yFWd5EaKrkzD6B1L2obf/j8hOtrNu7EOr7r8cPbSWzdNx8/Lx0fhgZ7UeGkv7fY7+gcGOo
DokEtA68w/dhDMmsTFG2/mGUm30a6TsNTkKIedRfPw1hdDRPZ4LyB9AO8tr+4Mdoq6bMq0bf/1Ib
1+gIK5ngbYglYEfQOMlEV3HcVY35afBz/dhmmuGKZNA3KdeLv5bzZuUw2gNaL+sMgxd7wK6D3q56
f9Y0iHbSqN5mVr4Zgmt41ZV9QBjUU+ZTByDE4lpGW66XGyuOj73VHUIjYiAdX3k5K8kA/1ieQgN+
Tl23KH6sEmjqYDQ2NX8UMAbE2Kdq6lMA0/vyLlgNBDQB+g2GoB/s0wVkhTSaN5sWlAg0S2NjDLth
nMevgSLiv2cUgR8BlzArM1h4Ei7fkFyiZNGW5qFs0oPpt3/4Sj8DY/h++ak+1j2EQcx3JjzzX8vl
a6gV/FFgQTCW7T0H3iHzpRtlSE7888+1lP2+HO7jIs6omNmphUW0PxpND42fSEIfjzb9HQb2iKsF
Wyn1GdRawDCu2QPN++t9OQIqBgoEOCvyBHeb9wki1Gm4dTaL2FE1u8C+7tC2P+pxfjulw7ZtonMt
V4dWUq9lpo8b/33g+c/fAK20IRgA9k7WodIQBRNVGCD0m1/bI2tRZkwjsjKmPPPO3kcJC6lDacVU
jpUcmIiw2UUreUaImO/m8mtbWUcIYIgXgYqmS7hscCQGpkJTOFlHWS30xJ3UCsr1mIr+ezyI5tUE
5PSSAZV7KStTem3VPLt2r1p/VL4EwHl0epb1q6Q3tVE0Qj/MQ8h4pFWoVFe6Kyt7czYG+78QH2rX
IoShEAJ7BSC3YR7dAFbI6PVqyZWq4mOyV/FoYC0hk0LmNOcf8mZztGNLpDYZj0rh7wMmMEVf7XWl
3MTiGj9hxfPsfaz5t7yJ1SST3PW+CkVaDDWImDK9TzrEBLViRC9nNKkxMJDFlKaSPQvvqK1tScIz
/abZyZRzV/bRyhIbqCooSM7P5jHLeioPGr9R29A+TFH2WigjQA/nS6FN3y5v19Uwps7dUVFtsJWL
zz6ogrGOJFxGNBsCvdJ+6pFllWz7CqH6Y93G2iJ+YcDmompbpuioTqaoM7L01HWOfW+PenxnR6my
jYpG3tam853CMj6GSnVNU2p1A4EPt+mv0jdeHqsZJNN01LEXblr/UY6iswp5EbyUp5lcWS+v5cqH
BxMT6jPMNcrTJYlHy5t4RDBTOdJ5fy6q/NcIy+VyiLXX9TbEIlk6AsnRxKydA+aQ2dbRsvw0N7B3
kR9e87NcYXOrBi+NXTHLbrB477+HWvJRTvPV8ETiGuxtkozmQfNFqu875KkbRmyhBfc+LFCsLXBw
ZpxjxtPnkFNS2diiLMVmkgzjxiitvNt0VdgLj78kuoZEXnnFnFqcW6h2rFEFSz0VUm0G+PMe5fIZ
TOxGCjYt4oSX1349DmZ1Mp1TLu6LT6UT/8PZeSy5jTTt+ooQAW+2AB3YXrZHG4RMC957XP15oMV/
miCCiP60lWaKKJOVlfmaMK1DJTVPYeSO4ZvCXo3p8cmT9fF9NF/D/zfQYpGBd9H1klBqBQa1x3qC
XL0+3f6Wla16McRibWNPn12hLOE0YQjoDBrIx9b4e3uMlXzpYox5Pt/F0wqoHt3KtgVJ/MVS7gPq
/FYHyEg9R9qWQ+Tq2mBsOmPR0Sxa3nkhOmq+oRfFSUE62LCQ5I+EZ4Qv7onTG3ffcihOtgWk1ySz
BSBNvnn5WWNSDl2IBPlJrr756ZtUvE4JAHhM4G9P3/Ko/xuHxy5Z4Bybl6zDMvBxEipVOOX0QUvh
Tes/xebWIV/7GFoAioWdKGXRZVet0VMBr6spPstKKz1jTVM4tYCYe9SM3i+8XNr9xz8KbhCMVKpr
eHnN2dO7PSEYYaEK3QT1KBjvJwBGYSuewu6jOm3z3PGHepGqzEXKRbbnoZoLmkEIXa/G50bonSKe
9kG0Qba4yhhg41CF0CkTIRWCvs4iIshxWncGerpuFKWhoxbYFgT5Toyi37Tkv/gKEr1Bb+2LosXV
pbz3BePFt6q/t6f0egn5ETNEAndAQv1yP3YxYBuzVCLXjLzYHlKocGij+P6+TvqNZuX6UCZQcN6R
s/3s5eohYZCpZq+HbhR3dm88AzzEaeBbAODw9jdd732+adYeg3nBU3WZlYAvCPUi60u3qptXhDy/
ln3+GgZbEoLLKDivH8pcoGTmx+OVZO6oDCheNH3k1jg57LuwU3eqpyYbB/mfJ+/7p9W/YThjvE9R
YKEffjlt8hhbo1D56blOfB99LDEX0Iz3OvVblAEJwYZV7AZXVCdc2MVuVNGcBEiAcno1aZmNdULv
g6pMniVNGx4iIc6doPS1xskGNX7S/Kw5C4AgTLsT88l3pLhGJ1CrJwH4RCN3A2ldJr5CGik+e/QD
fw1mpSQHQUi7J7UyOkC1sczLHD0EeRf3XnbAAQtt+AAeneKgNV4MOzUmsbF5HA+/NbMWXwEnNprd
W6JQOdiJRKUThK32n9Bp/p9SE0zVmdDQiuxJLNQ/YaQho1lLhQwEKy8H4TEW9NTcSaOHxaqcVHXk
NEmrAl/NKmyTTWyYASW0U/KitWgv2Y2BEqItkmQrdqX0UXCIhiAcd7AZJwkR7L5/EmopGhDUNgXv
VFUePs4VJLnEUccRzKdmeqhjo0drTocmCCF1FnIq34990BuO2hboFtVWlp5BJeeJ3apNCYi5IwLz
u9ShcToR+/pTLQyR5Eq9JfxCkTocdkaiaoUD0cN40wqpDR2lpc278QJa3qJsHoXiE5kz71ZU0Bc3
dZkqvZIZZB2ZLr91uXxKUvBesvApCaWD2nsvHz55aJjQapFlGTjt8tbRo0DLQhNrqFyZsn3Sdt4d
arrSDgT41gW3Ek0Urh3OOOXc6/xSLAMrlHwfiZ7aRPY9fJRKE4MJKPZR9+v2V60NhTKGhU0VRf2r
0g2NbVMfBNx0gbkjsBqB6oDkOO0wfAazZKlbLbm1+IXHLHMoIk4IQ+XyxCftEIYpG9X109FOhGqn
4h2mi1ulk5XP4lVDX4f2C0Iwy8dN3PVZLRaU78Za7O+CQe0ORoI4qZz3x1zLN+KYunzEzXEM/jCl
NmnGDiz3xmQpwzAOfnxOtTwAS6p50Sf+tfQY+XLR2GY8CveNUCj/yfimv1RA407EkzbhEgxU6Byd
jseE2KjyjJztcKDrR5DjNm8P6XdRA1i1JaMX8X0WlAJFIKV40DqaVrtODsr/GjUlfgwGhsq20qfD
XQO2DiKDhUz4vQH/tLfpgRFesbXrOtvAVwKKx1RYPytyacs2s6T52mIWc4fODEElov/96hdg45yo
zMTPrVkY93pgZedSJ3Ye6dkYHR4EhgkgTm/whPdrTJYgtxsK//VQTdnxw5uU5HWm3aoKXk/LEpVV
haM41sgPCpXiuWnDxKI01xykwA92vRBln26Pt3L7oTsIcx9hSt7Hy8SBCpbY54U+ujJyUl4WH2Iw
XB8fAggO72FaUJq6fPabaTxZuJXIrqAaOzHOcIjakhy+YiyzK6mS/P8x5MuzVs7OD5VHrtA3unLM
y5Zl14I3NufAVTuW92UUJQ89vtyPaaNKP6g0xFuiOCtBGqk/7NBgkslzEfXyNzTaKLYaRAe3KIbw
WCTGYEM3y/dT4elnNe9aJChQdf1gUYUvl0TwcAY9HeAMyyx3wiSi0vDgdIvoa2Md8wmXquBZSHJ8
xe262SDLrWwXOGyzthvQFy6IeQ7epe5hiMNEqpiBW4jDPagAJ53Sje2yEs8uhpgD0LshgmEsyyij
rAiDx0Zpxjbqv7H02yQduL0vVyIZRUVtJrqiMHQFcakVHjmdGXRuphT7NoGZNCgB/s+t8UON6yej
tGAEDPWwEUFXtgmdREakHU89bJk/C2DAiNlN50a1Zhv9c1oXDsbltgXnKm0+/NSCVotWKggbTE5p
XV1OZh/Ew1RnlYE4fbzPhPBTJZiW081OQ7cnc2VjsCd4ZvH6IJos09u6ysWw82Xt5PfivTYYj7Ar
Nr5lZeKYMBL1GdkFYm2RQdcdZa+0kJFpL/C603unVg66Mh2N+hvM4Y3NsfY9JOpEFeqiwOQWG90P
Vd+XMwvHBNV60uv8qdgsv6zkB2ASZ1NI6gizifPl2kx6kzdtiTiF1SJOUfqSv+8trbKj1NpSdFgb
irrYfF3PNPZlKhKqYqiDEfNOVtjh24btn6mZ5c4Q66+3t8Gy8fEvDs+4QjSEZljLIucJ1UQKIy7p
05gPiiv2IzYPPEDQGz20cdqP+D0lFQBm1UK1JcHJKHqYhqk3d7d/xtqjXGWHkBUBe0E7bBGLszBB
5x6zbjdUht6DN5UZ6j5T/eKY40Ph+L43qvAeLanbV7E5nPQYFogjpAMM0T5uFNiUiEBvafVdVVPn
6dGoDVtkoDLHcrmF24qmtYG/iKXX/knos2+eafwcB204eZhS7wFPiE4FpZHHnfK17gXIKEnSHwYq
tLZYIhGbyumbMMkf1d1b/rD5OLwLusLYi6RzuXkSh58i78es+imMr7cXZWUTXnz8/PfvxvATrNIE
vObcMKsfRnnAbafE+FDZWPuV++NimPnv3w1TxWE9DrIfnsV+8p7iJIZAbU2qggxuGoP/N9INZc61
AXWs+rhJeNnrSwXGRhEKwVdG4xTX4luQlsfB0/ZaFuEN75e/Pj6HlJqI5QR0ylqLmEG9QE+mUVdd
3WpQWFJDyktnqeiH0Aky3Ug+ft1TpqOONkdB5QoH1RQw0MTO7F1DwGjUig9J53384iB3mbXweJLx
sFhEjEBtlUDATfOMyaP2n6IE01MjW+VGOF/be+9GWeJFlNDwK7FCfr1o4srBrqq6w+dHu4fKM5xu
L9HadjBkpJVgKpCOLRMyK5R7Gfo9wtRYXtxZ8Mcezcb42SkR1YNCCdzbw61FXBzmRQl3apOcYhFS
vNIvA6kNknOj4d2ALKd2UPyYPmxn3dWTISS2KnrBVxPiy72mCZO/vz3+6swa4HxmPBbfvTjVmqKV
shKYpjsYRfAN1Xl532FEfN976vfbI61cyTPc9P9GWhxsM4liv0301hXS7DHL06dGyDaS6a0hFsfL
kHqoGD36yCFsUBl6MsXB/+EraAxatLHBVyMXfBmeBrONY1UIcwRcggdfM/cCaebtiVrbEtzysjFf
gdc+Y3hgYumDd+Y5FfXQGY1mPE5T9gx4e/yphMpPoxDFwwDW1sbZNdyYwrXtT/IAJBgl3BXEij/I
NY6gWCymctvgYwOzGlPibDKP1uRnZ1/T4y0yw8oH0yjjtUzTdYY5Ls6ABO0ukZtOcqkuoGyuo3bk
pmY07cPAqHe+16pOmJrdsbRE7tJw8w228s3gZUx0jHkTXcvl+HjIBsPckNXi/BNGyz9j37sLdOul
MuEY317clfOmzQ3muf5CbW4JLSmI16E8pLmL2IF10Ky2t6kZU6CjKH+8PdTKacDdW8HYwaRNcyUt
3FAjRaqxHk9a13ZHxO5fq9jakt6aj9SiLk7gp06GlRURevlqpjamIzQEHg137BCb5iGkaYLrrHJs
ytLA2DjlP3V6M522+kNru+b9yPLiJCYpbo1qFgJHqLO94GXysQIre6d0YX7Iy0hEML9RFDsIE0ia
ShtvHNO1leTKm3mQNMOu+ht+I/tjgJ/ueVI64z7DJSLaw2U2GnskPd1IvtbWEiweqsegcqklL8J0
RcrUhn4ZuZEh/cEPx7TRvN0YY+0Y0H8is6USM1M6Lic0jwexN2JAkqQMO0PYqdhLlnK0L6Mvtzfm
2p4BETPLbBvI2C9fTo05ptoYdNm5M/TyJEgyJpvo7B6KDLIp7hOq07Vye7g96Np2YUA6RRRacD1c
zGA7WVUfjQrl464Zz50nT88+Er57KcDQkobYT62Vk3tsK5HM6Mby8+3R1+YWYANdKrIK6j3zr3uX
1ba+1ONyXyZntVKCb5Fn9a+ZgkO1qCc8sDpf/XhaxiMO/g/P+RkRtQipldQ1BvhNGs9xejR961GY
PmoKxZtDpzKOztPMILkKL7Uv1MMY5enso7ULkRIpMNw2+414ubLxIY3TmAWWDnx3ufGn1A/Smtqc
65V99QLDdnr020nfaIqu7EhGocQJVga3geUNVEhpNRRGarmRLH4R0rGi/Kg5Voj5RhHtPH2LCWZe
R81ZuoydzS0LkXJx1JqcYqiapcLJMIR7I1Xt2pPddohgRSi7afJ3Sbj1pl7ZgeBr6NmjQQkOb1kp
1sETesGoxW7XvELFd3K1tnv9T7b5IliJiwwExhrkOKWk5VYv8rKu01o1QaMhgiNZ0SyEIRbHqfe3
WG5rywawm8LYDFEGOnJ5qiJp0kcPq1w3LfxZ5FUKX2IlH/EJz+ednysO+oLqx+O+/n7QeW3fHWWo
TCJN9NI/N1X9lhpG8VNNehRmINBsPN+ujGt4IVL3g7MACJQ68XLzE5maPPEm9BnZk8p+aIs8d0Yf
owU7HPzkPm7CDK2gohLDszkY6GVRJ59UxE3InmyfFERxLKmyvufdrJ/UVeHwuypTKttFWpai07dS
E9leb+F8nXYitdTbUe9qK8y/n3cnYHheiFclP/x0Yq/KkYtOfeulK6b/yko+9oK0MU+rw5BVMUfy
Ss5KNZYCYNx1ADTqkzoKz7ylsY9WN0gEV7tt/hr6gLPUHOnx8toSIK9p1qjpJzm/M3zf4cJ0Kbs4
bfwpC8aPXlfzYLrFI4Awy+NwESGqfGxLM5glHLuhAKEX1VA+oupV5qZqLP/VC7VDO0zfyFzL3//D
qqEFbVIEhAe0fBISYnXk7GK8ztANSrN9W4ZnAW7b7VHWZhMeGCVnqtvXmiD5qNUGgk4C5G7DtLMB
zb4wQ8yrSfJwPyLcs+98Y0sD8SoJYFbnFjISiBQ3ESK9PLuWmvGoJyC76LwkgYNBgXSeBCXBXp7q
CyoJ2TA9BGY6fo3yop/soSva/25/99WFNv8EMhCyZZ47fPjlT+iaqYuY+9EtxlRBq6ZDicZPwo3t
c3XB/BuFHg+lhZnKs9g+kwHKUba6+YLJ/nodjzfkEeU8PqldtE8V9XEUtP3tD1s7hdAcLFwYIBFe
1Y5rPF71yQSXAdyh3qMmaOCdGMf7igC3EVeu2PlzYCSPIu0AHAZGfl7ndzE4MkJfroUqOgvAjH43
2AZ8ifqoT+yBYbVDrFSJdGqG9rNehwdwR90RC2OK2JGWm5/g6lffi1rtH8YhMTdmYW15ySC4kgh4
oP4WO0wX47BspJS3bFDaU6e4EOE2wItrE82hQRFhBkRfVaj6pB2pLiawzTKrPoW56T2WVWc8gltL
tnR718Yy521E6YZLb9kXSrOwQVhP8U5xZDns2B0N0lOXb7Hx14eB2sjWISAso10g6N6oRdzhuLq8
1EV5b/rTX/xPPnp1s21YFUiH3EpEuMXimJFeFmWLvkCujZED3g8VObMRD3LvfbhiOQ9lqAr1ZBQs
rrpDZqOHtZTNttIJeipawZAR2lvJxp20MnFYbYD8pKzGhbFMtupK0pK+QC0Hcx+UfXLFd2sxUOyu
V9T97fMtr0Ts92MtXREi8G+mHAieCxLHeIgyTVScKa6F0ikjPf86tJr8d2qLsNtlUpa8Sn7ifys8
2egAkqvSwavb4jGOSr+xKenEgiMFMcCNkvcYyoepWkTozuRe/01Owu4NeS8OUBFKQNWRd01nbSYd
wGIc4xrSF23y2Gu5HjuqHzdbYPS1DyVwAnClAsfltIguZpJPaEUXnqt6Hv4lUToOKLxpzxh/1CCb
hjy7M9Xpf8hiKNZo1BIY9pqjyKNTUoRYME6Sl9iVEdhdJ2Py/nJ7Fa/csgmdKFf84zaZEDyXLb42
L3Vfxx0EwmWfogzn+feGRC5YW755Z1iM3cSltkd3SXQ8r0dKcTIaR200YeMwrs0yOA0QKuQZM17t
MoZPORD5NqblLKqvjf8L9am+GhFT3ZvTr9vfvHZIuHywy6b5bOrLlr2MVi+Cizk3U5vva0+ydYTz
jHCrCXf1wmJmNQMcDgmbQeK02DZVZaGIosTROQgj3akqhNW6snKo5nSOkoXGRrlm5aahTw8NePaB
kMGtXM6fhnqhWIuZBUmt6h55v8r/iWNSbCQSa6v07zqbYzN008UqVabYSiXwLFR2SlBwL2UIzV0L
7Mr7oyAQ+PGFwoEBQBZ5ERYGi8HKLOgrTxt6V5T6ptpJ5qTi0hlXsWZr4VRvtXrW9sXMpeaIk0qQ
bV/OYAAYIkKQCl8lwWpOXjY2tmoIxb3SVerGNK4ORcYFZRd+w1X9x8umLoiUJDrLSJHt1EnT3LAL
ZAeLsS3V8rUVAxFDfjCzhCk3XX5VrVWDXuQidUkhSw5J4b/IRYa3dZyLbiL6OZ7dU7aRkqyOyQsc
YAeIfY7z5ZhD0OaS1orwq5XxdxIh7Nd0h0DRnodMe64kdWPrX+PFYHbNLTMaMKSaV43N0RNIixpF
Qy7Fd0sEAkOz3DdyuMuE8oyzNo9k89X08ydBkDf26PUpx/IQzAePMgCvV1B9wMUKquYFWAwOhMiW
af1w1/ufcogQHz0NjASXfL6IQKQtt+c0KmgUVRMaJrX1VfLCh9AwXvnX328Ps/ZBiMKDdJ1TlqtM
JbdyNa8aE1NR8cEYe4RVg2NLSWrIxw2uxfWjZC7lzY1vCgLIeS12STEWcSb6ZeIGVoz0qOFkcW8H
6VtWIBkugXbbIg5e40jYJ9ACLIabeezLx5aHKkOooHnOO8Hsfmfo135t81FE0zRrs7dUjqrGBhEq
P4Pc0f7EYxc9ZLkk/W56yrJFH20Jk1zHbMp+nEmy91m4bVlCQOgsbhG6m1xJnxwQpK+xjHr0x9eT
hYRKQnUd7NN8Vt+9jUj/8jJvsO6povCMCvNRmJCbrTXpbBofNd4jv6VtPKPgpFmHbCkbI0iokIaJ
jgZbJCaHIRj/5kUpP6I+n9oJ534jZbiOojodJuLMXOiZDSAvPw1PDg+RM0tGbWqc9bMOXmUcTF3e
OHhrq4T3LfVzCj1zBn85zNT6llZ3iDFNwHkhSnYpWp7c67fXab5dLjpnzB0zNj9gWaxrv1FL6xOQ
wpOrGp8h7dr58KUNUNKV3irhs1V+NWmG3B5x7fzNBkcETiwarir2CTxdzy+S2BXAK9bTz7T6OQ2x
nZnxQU+BM4kb460tF/cruIIZU0il53IeE8BkeoYK96nO9TdLiN/EMP4B+u/37c9aW665pENei1Hn
VfG+h1uUjv2YuoMf7fpIO/R6+en2EGsxEnIdueOMYKTTefklbaAZTT3SH6iz0W4D4Du+bYFqLzeF
q+b/09WuoOgHPYs36lVXUWq71lc6LTrnfSTcQdf1DkMX8TxNutr6PtS+8hRpSr6Vu2ora0WBeUa1
Am29fq9qiVj2pmh5rhI2UveQB1mPe6ugZfJ9V6DRalcJ0dEuvawUT1qYTsC04Wj+HAavfo3bcPiV
jIP6S/cqyF6RRPiM5A7L6Fwt83onTBFqshosFHMXWjT4bSlN9DfT8usn4P1eipyx0px7pBy0U+YX
NTpHqFwN9iBPSbbL6SRPnIyxu9e1Vj2GAjfW8ywABZ9/VOSXSOjSwSnSLDJtGY3vei9ls6QZstPa
V4m+qYEEVJxWB8tIha/6hN/YHk3i6CkdND08hJ2HzEI85eon0wu6B6kLTX/nj4MhzyrwSrhH4dL4
looREssghFrDzuS2fzLEvIk3XvQrh5TkQlbIpNhuV1ttQK+/TSuuCDQDnLGOd4aSO3EDG6ILd0Ok
7BGY2jina+kUY1okADNcAMjJ5faumyTOAqseXCOInEm3nFjV8GZKTq0pH9CQ3UvKKzIbR94YWyju
tX1HoYBaFrWF67Ys3gzx4HUFyEWh1XdwGaZDb/h07REGO94+xKtDQcmGpsTRulK3inIyhFqhrj1V
7QPGQcey7A5sw41e4ko4mjui1HBn82AO1OVkSuogiJU+dKdKy/OjryfRqazGrTtqJSLBVZjlHWeB
kKsy8jha+pTAgzuP02g5XhD4J08QcOew/Nw1smRLdHGl5Mqrllc0os48OnlgXH6WPLdHu06Kz9WE
ZLujh7ryoLa6dVcJ0fifUHvGHQo+tbBHij56LC1d+DSqjYy/i6SA9UK16L7IGhiPyPkLH4Vwko3P
oqGkBfNls8yUEThOlaxBPQBVb6BCJyv20HrX7UDZuAfW1vbdQEvNFFnQC4/TMrhWPR2LyXyemcMb
p1FZSQxIb0Q+hEoC6OfFTDexYAapEqonBdOH177rlPu4HvUvQ+nPItOa8NaayNGXZf/djMKfjRYJ
e6mvf0UTEnRjU3wfy+x+iNkWJgnMnlsYA1ETI2C/GD/r9MrssUzRPFWzHwhd/CjM+E1Xu7tY9M6t
aE53gqbi7iI2PqUfX/uE4Wu9m/wgdvMKF0hqDMGhAPi+S/1eehC1kQsXEw3SlS3dyOvZNqjUUrCC
5rFStwkQi8dub5JcPxfOUVbsC7HeeLhexwSGIBMC/IvFMrf75a6GmTpRcgjxTSAlalQKp+IXVdti
D1+PAqCOZhqZP/gasG6Xo9BaNUvuFd/txmzfWAofEjql8XI7vl2nDmR2hDUw6oATySovR+ljoc2z
bE760fA5Rgq37NCk+GUYQdHulFib9mNibsGwrgPRPCqLRAyi/LVsqZWeprZi7mUusfsNaNvvKCRz
UOXhp18I+kZmfn05kpuQfzGXCDRxZ1x+otAWyEwNCg1/LE+xz1TQR1XkHOeJabSncRh21iCru1CJ
643LY+UpOadF9OLJM+FrLjm8kBYzNlABqdZXTe+Qd6L/Mnl+hy1GJ6I/3UbiiHGJWps/9CRDaKgM
Wum36k9ttB8suvOQrAsqqbfX/PqI8KtoaBozDI00exErCtGvqzbKorNnkWw72WS1ou35/bQBC13b
wRQbGWyWDbh66LVT0Gg92QEOsC31/knUHuk7/s2Kvv/wiYRnCBFPhmlIZ3AJkOxkq4qLPm1dP3RT
2rP+6B2nfNx9fN6we9W5MKjyA0243Ejk70mgZ5gGpbK8Qx//1BvG6fYQa1MG5ZsUgKcPeM9FUmUk
uZpaeop5bTbtC3ygQg/6Sp1tPCNXhoERTeVZAeI5A0svv0QJEn4A4DYXr+GHvnostI73lrlxKa2c
8pl3zYmbkZ5XXQN8CaUyHbgDeAbHzWH0K6eK/zK/+w9PGlNFCdHgz7VJoT7EBoL1heKmdfKI+c5+
MrsHmE8by78SKon5c65Lis0tO0/quxqJYaWtKDWtcGrF3rrXxzqNT5GsFvimxNIQnuKAHBwi5oRb
xO0PXIlgMmy+GcU56zwvN54gxYZWGVRKG8kCZBn8pbRymIz0s5TLT7UhHNRk2tiI816+fFJSwJ/v
n3936VVBWEgMpH+DBtnxXJefdLPNHF2bon3GBXsQgkE6xn2MfSCgKSz9jB+3P3glQvGuABGGPDg5
8bL54ut9X6hFortTkFhHLOo12zPTLWrW2rQCc6C0Di2LMzcv+LsFHfNiNFpczk5F8mNKqlNYhPfe
UNPp+Wal8UHYxKyvDjg/0KRZ1ZqNfjmgZ9GYscIaFSnH1w6JwVDmczbl+xytaeN/OH3od/Fp5N7U
TRehBMHPXK4R43Rrvd1Xg2wLXIEWLmZdu7FX1g4G0Aq0S2foz1W7B6/0VM9SCwZFGMb4U2X+WZPH
8CnHB2YvRqV3hsWh/b29RVZCmDa3JLnE4PpdcVBwzQE8rRu5qyc1WiLy7KKHIdDGKCsbkVEsdH6o
cnAKFpPo55jrGAPc55S6ZBj3blCrG7F45SFNiwx1UegbhJWrFExkpZIeVcWz3OfTSSnT/piUmXfw
A9zQvKqmdNJoPl2KKHRlsQTrGeb/wwrylDe5dUg1QedebkyLen6Cx2h4HoAh/akCq/nb0BasbDWw
vJ+GagSirVUZlY3bi7h2Q6C8oYEJxqfh6gQiB6gXViRHZ2WKfiB24T8Mk1o+Fn2SnnrJizcwfyur
CTeGb5wjC9ng4jMRzElqxMRbt0NEBlDXLm63lJKMtTGoFFCM4W3J03cxBqI2ST00GMfQQNOHY9h3
pbdDxuNP5sfBjzxPkm+5LvnUEqToKcBfCFdTYwwcQR3EnRR0yj7Um+rcQu04BRikzuZ04h4lWH9H
Rtc/KpFo/MErU3fGUFK/Yu4k2xEg3T9jnPDkiqziGELDKex26v6Ell/w78LiGHUGZHcp6/Rdg4ns
o1Ln46MHjtDRu+F7L5to9KmZODqakmWHUYOO2vWF9A3XBOtZVuiIhZGV/ZZE7MqaCQe3jOR+J3ei
d5qE2HCUsI8dcrPeLkwEHu1Exf6pzdv4azpqvZ3if/K5MQb1C47k+qeWQttuknthL4+p8Fh1UXUI
27j4ovg0AcYxme4Mr0ZASBAcYYp7HKLbwsDJKM1cJWiDvTko6tmoo3wniKhy+MPmE2VlHTmVGA9Q
9CF5Xz5RrEgrpSIkRZodTAQv3WV1vVH0Wdn9gIJR/pjZGfP76/LUUf4O0fcZCneYQB6n/q6p9F1d
v0j6RnlwJVYyEEQG1D5m5PNiT45TSle3qsIzhkPBQZq0/jihhfMt0vD8vH2i/83LInFAXwEgG61B
KtLLqrcxeiM4P9lzoYuITlsodlNjRwyFQbcLSlzz/tD3fdFrYGRanG/KWpoxIyJC7ha2YzmCahR0
UZVpesRbNH84aOJQbWRU8spVTOFyflcj2XmtfzcNVdAhgmWeyNn8dqenenhveSCPbMRYegX4UBH+
rOOqUe5QqDLBEkR45p1Q6o4LJ9WGz7T7jRyBqbz+kgBaekF2prKh8kgv5ugBuMYfFwU67Adxe+bM
6pjEVJpwV6ZRUjlmF5vmLiqCdjorQ2PGDuak+dexFdRP6BWrw+H2qqxsZh1NCIBCaJRetxDpDfi6
H9NEHcX8GBnCI8p7G7F1ZTPPAAzqsQql0qtuvlwkBCWEtjCDKD6VQ3EYDXlvCv4d1fKNZ/XKduY8
zlrmsNSuSVQ0YLtuEmTjhHDbdFTKxHtIQtk/iAm2YLcnbu2rJJO0bH5fMH3LJ1+bynTuQ/OUVrFN
vkj96lPfP9em8PGbEGXxuW4FYGZO8y9jQZca4P0olpyUes6WHCTuqbgFu2RL/Gfli0Azc+mCEmcn
LItXNXtsLKo4cqsKnO/fqXublAz41lbfcGWRyBXIaEFGwxxZom3LYkLnK22AjEnVXVopp7gVv6MQ
sTFvK+eY+SL9A3MOPGAZbvS0L+tBKHy8sfGkyeZr6k6YvgICsTPxPKgbu3zlIAHDnuFTCGFd967L
Shq4wHrjxF65M2K0d5Qt24GVIWjlcIzMWSziChEW6GYHKGbK3FQchV8iyN3M1hBL3wgJK/uAYUjd
oHoCFFmiCiQ1juMijlt6d5HDg8tWYX9MxTdF2DpDKzuBkDD3CXk7Xxcyk7otDQll6VPbphhjho7X
Za5RbhV+V14hZNHwRuhumNdlvrClyof6pXmKJ+FrJGKfPpWCb7cSfUG/ix4VNXdvB4eVDwMkz/VB
dZ9rdXlm06LT1GHktVOEtN1gdWbHaIiro9GVWwzrlW3OaaVzw2tuNjxYhAcNsDo+ok3jjrhyfYlC
lE29OgDvSV4VnCqpV3WnUAPT6QU/3ngcrJQC6H8BToRRB0Z8uVNmaSgxTzC7NToFy/sfZXIsZPF+
KKtdo8Pe7Q9RvUX0WJlaKt64FFKl4q28fJD0+pA2YVukbi0l2E09lf1j02yt38qOQZYcuwro43zW
MrgnhdSMCGjo0JCfkSaB8nsQJxDxfxP6wre3ysppA3ryr3IIsekKNQgxB6FKo2zcUs+/jZ2ITWvo
3YVITPa6/np7rLW5m2t73PhUqa70g9Ni8vM2ojQp+dOPzhxeAtH/XkvNxrZYiVOz2wFNJ0oZxpXy
8giue9KRZj13kl64Hq1+Fw/3YKNLt7L5ZnwZO4AK7zXI38OTMkTdb3D1NHjGA8OlRGqjXOykbeJa
nvhDqcaDXm1k5itT+M80hw3IDrxyG1KqIUJ1c/BOWZfswX4d6zZ+Eo1+Y6VWppCri8njPmEil/Ti
Qq0mrzQFCDdx9lxZ/r0YSP/d3gz/TsoiHwcaS9iFiTHv8kXkMBNhVnOJwTHnCW67cW2Vv0LF6r6k
gZROABNANNhCgcPgbkzHUjmkdQQOU/YAGO4lfxCHF7lD0x1owdAjxsqnjE5G2gtHZhjVBzG0kj/U
5MOfqMEmfzEs9p+DIbcEyOaGuW/0OlJgG1K33QeiRIHNL4eXbGwHbBrVODmPGkp9OJN7FtrFpaHY
g6kIx6wxs8fIA19uS10qB0cNrdr0nIfw5uduYnoHe1Aj12y10xjpylZa8S8Nupy2f8U4aGbkFKzR
vEPe1QalIggms4pjV5eGPNkVapdnttrE9Gj6esQ5syonaJBpMVqtrRcmgkO+RbMHAL4mOOhNuZE+
RNEeRVotdKoxbysbw+4sOmS9ijd5ThH5OZOMTjxSF4DxNEpDk5BeIifhlFyX/3mWFnS2FPWT7FQo
lW5Vza+jH+hGTGWhe0ugb69wcZAVVC1S8JeImxMi02gHPvV6+jCoIjuh+HDOfjnafBTezWeRRnMl
K/KBccpsuoLvrdCrUTaCEqg0/keLhaOvQB8IzB9tvOVtVap+01gmhesMU/k35KC0g1dWgePHkfYy
dZJByUEOXT8rhIcsZCvZYagarqX78ID1voI9gRSb2obqXoEhhbB3gMzoWOmfva5K7vNs1I+9HEo/
AQEJd6Ou5zt2dHxqIhXFiEmw0Ln3ogeF4sypCJXCCXvFOGta6R0MRIofhAi5MbkcoWsrvXc0Ih+u
PYQpoEXFeBq0oj37siX0QGmz8KRrOBqUUxr9CnyoASkH7zXw0VQDI40GKi4pSGZEqRMKUX2MyrH4
bEpCsitFwTv+P9K+bEdOnY32iZCYzHAL1NRdPXc63bmxMjUYMHjEwNOfVTnS0Z+uVkpbZ0u524kL
sD9/wxqmYdW7biExuOguum5gKL3V0IveIWXGuUqnRNzPCZuOfr0EB1CwQzwxAy7kBOjhKVOHwQ/N
MdZzfRvkM0Gzmga7qW0ytmmYC/bwnTebwe/fQRJvKg+J6g0N6XhtesWqbNIQ+I3sL0/g5yb1lDxr
y/KCxmm+84EA2611/4v7ttvOYaQLaWCDS0kdAZwStyXFAz3P6O3uB1Ujt8kUpLViF0Mqmkebxi3Z
ddbUUIuVib/pIx9K+S38WFrDGrB5HUQqWSArKGMGYIfMeZFGa1+a0bKtzRNZgBnL0ZVrfg8Y11yL
FVD+YKBg7TdyPWgN84LdNM7tHUtgx0xdl20mM8+b3AOutdKj8O5YKsd3Q4O3nMc5EA4QyL3FFBQy
0sZLkbKPcdptkdLNFfpfoNiNy7y8sjrXB58CHFr0Xcp2g2zFlkwOFLmsyd78rO43CsJ9x3xteHCa
S9sfCKVzCZBMT8uYRnMVQLD6m1FpUmTNgrO0ZF5JM2J3iYZZuK2HroIyo4XebppdqBnOr0XcIfDk
Qf5ymh1/HLOSro7Seubs0K9JyeN6J2px3Tj532MFpEYhugE0G0YXHwf2jZdnYhKgwfmh51fOgYVO
oeldKIF24L+vx0/Si5OmKYqGk9XJ2UXvIJCSk45AIkVnx3pl23rpniHVfzdIjRAFd1rJmusaWoLV
vxc+f5V/GJIoG05mSmdkVNWBXxt0PmyYlYKhCj1k4g5iyRc+2HmMxyoYcf0Zj55aJn9HXZga4cgA
Pn9ADtI88+62jfNb5ezqFRMn/FGxNL0EDPz0yU6QEvA/UcN+xFUp5AMmTVUD6d+16rwZjPMcyoqX
OnifZNSA6OPdnbLcE7L770ebVuqSpT7ZwvvmrZlMvJnz6Z4t8X3od5fgVefPBPQC/oPPCHATINr9
vRiFfhRiykAOvkohu5HcDvn4W/L4vxNAT+sAf4/kBcCJj3N5a+B6pecW19HYwnS+QfMw7UDeyD3c
nxe2fnZ+UaKgBB0GTW5wRT7ii5zDOUddnh66Lhu2FiJuRxB3oZvZ1PFD3ZgBIsoJ3XhrdKmg/HRl
DEjQwEMQOdMKoBKSriaBYD8kKKE1sbS/O5dumzh+Hxvy0nH+EkdLeuFxz44C5DJxFE6DPChPnQWV
2M5zH7YjOZh0woUIY9SlLrKsKbRP3vLsUtPjbHueloMlKkxRQT04a4NDnFxO6eyAsUFHu8ri0VZS
TAwxRoQbGHw1FxKfs3eK9TANxWmHqve5Fy9U7pF0z0AaNegU3IpeuO+S5vU3IvLYFCyOcdh7y4Pd
6HLgrP8dzD5fHD1/HHokkx+PPA2WLgQ9ksE2FxcpEpl3lBqsBN4qLhZIm5ZuyV1pGyie/Hvhzz4q
jDVOTCR0fM6E0VZgrhn67NMhhgy9ci+N3QceUMjBntDf/17q7KbAC0ZtA+AP6lDQLz7MUPJhTjHY
A6eRjGJAzj676zhth/e572FOsRDxsDZabBrPC15Akr1UB3+2n4BeAy38BNk6U3UZZ5aNJpdgEWhb
4gsURLqynx7F8J9vJjwoQEFgfJxMlc4wa62rPX+SXX+YA4hYusqtGnj5S1vmLE0/rYKeOpoieKSz
plJupl4hXc0w5k2+4Ygg8700WP90iZNlMMI2+CQfbwg4LMIiAco+BzaPKHE5M1XtKX34977ITrH/
r4Lj9CQx0IUYe+HPx40BnSkI1WUjMH7E0zdC1zqqhAsAR5J+z7+A5uixwkShaZFDQvWukKASPE1C
qsfM5aYrBbxDsis1jEmEQjzNty2yzPUYGUnvMDDL1gJsFXsllJekBeBWxNuOfnqfeHIX19L+lDbl
X+gi6NGHgQp9dXkww6vUuKk90syo6d2Hd4yG9IxJVTnOYfPmQZ0KaOdxqet9J9sewFIFBsQVi8fu
SMGLycpVd+4t91TyBVOySBXaJrWrIlYvmw6ANFqqKBjyAnX68D2vV/Mt7sPpCSO3BPOLsOl2IfPS
uoihp1cqHj56Xd3eGrYk9+jeRC/cBss9HiY58lXaHZGGDkUzqVFvOJP+V9RsLdkwDvRRqSgIqYXU
43TT1hMJSziCq5uWRXbeGR0pto2lWbIHXHMS/QNYlvJr0g2cbKCM6rt9HE/iJ4ziwlurMasuXHT6
Udk4ompwiyZHBpDK0YO9wwVoxyeH9s99Dr4pnuSsE+exfo0XpqBz6KNwWao4fsLYAA4YF+LvWXqC
LAuNFyQnJ590SJH9nZ4kxulQzdkIXAMXkHBa7seo3Uqi/mtifloHPDoc1xSe2B+HLXYaG9kbtyL/
1wHg4bzyLViZ3HQX+m+fHF0shFkY1DBAU/84GZ8ATUtp4mU4QjHI/VAP5YgQuayzC0/06RcCQhGh
HfDns5sr6+bJNTUAKDpc630+0GZTtzm8dsCF3ASKXtK/++TCQhGI7gTe4SeECJ/IhEDhuzn0WTaU
zUkivc+P88lodzyVU82FHfjZzkA+Cb4zDOeR+nzYGeM6hm0/QRFqmWrwOs316JahoFxeaph9kgKA
tQcEOTpmGDJ/HFDMdtZc2ay/YvkgD0MYwXnDsuhrO1FaZr4i0O8I4Cc1iEtWI+cr41JEExWYG4j3
n2WTg1xiKH9zcfBTWkK09Air7uuYejdoaW58MW69+JJk8DmuG2IDgPic+qonXPNHcIhoF0BzYAJ7
0K24FWu38022hX3S0S3NT1/MOxJZ6GKMMG822ywRN5AGuXDvnH9ZkBAALceeBSYVBd7fZ54DuL70
HmTskGcyTBHMcmeoZa+ZEGzz7yvu/DRiKSTNAQxqcFA+9kJ5BgCEv8TefsqARoY1aHzIZD1dOPPn
RxGrpAiVeKI/Qlt/P9AJucI6GmGbmsjaQvgCfaxQ1RUPJlNpwvnbf3ysPyUIkmZQOD6BEcDA258j
JbsrEqjlcfVccq3i5RJq+Pw7Af2OOuskRnmaoZ0iwv80PkEAmEIbTxBAiryyIfsMvakZ3mv/fpbz
l4dVcMpBhkMzFwv9vUpkOtv1Ebzp1RxVi5zLWE3JVR7AWA7S05dmx+dHDqthOYyO8eesuMEAtpcL
T/hhnJCcyPvF8iMN9m28W5y8Eekl4P151MSwAeko5hdwQzvTYoG89DixFVosjgbXs4seKNp8GDwG
QH/1z21YX0JjnH80LIhThSc5jWU+nu+IWRMakTcYd+Ya2jKeKaKWBNcKF+CFw/Xps+E+RdMaAoFn
jjTN1M/tMg8gSs3fMFgo6iQqM/qzQ2UatJcEAj9dDMRxIEDgWAS0/N/bxA6eSSRcpg7x1Hv4WNEE
NeluLTh0Er+hjMNYJQkvdWo+Cx/Qovh/i5520/+cAC2Qlykv7A6ESfDf3FXUL1//vf3PNyS+V47x
KlggObhMH4ozk47WtHAoPoRjXczsJVtvIF65iVr4EU4Kgp4Xqc/4zX8n/ThqGFAnqPExG/kYfReT
Oqf8Od/P6YE6tH/9taL9JSefzz7XH7ZBetLIO0MGh/mgI9Fk7dXgxVPVMCPe4P1Ei3U08IDWU1jl
ufn971cZ+Z892qlniLEuECIfb3IHsAiozgJaCVk7vOaNsxDKJitrKmm0oBBc5pC3jWvWmmpOTPMj
tIRmlcWMUBW27yTSmZE8Sm8xP3wQtDdriCFW4UNHQJZhzkNZdoNrAMpYaPsqE0lus9gN31g02S+S
WtsCRteuwB5j2NeW1hMU4AoMIeDSItP6l8Y4G5907uP89d+P/tmpxxE88aKAmweR5O+N2mgFjdsI
s2ZqwzJt8gpuMhju2N2/lzn9M2d7B7zpU+YAxt1H2AGE0OrOwkL2yqPLes8Hb37007EBF61F/VMN
s3J10SKqzcBXtLPA7EKDjfn/9SPIaRf8z6EM/aZNmx4yC50zL0qvD3SAdiePHtUon43qNknvPTWh
ff/3sp/taDQxIIqA5j6CwukT/M+yajaBTmsOoLnATEUhjboGqgW45UjZCqaha2V1Guz/vej55Yir
44/VK+ShzlHms3e6MZmyB39BSdl0m87v4DspICB64dN+soPQAAgBRYM1MIS0P8ShFjlL3luvOUB3
6vvA4i1S/cc4mKp/P9DZWwR3EnUe0l1g58/pk/2AXmkKeagDMd5BDfmVstO1CIJNm7aHzl3SeP90
OYD50PgG3uNMeHoylHurG2ACz2nz7Hfo7hcQRk9uYSibPC8uxRgugoDlhS16dm+Qk7fxyWIEEGxk
nh/2ShBMPpTmGIW/n2yQzY+6KWFaEFzih37yeOA8AGMCFD6w0R9ZAZNdpoSiTroiiuotOm3rkxyi
5Qjz9bqMMHl8bbth/s+KO9ggoF8iMQRM+pyLgNrCdLxlwYGk7WOgwV9pgBBYvYMTT//eLWebEvUB
nis9XYwnt7YPlcLQw6YN7hHJvpZLdwJS/ORNUleUqfa/bn+sBJgsMkOctxNq/sPpHg3kraPJgRgZ
Y74LhkBfyDT0imQc5gvB+nx3oA8KFXRk7qdC+mPPw8tZO3gY4u+zedjjFitBCLqAPfrkxYFUink0
inUUJR83hiSW+umiKcC/USHHpgBnstThBUjpOf8HPAMAI3GUQ2gRnF24DZ8ZIOYrQzEZ71MGaBPv
v64z39WUQfCNv9RCHmTEyzb0t/91a0D/ANCgUyg5AfY/fDDHs7SNxTyeeNhbkQPD4g8HSy75l5x/
q5MvO9Iy8L0/ceGdbebXnEBmFHILhYT+SrdeConn3wpclZOSHNh8J7zxh8g7rqSJF+soyqz8Ra8x
ap/gzluC/9pPgeMSZla4uzDnALz5w1mKmO5INMEIPV2iu3nsZMHSoBwWdYHQ/CeB/CtJwCMAD47W
Kojy4Hx+WIgmjZJswNfQfWNyAA9wDDYgjPhNEekpYAcHjiQrllPzu0hs7h7iljXhHo7HCMdiVkG9
jVg/DZWZhLlUbp59UJTO4IuhIMMvxAz2w9um/UCtQKZ2QHdpPwYjg/k47Mj+vTnPFkHb6oRjPPWv
8K4/LsJUCvbSQOghiYzYdminbIyoL/mKfLYKLuoTihGVM97W3zGrXTpLce8Bp04auqXCz69FftFI
JPp0GfTGkPRB1uFsKu7VU1RTXyzXL8DubNOCPkSsaMqoasqx9MrH3W533BRvxea2v82X4i3YlH7h
ivdrW/z692s9NyTEe8XYHKcdmsZQX/i4tawvAfEDOgdQ4hOub4qjXwDWaSjn5rym254MfrvJlkWU
c+L3pbIuUzcE/CF/xxJ09XZ9P+snKhl7l2Pcv9mF1LL69688e1/orqFPelJGxfWIUvXvzxLH8MlM
aOgdjKbu+0RH20Pa04OY9L/X+SRuoDMD88oEoR5siA8vA0ONXmeU8oPUaUHiL30Cr2n1/d+LnGX8
eONInWDGCaTHqa3998PIGlnV2g35vh/ILTZ8pQiUHah89aENXLG6+dkPy80g6IUM6izx/UMoIZDn
Aof6NLn8e910JCLocthaTAb+mwM8uYYZwI+49OYLcfGTJ8SehiQ/Ln2Atj+uxIme0hECCVeIW3Cs
7Al8SYoT7RMC/ZTzB+C5s64idabtdl6sERDg9JLwguAEDmxyvnGQUwE8ASoA+sGQg/j7mRsQJQWZ
2/xQR/10n3LnvRmoyVdjmHxJfLljgci2KLzC5y5yx9wHiLMlVBy8sKV+ObMo3hppYSodDWsRwI/4
yk9Mv7Gmfp0yO6HrNH2nvnrPlvHFtawyUMDMuvQIbJYuAmoRhzuA4tuMF8DDbrJe3HpD7IB7C0SB
sjfe6iWqizqj310a/fTI/FUrqPaNjOoKxPEKhsAvmad1SefpelIiKdbA/7qStN/Mc2SKxphX6iW2
hJHbd6tdXYZj+LiY1VTAj+XlTNNoS00+YY1TvpIMyzVK8/elNsc2WNQVHI2wG8DmLJFc5yWLYWXE
mm3Pw3GbN2CthboOCm/xyoxMNw3RuwzQNyWHuzbPD8ROwyasO1WEy/iDs1E84+Z/pKCaFgFMc5+z
fkoKy2X/I4S3iOV8syz+keFiqpIcw3kPSle33SDMYUykepmE3z55syA/nBjdQYWTmwvde/quNsKp
IrKjvvZbxo6sic11zSI9Vw2FgVg5tDE6AZgAdpDhGT3/jWWxuXNhqn/XykLTZFDwMKmaDC+nhN4G
H4vczUNdGAU+ngUJ6qkLrXccPAEkj88W/yFpFlkhNK0bacPk3kS5ux4t7R78hkO/SkvBCxD08Dsy
T75OOhGlbUe3zzMYVydr01ZTT6bKazIfSMncDcUU6eRqHCmQpPVMNhgVrzchGIJfqDf55ZoKB0Y+
ROO2lKbhXAxDEx3BtxabAQ4E30Y1sRc725NqejJARKX3p21AQVPEcGUqU6uHvY9u6HVPTt9MLy3Y
4RiCOtold4NewyLqoZGX2yy7SgcyPk6jH2zDuEXDcTIevLr8zF3Na+//6jGX3eMu7p5sIDH/TSBY
Z5jvNkMPEjHcluVdn5O5moMF29XkCmjJ3q7lpKV3pwDUr1DJg9Spo7paRYcRV0jsAeNvd59PjTzY
ZJLLo8YcQSBhMuljJqJu47Tid9SLRFuYYHB3Gq3lQzdz/QVGbWtYEco1K9NuGb2bqYOo+5Vx6ZgC
2WmzNwAIBl4kfdK2kO7KSaX8sIaYAgnu+ikexwpdVIb5pG/W+7ZGMHo2gSB+MfLObSLIHW9MHfY7
9KDyGxmP0XbokqTg+Eslvhj2gFnZceAdQJqGzVBfTSCiOJZ5Sjs0sejEXiFiVJND2nYQuIkHAr2s
ANzOBF1+mvfHeElsvcGlAOat7+nvQzK1TzJj0wRCdOaJYiHwkCo7H9bt+G4UMPAm1CtFd02Mh0Bl
EE/MCHp/BZB29mYeANkq1nnMlntRc/kUrXXqblalkvo4AbUx7GAtzJpjmivBdj6zJDzimwyRj3eA
yI3mwCzUwPuSRjCfCYwX3cnUVzcJ9GthQj0HyWsX1LqECmtXZp7qkwK3Zg56t2jbnUomOBKT1m5i
c2JdI0HNjskQ5fYYw4/+Zxx0fD+iM1qKMfR+wGePPAMd25YLN8Gzcx7s3Bn1uyceAdluvKw9xjLJ
25J1wu10M4oiIRN7yM3sniEblm96wunT2gRiiwiQVo1ES570YV6mU7a89iu3uiCLAsGezsEvCGMi
HCTEHCI7RbthBKCziB0FgmIaPRYWOmn1gczN7ybqMvANaApZYedpViC5CUtrUnMMMaFFjg3Ix60T
aIwVIgi9N8Wcefbp1FQ8z8WVVFEMinugdoNzYTFqkT25qUFbaSTGBz5nyKEEOer3zDMQe8LMlQHt
ns7rO3Lq5TZDH/W5aSVaUFkg5+OarbhsPI4wXChvIbYA3BfX9bpA08LzhN0GUzjczAmd32OeLVfc
U+PWAJ53mwCnIfFggblJVRo8BbUvblLfLdc5/J33TZh5twH3/Fcg0CHY7ysDZc2BiHDvXB0cVeuS
rwRxcx9ntt86m80lajWNI+rreOd3lF2lcwSsE2BlX2TSmQN0TfunNu3k6wIo9hWYt8feoLLdTo1Y
kiqLdPPNrRBX4Jh3lNKy9Eb2ARzPE3+6kSESShsObCdxF+ylBzubDLyyrctGeuvWSe6s8tKp8Go+
7haFR1Axd+9asD6o6iYbr9GbqRHCCRRahPR8VpBhQW3etBC+A1Cpz++nbjwF+c4nL6hvXVXX+RwX
FijstoB5b/+GhL+9Xg18gbcaZpfYyDlYRCtIftcSIjewLU/Hqp/n+k53LLoJun65WuEZvhnQB8eG
m3McE2436Yij0SqMiDh0Mt7SmbUPkOFb9g4SCW/A+iCZhtRxmUtI5Qj4xmCpnsYPvkjsV/wcUohW
tRGeQNfXobR2S7nwn1dSm++mdcHdTD3+tUVUg2oYR1pRB1Ozt8Lnb7iUwru5m/rHxer1WyThxtX0
8JnKg4bvdWAxGF5HMNsZSALTHeT5vOeQQPqrEDWVL4EeplcgBshcJoPujxnEmSI0nY26bzFjv9NM
ZEcq6XLXDcgR4hbnGVbu4Wb1MehLmhCsikYtO9aL5St+H1id9brIq3U1fC6omPMnDqUNWgQ1T3TR
BimUzvF5+y2oGeueRQPZhTMgIGXHh3AbdB4HGF4OVc+hx1rY2V+fKIP5YSHVqfmNEUN+DTws/aoz
5eGsRPm4t6CbKWitUv8XehiQaah50/xGjWyOQySWI7oMS2nAioiKaHE41VMo4296DpebKWZmv8zB
WhgI/+KCsRAqKzLcgbiCk5SyAu00chsDyHTA4yFwhtOCr8PHtZC1a+7T3gZNMQjptjUxIPrAFtKf
vAIGFU88qZFwzE0EM6hA+/ilpFd8u/RB9ttLxhj7Fohz8AXVHqNN6x1GKBX/gvZUYK+9Po9fLCaS
+rrvosC/p0MSrXuISysK3AaB2zjkY10hCY/NY9xmE/mZ4NXPN6glwBlvueGmNOsAeGAmwmm65uE0
ggwdCQKZ23WlUUF1LNOSSLxw9AsS/LQ0nlPyOMwJThbUpmJbZqGMsgPeVdbCF9XaeZNkIKSginBO
VwxoI0TGBiyRgwP2kZSzTNK3JhjCYJMQZesStjXku2tX+WVl/vTOXGqTojYL+8ZGZiBbNelGH2w2
dt7OS1YbFmYKoc8Hcw/ZlOAT5z+QwzT8Cm7him7SaSBkmzg5dJt2pflzh3jSPy96IjBgYFkuqqWT
9U9nozm/5R7RuPry1uDMSHmDiSMonbSOMaiqh7BLQMowo6xc0Nj0wMdJWUzVMIUhOyvriFWNbgm6
3G035XqLH5Qm16kY1I9kbBG6CLbIzaLbFLMqtUyyv08oyshirY0d4T+zRskmq8G/uQ1IC0NBj65B
f83iFSLyK/RhVMEZuHblHFNA0ELo9eO1Syq/i6lPt2IdQnGNHx8FRwS1cYCkeL+qK5os7Q/mDZZu
wsHOL5OfNL8QC6P8sWkYB5Ka5923RaQDhHH7AYVDgnQg3DBVrxC0wnirSPEC56JbuLSgAq0Nhujt
TPaMjgnezuhf+aluKFQmSXjHu5j/RlReEXFrsmnBJq0Uj/huBBt9X9cqucXNGhSpSJtbE813beCx
DTF6Cy2LKz6Idz1Pb1Eg2wI14U9GcDowTr+DltD3xIuQTPEmLT00EDYzFD4qx+FQSJuTq2DYTxsW
yxqORGwoh9q+Ar2NS1vchkv9gzSqLlmt090YI6NQeJwCbxh+d31/NGjeYb0wr+Ks03cqBCeGKnfr
aUjY8Do9ojhcN+tEK2aDWzDysk3MxqiK4R2CKa65HlzwLW10XrZIDEoS2qusn5ciF90dMJPTTq/Z
FQXr4mnK1rKd8T8ucCfA0Nn7rlv+BLsjWmRMzEWYdumGrPZeBOkdON1QGYPb8KKgGrIwcUA59iMX
BEVF0D3W0nxXrVyLHjGx8Eavuwplf90n9bukE7jeLf0J+ZFxC9lyUo2t/IKm9dMKet8mHCl4WsFP
tJYhMx34z6CfPetBPsANC8cyTfvKSxhsv6P8lnnBjHxd0f2Sd+NumCO+GSaossZOI1QD67TrqfEK
Nyy/nFzupElgdTBggq5DcjfBWLIMByKhmd0kWzPUaOg27D0fUAo4XBVJrHuIZPhfMyPG0o38m6qF
2II4j8ZaJ2Akgpjs6YdIQwsGHk816JOcFBHsoB/BUbD7WKRfesRgiCH13U1ik1+1knrb0XTdU5pb
JOTd2zwF4lUMKJeLZE7/rx1u/RAZuE/wDgSh1gAOW7dIAIE/HY6yx6UzjgOPq1DJ+uvQkvyqzhta
qZx54Gs23L3gNg//ZFu71AbJ17VdwqPE5H+XO066kqlQb+k6JbcSzmlT0SrPvw6HAS1WgAWvAJ5S
Y6FFJHa119mdzqz9XgczGBQxzoWbiKjSNaKVGLL+RtsMlQUbuw1SCu9+VUhbZDOk5Up87AC0Nszz
kAfeARoQUN11Q3Sl5yy4tda6chYx7aC0HaofIwA/KPE1bkOJUQ7U0Qctn9mo9VKIaaG/fK/NxiqK
4Q+QTEn/U6Og2ozxOmAQNMsNZT1c/bTyQUXz0Dvop3wLGZD5gTpk+HAKpQ9olSRPyayGO0rZcz+w
RyP6R7nOYFBYO+x1b8afAavVNcLu8LuZEF6DzKrjOirvDhpm3juP5mm7zH5bRlMESw1wi0s55uzo
wuEdEew1FPaA8d+9HaDlIu36TjxIuOu8A+mWgz8QBeYBQgBBGa/LPcCg70R4x943B7CRsUVQKJus
wbaL24clHUAq7jDPVs1XZKigbbrfqwk7eBCl+1B3sAwT9buvIEiOxDAreEpuxghREE3456UHvLod
oBvBYvtIgj4oiJifPacH6ODaW5FAFbfOw7eMcx8ukGN0lSjHjj60p5A58fs2QJckYQ7ABod9Hrys
mIQlo/sWUH09981GsLS9GbX3jQfd/eBD/AiJcF0QCwluz5urJB6DsmZwtvScQYQDLXBhkBrVI39K
6bol6LrvNPB+Ja5OUkLyvN4L7rmNS2EFsdaJ96CdQtRsVr5B2VdiPQZKMV5AYq0EMnoFLCPTZcbk
V+HBsLhtMAPUGWZLVCIbHb3+ekS5t2GrncrZ8bkafa4OftNArqsLR8RssL/XVH6ZclNRXJUv0cmX
ZUb1XLAgMZuaWzQHwOM+UmgbBqONizyc3pCthxihBQJCszI+JXSWLUeHbtsjnaMWVZfqf6Ax1D8J
jDEquHzpYlRN/KhJggiy1Lg4a7CHCaxqt8Qmy1HlcDYIyEtu4hZP3HuFWes3iFwHCHVhVDmrBG6j
6b7DzKaAOmG+zxt/glbnCkHsxK1AM8ZiKEDk4A3+8dnb4epogTZc05t0wK0doBfzBQj4+mWc9XIX
huhBEQ3pJ9xRyQ118C44OQG6GBrZq3yyoI5tMtmdPIzqfnsqLDYsl22FGY+puBf/ZpYFhVqztOSq
FcVoR1w5IYC5Wq2i6uxqIRiVsg0MaGwRNI5ccbPqQ55OsoinLNvIETI9UarzYhb6twh6fEFFZuw+
5CqGIHed8lZXaJtC9TFufzhCWDUJO8Lxbkp3MEi/t8l4Sz36PZTrDyU6XaEdsG5yFa5lF4W3caTg
YZPBpUKcjuHq0d+au24TKmu2E9isxZLlv9csPoyt3xYjzkwpF/NgalBRhe1eicp+R1a/h/msC9g4
bNChUJt01rQCFmLeZjXYvCgP44owDIa5rHXVj+r3IiDh6GpRb1caw4wDKahXL82GD2iQLCQzV91o
ILLVinK1vj6R/ZZ7DI/QCkih9XOib1cd4BBlBpMx37kdlLvUNiXtLT2ZDVqIyBViRrcoa2GPUHfd
d29GoQH2EFJ9hr5NBGRVCX3mrqBpx/aBzgjyC9SNym/XKzUhx12hZ3nsI/pTsSHehDAoKTHtfKU9
lIY7mVnEHhyReFXhNnMx353oYfetmH6ssvEBkJpPOhJpUNAozqpcN68uyOCdQfJ73mATdzK+Cn19
HFLdVz5PbLWkEdjfMr0K6+WrN3df7bS+ooOzApk0H6IxhGtzmz52jERb3AN0l0PE55r0PP4ZMUrw
YPlzUltWoXdv91HG7vNI/p44dWUimqiUsf2G1P+bNfFv2tpmH/v8wWvStIJo8CFBz6oKcu4KNlq+
VQ1ysabuYrRVXb4zzktugAT4tkohqzaanv2YoshxoK6jChwK3aBXKlV6NJz0B5p7PjK5XpQ+db8w
rNiFNUXXO13SIh/iI0QPb/KM3tWjdEU7ZrcYTT/5Q9psRghBIuDjO6GK8rdMhHfIfvkeN5/Zkn55
7/o1veLdHOLX/R+OzmO5bWQLw0+EKuSwRSApUlSWZWmDkuUxGrkbjfz09+PdzGpsSyTQfc4f23f+
/TxdTGlfmJQD1K/1hzLm33mhXzfM+6kHPnFr1nvP+9lLjHbVWWTKMp4HikdQ1VTZUm5/iml6DKby
rWB2xMLGT1qYhhGHrYflxbTLrMjnPo2GwEutSqFWdvOFervae9rB7+Klj6KDHcoPl/U4chWjp1s8
sSVTa04iR+aYa3lWuUnGV8HesOnbvLQs4hgWCgR/BqkuQuCwsIRAKfagP9a8DYkj/L/Skt3BHoTF
DrEWcb+YxaFYpCCcwvgqt/3B1s6YqMGY0pow6eO4Eoy14XxMSoEnr9RsV9Nc3UCp6aOLGqiAsDey
YW7c80zcXurrXcRjbvTJqo0/CyEvyRaVHJTT9GZO0kjd3q1P2pYWYKXbJDZU3dEBdJvXeWVAsaeT
ug1nKt83ZrvOSZylJhMJXZ1ZNN69vSxeBjeJJ9+SF+UQeNCRgsLeOfyj9aFLB4cQgmCf36LGtpIy
33/3Aoml4JVIu2XGUF+4f1GULClBGkQf9OsnT9Hz0hdfWkZzInru8EoHQFy5TVtevZ9DQk2Ql9nP
OgyLx0b7fzbim2lZ3NZjZOn/VOUyQnDBpKFBf7TqgQz8dSsO7d79hKL+L/DlmJidYDGW5Z9o03vS
QKzc04NWXdahCBFdd0BlfrCAqOz5cMAtpa8sV1vK2eSeSPUekrYQ7kmBLNzlTsAwMa7boZ1t84qY
ejqA2xf/ALCM/7hXvcOtBfXJdtWiYtSmv9gvTWowSEum1afzM0Jcm1MOb3KAmiiugy03COVxLk5j
UxjXCTh1ioNBquuwt8Gl0Q4BJoFs8ynjDRF7ctPMHmh3dtngu5XU0Yhde1vyz2l1br0GoeVm7mDu
cyy2zrnzOmu+NLvlc3i65dHwajxVEDBENg5N9Y+qtOE73zU7vnSji4E04toUU3DYu8L8RQXMfmns
YH5be7f4HJVSmcfWnc2K3zAGJTB+pJjltd1BL8pQd7+73XHuy6kZgc+ssSBpupyeSl+oZ5shjrRT
rz4tK29LXVWgWoM18FT5UUMwjAdUHgxrRnUcqHw772RfTGNK4qWfkSbDH2lK77jRVfMw+gSuBvsy
n2y52tchmNrrYlTDx0b0YMvnJUwgLxVe3BYSy6vr7hUFj2nGyjWVEU/Rru+HnL3Otcfut4PB7p7m
ybmJPVWql1I4JakceZsVbhcm1QTKFte6iT6NGwgP/1LwNW8BCgfpnIJhMb5dV7YHo3DUSedNdBDK
ZzytlbcSiDpbwFDb4IJZOVGst2UHrDJzIpBziyCpcZyJpasoBeMquxt3w43J3gHwk6TuCWetDuxD
blY0IoynQajXocn9zHU0nnbMcNPzOvvLs5kPhJn4BOhvQripM27WQ2P4yyPLdv1vW0tiZNVSTwEA
V/8PYVvAd2rXR3qUzFfHGaOnvB3kb1eU8kz2wXyYvK09ICHRPwt+/qMlBvGrrKaWDEpoaLOvnDvU
sPax7lznDuG6/LWXfwZ/6JJgqYL/QK2LczHX1bEnS4hjoMOZXhfr9uQ00/AGLjoTJxTdwm01x6uz
1t3Xgmzwbd0Y3Guqeu7g0MRrta7cBkZeHUu912+NIeuD5ZflC4o1cY87cX3oupqD3nXz8W8w7+Iw
z4NKkKsCAbZreECGq1Hp5/Wl7OzlUnR0bTUN8bApnutwjKPaHJ8k5sjPvVzUHSiJnxo66I6mqj0A
MeCyx3kHDLCBF8a4rxpCEY1OZaKz+pSPYD7kYRk9dV1r/Pb7kXBcbo3MhwhLGcKCGg117T7gHe+u
RsFANfbh8tXJ3rof80F9RI0MK8brsbq0pZwIIdIUtVnu6L41NthJ1dfzt/bD/bzsfvN7NBhpNnNi
FSvH8rrCGb3ujlVmpcyDo792U2aFYX91IsKSxdyzLuTcKiXqc3wm+2DV70xW+m+vLOcDi46ubp6d
8RMWbz5HugY/5vb83gJ3+OiJX7nKzpLXxtT+3xrq8a7c6CCXFSERSAnBeggIylnQRITXuLoBi8Jd
jKvZ8/NuQsprjzU2Dpq1+2vk2mEyoVsaKKXuLJp1KnoGsgjCWVwiElHqNGppuAGV8JRBnodY9bkq
DK5VZrhiT9CgBdtxcdp6f3Nn4c5H/Ka2F7eCH+p+nlyrTftG1c6/uWibPS6Y84M7T7XY+De/D/qs
2RwHuLsydi+d9QRzYPpwGARmB+K7pk2VVmIqQdektOxFpp6VGwx+Ri6CNLSYMOLamjwmZMHnfJ6I
ttTp2K0UksrRnqrUgaetjjt+1f5oOj0tHQ3FZeq8gML9Yq21w6TeLEgWNfkm/3vUVUNKKLSgqAyv
GPhmzcOL1GANiyxfG3MhImjzVKYa198z09kisrkGDeEFrDDeIJk6AjYgFDdt29GpMYKAqV3ciI/t
KEwu8yM7Gcs7oHz1YFFj9IubSwOB24jk7WAc9rgsSEJIeow8F4Ji2MGq9oZUqdGYSKgxgykr+40/
tw8hklfa1FXSjNtcxyiIjeEMK17kmWStsU4GSnyDJhqCrWN/tBriZtq6nY9WX+ReYpV6+2831Ng+
kdywvlt7q7IW1pqgBZIlTqIkaOsEZ6cmFi829QP3psc+D6FQ3O8IIHxyusKuzHTvsWsF8J9UdpfN
NpE+ZK3tnanJwx4culoS0WyDuouappIfYp2nnX1P9MjrsPRg2/bpgn+sKM9C1WW20nszKtTZyVrX
pXVv2I2rz7WlI6wRt2s3cY1BRYdbiNGfeRAj52FOxCyW5N317+lMLkhU2hcbnYlrGTzGUqvfFnlt
YwyLDOZezv7q3IH01IBIgzJpzSHiKor9krYlAOV+ms9BScdc0jS7zUm5dvly7UPDs7IwrOvqsFt9
N9/ZkMl88JZDcZ0X7sWVDiDz75ariOTw3KqZPScwz1SSJkjq7WaZ8mya8+7fzfDCGqt5Oy0/gVaT
e+rtIWqvCIt3SueaIr/JT8JJPC3ELz/BvvA7YUljUVGrXdIZQXacnThVI5tDhRvjPbCcZk9F0Zn/
waFgMYyC1bSyYo+sJhF56A6puWk7zMLJtsfDCuxc3QWGq7bYhOE3jqwtSLXxrTONkJIg5KngLO8u
AvBAJabIux+a6EBLzNHrnWseWhpbphjAmvcl78N7cyrgp3Slu/YenN/f2GxFGCabK6P1sE5qz5/s
MmzCE2CvhaWF/OQ6BXnurMvEuf7VbcWNO5YOpL5R0bKWBmtQBW9WhFTuuZSV2T9EzOpz7BF5ddVz
5deZga1mPKpaGnNMkVakksUEgDp5bjd82t0e2u8M9iiG0B7P9Ul5Jo1bmyTAA1WPNgRfNPhNGkQO
HGJNsB656Lqlqqu6VWs8Yy9BUVaDmamLr0KrPUSj6MoHAUFjHGEt+IpynKzwXoa5V9SaNISBOSMd
vsdhmJR9cFlJtmywb+XyWziTpgqhQFpwZxUk3bW4uipkFDIa3mtlyfdlbbcX367DNb1xGh/o7e31
YaXye3mTXRBSlLLbBXv0RMfuXUWUVEcFUbtOmVdMLGNN5Q7YaFnz/KO1gfDHwc4GhKnIGoYzxPqI
1qklISdd1nBeYdBCloBesKgeyNwSZaqKafdBTyPIATKshAQuI3UtmRV+BQhpsyHTsLvh1e3UEqFv
72jin+XiejB381BxBBak9mdBw8MZjyPX7A9wwwqWhrzOG943sUMykrwFbw/bTGZz+FVXu9X+gxxd
2nvPKQvr4hnz8DnUCsxr63o+qiZaOeZgHmZMTHoz9oOee5/0RUs03WGPdnekf4fXKAkXWf+S++a2
58juDPDAjucD3H9W6o2u4Wg9baVonDtDkD57Yv7a5wMdpmh39Lg7Gyoj6iZDuRIdVBXjaN/YHst4
mmekL5kjRi0eIfWtrn8vanMBrHO18IDk4t6sEWklnOcFn4z0mZ5tqgka8thpJwyMRFVKfssIADOB
obIoCqslA1K019Gbo0dlZG7uOrdfMNo2CEcMbZnNt0/GFQ+nG/f0n1inpRD+GVeLEphjDC1fp9W/
AXtcWuhOOtzxF1gVR3PDmhZYgldR92bHttuuixELS40BfR9euRSH1ZcgjmIuDRetM3Lkg201+fB7
ZJjlnOLxl3MS1m1pZJLYjOlUtzk7h7/m23gMempL4tsnH8UMGUWdOqY36EQJ6MW/RDIWbjLRglO/
WrWisshBZrS8LxZNl0e0RFP1MIUL6BXbyqINL8Evi3blIDd+wFOHu7/NyNRdZSKXsV3/klFdlidV
OfW3XblkE28ID0O7sP2zEchJ3k3jWAfvU2TWKg2H1V0zJ9/r/XkP3Hl4oAu1u6tyYwEAMdT8QxJC
+y8ovVH+Rv4FaVh661iBwY6VbI6jI9vgxwjNVt0Hw+Dqq4egxMlmb8vD00h4za1MYmdZ4g8D/sLR
9cZLIcfOe0SVKcZ7xb8iDjUhJfXDGA5l/mKFdsg0jGod1fkeOXnWlLpnWnQ6u0pU7cOltNotnKO2
c9H8dQ3H4FecfFkQnW7MlT2eYcTRXBLcWOSPDjVgXbraxO/HQTBvMGJNVFQvfrFF+X+iIDH1T53n
UPVrB3Tu9DvnHXFWxbnFR5HDwoc5Zk/Miq731agJGcLqdh17z1SEGZTSvt03a3mz2eFSVJxZYg4O
47CFMbVsprwsau7AWoC1iwyH/9CSqehK8vzmSLVZ7RBu+xwqD8MvLmd2jnk26BsvOX8sFr/J3Yb/
tMffkTbuMEJPwOtOoIMar+MyVgYcb8RDlFqdSU5AVLeuedmHavQvpSab8Exb4+BklW6KL7R023Bs
zdxQd1vg6/JSOTn0xDBOUt/RkGQ6Bw6qDhkYKYIeiWd0YxTcUG02hVxaxw0o7M20p8g5IQUgl29F
ldZ+krO91Cc+bQTlRbE7f7R0qzYl6GVF/CDMZiP2qwnNs9vxOlUxp2DtcVLv4P7esm/FA7fRogjD
0LNxbhHrrw+76qrqPvSGenhtlFzC1xryeEkKgm/+eDvZTwfTGT3zWQVGTXmH38x27FceLwr/1tZn
tij7CqxDbX/tYSwkn1a1jShzNpr4htSwS7xJwtUtGA5lwXmMm7ADsS89a0nDFtFr5rABKcgNqyiS
oFttbHbrXARoywqQo5Cwm+6A+NDwzrauiuF52zyD0Bi4uZ9uctHidqoYgowZdcbI5pmDkRDTUtUn
siTW/B4jUYUkZQg2JtB57IwLXScCa/SWT9FxMZvlFwEaILPLSHpIslQIBNMiyhtaua1AsqOO9pzb
GWNEtKS2rJrrXIx1ns5Bbq9XpDBOkLZa3AZk8iPGDNjAbskMmiYjWbc+aLOlQHRFBWOERFFZdltd
QNopUB08KkMe4SQZncRkyToZ0VEF2EBq72NfR/th7RqDzKZQTn9se5jdROmiRoxmbg5zs58TqtAR
mK+/oSbGPLFu5d6ZMU6uTCFRZvA2pYix2gLVbl9dJeiqhj8I1pQm58I+Wt4wkqW6Em0Um0XU/IP3
XfD0FOX+kbd9ze+rzVWdeaBGE0JrWtG3T/a2JNUsezNpt3FcsyonFSQtfFAIAEnEqQgx/HH7y66l
+38oaO3uj20IYn5j1Czz8By4LSG8Xe0CP3BmD5t1lWVoL8e+5tN/Qf0UoBPQRTlCvrVteahE17MS
8KsP4AbodBE8kzmKoNV75e3U8/eMOBjje18PyBntqed+63al76pq7qdzjQgNSJJIUHV268g2DlWA
VzGuPbv6VMEYsC5EwYQQyfOmHyRYqHiRDTXdlR14CNn9CIZPMXZ5zvGWkp3Hc9XR6YQ7yRhS7Hhl
eKnq21pgTt3gvvd5SLxBOTrrr90jm/Rr2wdT3HrdSueEAc6mbQDxnZe1vgi+ZV0QRRYPkxux4W+5
2RZNXC+No458Rs3EpOG6M+lH/ThcJk1g4XO0uLfFKDCFe91m8qROugUYvHhjYJRlXFrgs8zXhRul
e7CP6/Nsmcae7quw9p8BSIQcjsk25HMeCjQge1VNakpYCIM2tnuDuNa4azCrw0NQcfJukEwefOaF
aL/9bTe/zBldp9+SqpM2wlro+OHRd2I7RB96EJ3DoANE29mnfKxJJnDkaEDJVFX3CP2iEIyZDfXl
o2vMT7M7lx7vunL+WuambhcslSOJ0Y1jeVxXb9ifGPY4wqzKpXpJ8q5oypAKx3gStiejZ3aZsUvB
fzXSW8ZAk2BqBFSYpmyxn0KxlO0X/mj5Eykzn5IB7UN0NqugdF89g8Cu+xCo174W0irQMZi7I8yf
AUFBdAKAshVwogzao1zkJP4N/cANeJyXsEBfQitBU/2gCPS+GVTVHe6m9uQZkwV95FqpoGjg1oLK
zYu4q70rmIHvt4aYWQzgp3mwxUuwrf1x3qaOuET2aWl4y3nr6xzkTaEwV5V1LutpO+U2vqlWOuMD
L2xBQ+0e+EnZrD3dp41klGjBMKk1n8ZYOrY6a06JZ4qBqeowEE7H2q7UE6apAiJMBf+MyGwTiJgF
Uq6b0q6aqPbpregyG4G4X/veu2I/9v75fO9wDyZAy4QW7EiyGSek0dtLujrYCxeG2a86l4DIbul8
34xX58q1kFRY+5af5Li0BSYJHxILzWgRd0sj73pyox9Igvlow6U9B1vLk4B1wr14JtKjWI2ujWi0
s7gwu0j9R9ROntW07IAV0t9DsYUZoGTtpHcNyuKWnEdQ8edOGmHWR5N7b4ExX7ZQypT7Y75qJnCR
eAzXU6wZdxKURXOKA1VLFL8uHFHp1h+OAVEXTCbHYNVN2x9tt/6rWg3jYFBMQ/cRwtoU6nO536EQ
MlTexpc/uOFDJ6sg62xlp7BI9gNZN+pAaleO3L8zDuYy9JdBdjdTXbBlO03RV9R67sENd9o5kLdM
cb7pNcsjwsKrzdTP4R5sc9zXAu1VX9UJjbIAxqgrssku0BPeRJvEMRncFGOQAqXLNIebPizsEoxt
HtwpqH9CgnJql/k/jJxlssEOZ4o76zNkFD+NdiH+IGUxssIO56wGVD3UMKIo22VxchB3ZKbqjJPM
I/soUIZdJnjsuPVH+3veBkqfI+AVqED75BdGeGoaL0fSBFJNAkuDwp0NreisBZq4w5QftKe5QTqa
y+3B2aQRa6vISSff//DZftR6eYuG4W6xo8MQ9eMdj9Mrq146t8GpN/es6rwzKsj/ZDO+iMY/4Tr4
oM764rX6oeGAmqPwWzXe79IQRkqe67HSy9dkLud8cBJO0lMwFiVf/U0CJtFL+fNy54npYyuqMbYL
cK6tzy9NzluCPxhm3gacobXuo1+HTxjsr0m4w4Ehq/xqmaXjHvrrgBzpczAjpnHd3fvN5CSDWp4Y
CL7tvMjGuXthAgayxWYRc4qo2Bbz+9xDP5Or8ovwiyuPnZX6JLVak/yvU8ZRhWSwlUiE+sVOUOy9
4XW5nyrvvg/ls+jXs1PJl5yGUORB40HxTdVk6Me2HHH4NJ2VCI26axL5kzdI3nijTPB3HVfp83MD
BhpV8wG5kFjrdClz+4Tr4Ew+xZ21r7/Xqf0l2GWjRV7gIs8RRH+4iqOxlCe4eoRoLr9rhSLNr9rv
fV/unRAvx7YMcdP3NR1beRw13nEso5Pp7Z+Mu2+5N38yo53E0h4sp9CZqKZz1JfXBkj9UFjlm56m
d/SfrwQBPFiloIE0x1tAbB/E75wnttG9aVLEU+RwiozA5cq64SO/CP6NUO/5vr9vwFUxyeR9Ikz/
ZfDMx0FvezIiN4uDfCmTmaDEuPCW73KWn67PgoGrDdvQjqp/oKfrukfyu+vFy+SrO1x8KWazFB9j
hSxj+kYZBQIMCX/bWp+2fn/ylo2D2zjiNUm8NpjiYmIphpZCWHYHcfov0OqFoeAES5X6VXPwJCRq
0/j3rm9+ChmdAn+lbM+vv1qxHo0p/GDGRpS3kNqzq/ar8Nas8PdHrA1IZ9p7nzq9HtlP4sEsANrY
uIMFvTvCrZ+93dapQpUfW+V2V5M5H3UhiuvhV2M4SN3ys8IStfv9eUdewTM9P5lanrYFYEoFL9Fe
njpv44jp6qeCX47Z6btq9szdiddEn226O43rIw0Sb1JBHlKNBJOZVjZF4vaGr6DJlibM5DBCSPhH
rxk/ypxuwiL/QxJTYk3WUdnWHdLcZDDkaRmoCtL7RZrIB7QWKSmk/8YBJ1vIeVWPSbU795U5pHpE
fr7L8bj5yyva1gMgQoxvLFm25aRyC0GNSNjbcU4vcc89sQWgK61OVwL4+Um/iDHnI9XRnTUhdgjL
O3RLl87d7sLFP/aArGm09Dd+33yZazEca2QccWB323nUaEO9qrzIVZxQ56BctltYHc2o1R1dVWZb
OT+SBBITfvtorLSJIBQAn36Y+zIk7EmepY8fM6zve+vRzv/63fSoqFc0b4rEnkZyEebkBdPUoWDk
xxzRRkM6fuue/Up9yMZD5q/v/Xx/snHa2Z28BHZ0wfidjvYr5V6+ml6Uz56DPOg4Rz9msMfuNJ5W
20IKBXUWrGvcdEuGInSMybjfElmYN/Hqgbv9EejzwQvV49yad9rbHknruEzM7rMKn4QbmVm+OZgq
TOdk9kZ3UAY6ndw6mzkIntHfDc74bg1lFpTyEnV9T9rUcLV7ILdK/tuG/VU30zO9lSd6z+/1bb6p
g+da49kycxyGQ49qjQ/stWzDB7jYjOHjWLlT91C21jeibvKP9uMi5Xe0X5BegeQocgB3YpksdSW1
xOK4se7nobtvXSjTdQH9dLrHafhh26bZsfmFm+f/X+W1RY0ktP3YFOYL+f9JvY+f/Woe+h3WlYiO
Mg9RxVRMrnZoI+ERdmqUXh/ni/tqjOKThh+WfWYcXIn1w2AtNLYW5gEBq0IjLoK4KZEhNzpoD1QO
7VmJ9bAlfNrHUlXljBV6x8WUq+so/fwu0OFPINT9aCuuGSGLbMWP+CgN+e38XyUvoW5v/sLzPPXl
mbm+vfNdW5/xYOnzaLWvTjn6md+qdBDyFcXiecknvtIbI9J2TxLQJg5W/4ptOSfDYP7gKg2zqjG5
hGr3g0Dj19US4P+lTYp7QcZ/s6Ntj9YVR9l2RiT4PKzIFYVXZeMKwW1AZdsArhHVf8bkRMeo2rnz
bfFgVu2bcpo/VUXGjw7Ka6H2zxlNOxghvRF9Xf4wKnwyj2SqnYZktdUHwDjNGZ2v/qjCkwizvQfY
4+I0cEjHnuyhlQcKR5u2+Kqi8Lmqtn/cS3YyDsGlrfVTU83fzJFvI1HQrexP7mr+RNQhc6vpVA75
g4eCGSHUCZL4WDmAPE6wBFcxViJmbiItN+hb9bB7K8Dw1vzVfvCkdf9lKfU0OcEx1PV1a7rjoMeU
UhjKv4xvcqPZhEOUGy1auaYpblY9L/Eni4ai0R/u+p0fQBvOzwIG8BwOg3XZ8lyiLB5eZ73NL53u
jHvCaHCQOfaAnn0hzbLGHBEbTV2mNvKEB/b1+VhEChC0dMbvGhvrQ97nPGS40FJ3mn3GCXlBzvtS
ywixpBuiDbIXtG5gPIemIw686eezH0wf8HwelBnHTRsWL6ZbvTZV/wa6LPhZw5+Z0dEt8UtGUQW2
Kti9YN8TNW5H7Q4PbFPwtbgLocz1gQn6ZpKh6lXhqIADOJK0Ax+k8Kr2nJLJdAtgnmjQgyZGNaUQ
1ISQ6RR1KOvEFFskmBOqxIKWSzYBd543/iW0EbtxjB6Yt5bMRHDMPBKkMGIvVaieAowTYliaTKnp
d6t5OQd53aFTP7awrNJVa+PcNyT7tLSjjIGTtLTuJpMs51RGDZ3GVTBiKF2nh9rNr73NZSQkLFZQ
7B8urwoAfxK5aINoZX6dgvL0fyZ2gpR0hpbTZtK4USpmihtk3jjeqQhorZjrd7+ufxpTot8w1xjt
L+93FT3OqJDyDreAexPvOJoa8JZxHDAkqyfIWR3ii6Rm/Y+tGZ1AxAtcEcu/oJ0urai/56b/zyyW
4CksxTegY4i5cf09DhNWzs39ynvrKEAXvFK/+5pcfwDtY7WQm6lROZ5xl1LxW6DqRGGNCw8Kkjl3
tSR8OFq48cM1u/aZiqLiydJGjsgusD9afyG3T9s8K0SiPHHGb6+EeDG10yzkoDS1XeiTguT3Jpy7
2InyGavOrX54VFQbucKuyZYWQf1uE6L0Cn63H5DMm3fl3ko82etkxLWKvCWp8Rq8+h0noa/AOCl8
sAnACEJ5qXzAqZBPKhmtMnwF23RJseeJckYEbY22fsS8T6+uWpe7pc1Rwo95JTJNKc1b3XkryfN6
0m+iNtGohr7Kvye8LWT2IUxO9e7DM6EKylmcI40uEuBtwxv8T7jQxbFjbFN/3MuBLO46Kv5GVbd5
6SaH5lAiKOPmLTH3zsL7s4vdexi7MsiQ03MNKKaT3PJNA7WhY70vqi/e8sox76OioUg72G8OIK16
9LvREODZhqfwDjCLE+5Kp3ksSxPzBDhp8ODPe5VyJBvHpbAD5sN+GQ4zjUan5SYd2ZtqhBFsm8zf
eZSbGZSdoZ+0/Wo0luNo1QJ7WsCOPhYzKMq2+6d978uDMxJ3cZzF0GSi5tUqBbOIX0/6oR6t5QgP
iYPFLXI8IO0vTnmNADKq/wKre/HAznUYSBzobsp8848yxHDSKBGLGDWbcdjpOscNxzBg+f12AU/T
iJ3d5SnIXf9IMsR4yIOgSvygGx+x90F1G6k/Nc7V11F1BejYXiJUUm98XEiLl7LKJpfxWlfyG//X
mFC9ZMJ6BvMzSnnryvhSH2vV66NmFPle+Pi5I+r1pahKfYTxcrKI8em35r0/T6g37gTymZdasN65
vqHHk7LK5krATP3Q9pZIOjnp31QjuT/FgmAmdWhNva568viPMfznASNcITHad2Nyc3Qexm6/IDgM
09ZR7mNoONYxNz3uTGJZra9lZPUc0K2mZRPaf3NKmFPH84vEWNzggBHoV3GDOxFAWu+Gw1c3QLHE
GqMRDT/maWyjux3GV83uirDHziwZXG3TZw9ncq8W5IbYHXYGJ7doGu5U1Tw0dNokq1VK5hpvjqcg
GJHuC2wydqd595Yom/OVKMWWga8M6zvZMieaKuCp9wJ9bIq2jrtbyaQdijclayNuGlS8zgLASdkm
WUvd+h/5mumCRimuRf/ShFEaBpBrba6fV78NU1FHM8f1jDF+BQmgF2KO86p4wPgzXdsVMVvbNTNE
bPfUkb9OEtydrdWQgO+gNwqM582Uj/3SfgAAdsj0m5IUSIXdt4WLN9UD1vsH0/OT2fZPtUv+QoBZ
vxsJbAUIGZ793Ict7vEGefb+reT6V9PnU4LPOQ57aDiCilcbuNZAXVOq/PbBDJRKRy7NBMH/o70M
X03hzGnvBB+zYexvpMbSNTUNaIeHmkKn7WfO1UO/WlR99OstPctGUY6fnMPZduPAXcJ/KALfSwAP
vOTjnNZLtwMBt692E64MYbV8iBrSJVB5vrXu1Camyd4/KxhjJBycj0PxVi9FFA9rXUAHLAKsdP/B
jVUmwoFwBfoq0yawuizo9iL5H0fnsRy5EQTRL0IEPBrXAcZbenNBkEsS3jRMw3y93uiig6SVyBmg
uyor85WDxhLmbn6B7PPB4I+aY2bOoXrikyPreHwrYbkY+44ac0zXFosbKTdQzvMltXksvHGfCPy4
Xlvb+0gU/DgahVkSMm8L7w+Xi8txV9h1uVVKPS+LS31BBbmilY44FvoxMKxZD1PhvthGevYraM5E
1ZpDZNN6ug0SftUUz8SXtJttlQ9dNDvATIZihUPiAMOrWFvL8gOWJz8uPiwGwpObglGKh4dF781N
lgl0yOQ5W3gkZOP9JgVQ0UWlH+1AJVfpzFRTIwuFaJZTVHMhRHq/I8l6VNForPzOfss19hGKbpxu
ltf8Ra5S+2FxTr49EZCz+mesNg7yoyOYRQEXZ46lNaFlJQhV0jjnUj74E8ATPLTfEoBfiEBPPz5M
e5wUReBl7gaeprYxZ/laZaSMuR59hrOegzA0FgfTWj5sR34ZCKkHaREqd9Mi2S62de0SbEPsGG/1
6W3I7deEdRwYPdzpXBBh5iaKEFLUsjxkUC8upU4WkvzhYZmzFxyJxAVM30YJhCHAJCI6REZ6gQWF
x8lL+zP1NXAOfgp+Or7Plt7c2yVz/tbpfZigI8XJvOMKfPbGYqMG9rwlhDZNIoskJrd4hw9DnL5G
hNUgr7xAY7C3jGjNAz4z/JmCDW5tLw9iKaqQnjPBBz9vZzH9uKnLUCKzMGoXxPONT7wGYe1Cxa5G
jPDa9KaZ8cuE0ySwMTqEvsWBgaPQ3BazeJm85ZL6vO9EAirRfOtu/BEh01N1zWSd2TEVkKIfQ5na
JDbdZNmUxK5Ik7CGTbXijf9ZvWu15DNJfC7Y9LGmfUXOGZ7xLoIMNs6TUpfG6x7QKU+V2z6iJe55
Hb8FWztWDk/AKhEDizXSLbANgepW4SgbL5PTPFepFnha9MZEbJdTciEy4Ako6+fIXHinojy7Ue6D
H/B8qLlJy+DIcX5BDGHVNGokM6XSdZPFRUjoXaFmRxWBr4yXi1E+Noxsi8uuDSzRuw/SbuOjrUM1
dqwaS5rJ/O++3mcpkjqo7/1kzjRiZamRJSKeNzzOtXQIfRsPiWMY28nIHbobTphKZSmna31zgdGy
vwGTNdPgSzzEBygcNzmSOEokuSmZi8uSIYh0xtHEG+oa2o+plvIeyUH55YKYcW8EJjyVRuVhrrwt
kLqTbrYsoEOxYGRD58Fd9lHH85PgjAo1WvHAxrBIwMv9bk3v2c6YATkdJu6BXZkzogFjP1bk2Znx
MY3ih9txU2jGX9Mb7/CpUfSr9qHOvECv+1tpK+xzGMowGLw4RnzOsAHeB454jB5iZvNbJ11MsAgG
sx3bbdfc5vPWv98mlir/DXqj3saYbPRcmWk4gxsLI93nrMG1kOrVTsTRm53gB43qxQ+MZRGB27O2
pFZmcRrdhu/Tdr6mWlw7Id9gXMyhzra5AIHutQBLGUXWL1zhcKBNTTSPWhzCWC6wMoHyOVMlMThL
J8BLjFX5WQI5LSDZDI8xSPZYzt0pvgfFnfksSnyujDpigid1iwaUcOPJaV9I54nRv8FgzdTXHaOs
9QAZhY+wvkkDM1DmTFdBKL4o/XeO0mhlju6P5eQvDAytoEm111LOp2EhRTnEjbUu/OSJMHE4a4KX
KGcfZZSSwoH8UU4Hs88PfqUx/aE/H8RLV1oekr06NTyz/Ex6uq5Eh1kck6ObrpciXhMNeJclhnYY
oHaavFHWZnth0RPhcGqIiKCe6vVMrnA0NPyybH12kEnCzEOQbXv7agzWhdOECOBSW8Rz0n9Scyik
nGkKEXlech/qQ84lvQDYC7xubNbLPZVo5dFbFZfvpdG9zrN3BCX0CJrF2kp7os3HzZCaCL/AEuZA
G8CoxMNc7BqFwy3y2rXtLLuh8j/rxDqWvnUdgCvR0j71OdoEvQdW1RlDgTrSbSCmULpe+k5+KRxE
IATTlgwA4wcNElZo9+YDMj0pInyjtmCKJHkdhtHiaS2faPg/NOWcC89ZV4YFegQDU2ghbV5pBPWr
XpPnBOLiEtXkiOD+jiEwOIw5XCXXLXnnU5Zo003XKFtHyNaXXBuPBDYIkNXvGZGCo0twlxarQ2qU
XvLNZIHhbabjgnJcYslVIJYEN260jI/9AgmVVzF7oi/AaUgzsVGinbnDPLUVnjyanrDDxWyfPMq5
LWaEeNXVNZq2QmPNiXkA2Ip6yN1mu10S8GOtU+8JO12HGmc24+YmqJv8H/bcbp315RZBUO0No7nh
mOtC4BTPMD0s8BLZS6a06SR133ri5nYOdqY/103yEpGtwTvyRPb26HayIS1Ze/f7l8pGx48w2hx3
OKjxQSOna1aEEdZy32gAyi3Gzv7gWphTiPzl9OPasK7m6WnBS4qUPewatpmD4XigFv1krrB1hvgx
6pu12difPY6eZPI3c+XdDJt2fpbllkVLhyJjzpm7r5JAet3DPfNndbMnGjFsVltUtDUp4G3UFbfe
9N/sTL53k/eVLfGaLbCraQHCAKtiMf3noZse6rpZq3LZ45HFQtj0UFyiZ5E5r16iwNOUkEOSFopb
Wvh3idPu9okntriDKK16Ma0Lur+NVZe0gbRiURfdDOWeW4QbXbrupsnylomKt8WSv0ocUrDKAvwz
StxCOvSqRGkvAJaOc5U/movzMeflL7InNi4WS4npLkQ3fHW6/Bst521iOrLiJv0djR6tp63W+j18
NvsYIJiKk8sgwTWku9TVN2aqP8M9nlZ6r3+79pKvWvJAtt91q4KxNwLokauJqzEVBwX6giA40Thz
7K2VGBEYEvBn1Lgh49Z1OvrXwi4ujBgvWPGYEdhpgKb5Gsnqqxtwirkdj0EpzNcGCX/m2hznOWxr
71wl8YXSEiyK8F+QxL/uyyRxV+VPLF1+Irl7z1M691e5WUW9/hONWolUYBF0xMw1inJDsDmnKTAs
oEQw9O4LdVpr+nLZQYujEPmjnNlYNPhgoprkL6bQTpoZts7EBKaIjVDU/Wosi2NjT2S6R1L4tmqX
YC7mf5P0UJ4iuZmQeu8qEFt1p4V2DMrRRH0dpCRC4L+VP/1U+O/YaJpDm+MBZ4qlwjQl56I3w0On
WhCARChX6VDe6EcDlioy7e3qV1wQaFxjddOQtBrN63d9T4gdMP5DkRXvFpru1PhnWHjqPPfma1qC
h5Ak2U0LfiUMJsfOwqFXT0XeytDM0PTMztsRXWvpFLIFwS/7tMX4HQsu/Kku+UP6lxoMSnbq1Zwi
vcRCRJLy0iM0Wzpmx8F75GDYxtSWyUK6DnZcbMsicJhp46d21+1oHnPMuCH29YPoPuiBVph41vMC
MTnuV1HxbUQz8lGkTvyCOOVbdtNO9Cb6zWW26pa8usZbRquaOUsgvBjQag+4g8Nfuiuz/M6W5lJU
y64e7Y03sQhZ1Ds5UnX5YbLM20zNx6Uu98QliVeYm0WBZ3M09qG1Hx5O1ZTzvUqXQ5UVN+DUIB8G
IFRi45LoapinuCnzj1jwbFBuyeXPM+ZtVc7Ef/rzeG+P8AlEj8tSHpzJehMzq3bUDudZEDtayGCm
ZrbvrVXN7734ftCX2tqw0gev/sCEgfILeIDfbR5+WF0O8AzZXiQfXkL3xbzpdYijTxOpK828FbFD
wbKKtnmOXaC6kkHslIQuC2RWS/upyiwQ1RRUE54oz3wzJ3gJU9Osp97Zl5OGEY4Jf09Bz3bnNHU2
41iw7vmEc2qT8vP4TMrUpiye+p6npvPX0NHOGQuSXNvetwnwOZhS/ICluyrag74M4XQP6xUOOX7f
OGA8WtnauQV1V5jHRGP0T2KbBoUjHHvgcGyLaYWXLByWar/Ef9EA1QKRzwKZV3p1IOY3cr5aWGqU
ryAdpozAq2UEeI3w2zVnrew/co+YJIupEvhXDiRJOvXNPMujk8CWzOpti7Ao8q96cC6D7R7L4pRm
DC+ZDeNAC+piIZTzavXdyup5jdECh7QDh5B8gCl7iB2Aj0sflHm+MXMSo6MKdMWkyPrDG4FfOuHr
fvWTTxl9wENaF0V0HtLpiH2jXY3iNQVPlJJ1mmeou0ZBk9kzKdlYIt+hni5JuoLjvqJ7o+Qtw5Ep
IHo0No99a1e44euNhxV3dHcRow2SeYxm0+3QqFXX9lsnMa4Vy1Zt51oZAH/5A+mn3r4RR+BR/mEX
a3A3JCSAK9FngDJgFchfE43+wLgSk8doY60taGYsP8fW4RzcSa7wXCNSIb7f58DZX958lNV7q6a3
RfvzoeRIjvB2zAJWPlBXU/T6mAZi3kAZsKQwbLO31PmD3VSqbteYZZCjTGXNsnW4l8yLcrcts7cx
+hnNOOyK75TfVHwP5a/n7IsiB2TVBop4fx3X69wIB7U19U0y7QDfrkwtXJLxgWpSWQ3b2sEVqR8m
Hsd7+Jv17CyWhorE9NfCqNebLU1wtvX9JPDKW+zoGDEZ8/HKEgcN0n46GPa4tlX2vIw/EcIKDlCu
tGKrj09j9CBRGlq8QPHXkv5zIQsl0t41PPDkQjDj/8WI2yOwwj5pQqlf4HnysXmHanppnE+mn+Ek
/hbWnLSAZ2ybFrOm76veBvfAs2j7YtNRWgkdjPBM9hnvJIsb1y5Sy2QPT+Ngb0vb2JfdX8/4Ukbp
RuZz6BGoFj0OURFvU39jSbwio38R9080w6tWere29VdmdlGQM3DlBZ7xnibfEx2o3T1X/aNhITib
z1HKtLL4FFm9ScdDQ4h+ntw1lFx6pj2Z0pVPEyGhXK5iDagRxQ4iOsX4UUJgmrgvWiolIQws0pW+
nnTMlG7m/XSLvp2n9jQA3mRTMSd0uREDX17y7Iwv7nDs+gTloAl11R782DunBgqOINLuvyT3FSJG
duQCHIJmaU4Ii6/S846ePdx3+e31EfqVjMkglXeDhowpxO8hFtXzVk7y5gwWc1VudQZ1ryPbGAge
Xvoc9EEJcg00IsNc98NihHGvrGly6eznnINPTI+WhUtHqHnvGvVpiOUPZ/FHXOo8162+NSjU7qLP
Yy30s9lmwEZG7y0Dx4ID6IjP8DROUCycLuImH4yXqJ2PUF9ROMviB1mw2BYK8JDrFGEMACyzhl2f
tkAaOThsjvamGTe+sXzjUX7uEQ62cTu9YZ2myEem43vUD/AVcZTAwswJidWue2SV6FrYHtZDzOyf
jMO49Iz6pc+8Ny/JDgMZCKbe9OZqOXmGOM6es3VnbINsXeTe2/XdV3k3Dynbu5Szeq4y3ERVdMPn
jJ25pdEszDU4pTXxnk05TNVqHNJz0kUXv+VGp5Z9aTiP+8Y8LMLdzU559EAV59pCLis9TVYBnK3N
MTbl6xZqTahjbM3ClC0jdLOaax1xXxrE0/Fp8rKrVFEjMy455GrJFTJHAwVlMPGagwNB3kS15xuc
0omZR6qQZ0orBRcJqbeysLpK52/JLLYUa9rzYKAP1vNVpagabvo8QqQc0vaTxNHJiMawsERgzPrB
LZLjkrHexZ7Z05NBX0t/ShJNvoHhU3ByWdYKJtK0GrTihUzf2moyVO7yWC+oRAhTWGSe27r/YrtO
0A82oqP8GlqMXUa3sZEY1eSUK/I6kDE0jU+XMpfV3xtdZqzrApjLb1YcMejua4l+2ZMGGedAAK4n
tH4c6yTUJ4BIif9dZeMtGbp9BHeauI77IhhExnYb0BqwcgcOjs2guFAXLvSw7vmVdOsElOBSoPfj
ddjlprWfozLeejkoIO7QHAytRWyx17P9qNIbdNiLSmJiIMNG0wCr8GKUfXQVRXXJnPE26c5Vdra3
qitnx6qEQDiop5HzjNMMd6gMB087OzI7zHa61qzsL/MBNEldPkDVYEhYcS1jt7By41AR2sCkttEL
dH05fUFVowjxT22qbTwiSHUjrnaEV8Tz9EvTTihOHd8GiwloICADASAzsIFKeUc63eVoeIsFzj7y
HmHq4jBEF97P3bJrW+eG2rbr5+ZdIzBPcjDDpKNzpUbHuYv3pjkFdLTfdTlcJ8/Eq6L6Ncu2ofdi
nGbWlyclQd5mgzcc/06yPKNnU4cM6lLUZIKBb/4lRVEFfk4tHun6G7tZFLA/8VOpfOP0/BK48F4I
0hYrTNDoCmSGV4NUVMLkY7bZJD4jTp0UD1o1iB9Rio2JKYnz8N0s1bw1uuxPmBFe1TJoPMTBiUEg
dkLJSApgGLaTB2FH+8KigJ2q59q1y71R3fmdtnVE6dmVdvGvIlRbgy7Ll/nFpc2qjKHazyb1z9BO
9Cb9OdfNctUKy0Z9tp8W7PmrUiveMDrjcqoxaWvoPcyP++6lSzXsAeRNV1gsKJd043sw4uJo2bia
TPSEumFe6hHCdo3ROKqWAYHb6h9tXz3F+nhtF9Raf8GjWNeM2VNtKpGh46sLZstc+C9axMwJJNLA
9enRpNGnl6zrLeyV9lIPmM2F4vKdiE0abvUQT8J6bKL0NRUR9TvyfGBOhPk0kcidnuQ4rllWXvCu
8ea/dlL8xtDRUzs9m5N2js1ljbV/F5cY8B22vpHdCWuiZ0SiwQr6JzEgZ8XutEknRgLg947xqAVV
2+jXRBdfgEi5TVy8zfh8Tq4aFGpf9mj2zhM0OFK3EWKMx9Hd2oS7x/Tf7DLUs3JUVKa8VMn6PoFL
WwnNXgGdeWw1p18bkjWjCZaCybnD3nBjrgjTJDdlEG2ZMu0wJbncSS6pxLuTI1KfSWNlcD1H/IXF
ALiTsuyLpORaLyO8UkYf5homG6OExIiL+pEQYRkkiXMxrQHURFriY8t36Aig3sZ/eTYPTATIJS/t
erTVJmdmbqfujlY+X+Vl9wos8CUGqkcs6USU8dAY+luvKyKjakvZxOJWDyWJTWhksA1KeD4ES0+p
fbtyM7beq0n9uuD3SjElI4CJU+04ewrbINdK9svCDuA57zfsguZxgC6JPdh6MON5XvcC05854PLS
De/cUiyuHL4UMdIS2ERhmJ7ZD2JM/2q3PFJ9eoGVpiT+sRCv9ZRlnbVeXfU5pmHG89OU07auuOvK
wunQOGoBoVyKrZTpEBZ+dtfRzbfC6yLudvuCUkpnZnOu2ZIxL3sCqEHBdBV88KTb7Tdcix+eqz5p
z295Ja7p0udHwx/bQHNg5ZdmZq2lqD+rwvlNWm/a2QW1S13U5WoZi8d2bEqUOOtiDXoF70QScRam
s/ay5NP2eo2elV7TKbqL1N0nQ8c5Ojr9Z6W8fMe8ugvLaZIhgCHkuWWjJZhY4uITx1IN+tQ8uz1v
8czQUUv970mvf5oB/AxX72YpJ+obHfvN7NhruCFoIIZ+E9WsB4bhJ9uo934QOuiw3KuXoW26zTEH
hcDJzKyCnTZrm5uKgSsbIYuHYioCKh94OTD0zFwRw0zHF6+rh/Mi1LgxtRi8llkJnDbkkEJcqJg2
sJB8k1ofb1VZxce+zYntsUZhzZbQn9kohh00Pl4k6W4t424cMixJfSD5HmJK1dlTAeaQiFMyeWYa
fhKL+CMJRHuyiN1INnyeYppOXxF1zOCLtAC6V11kX5LcZf354D/0lZ1u29Fi4Du1I/ASuQfibtwY
ahgXmJq/ODqsjZK6ted/y069qt53zfA9DjS1BhcT/+KD08bW2iEIg8Q7kt8wR3LC53JuKfD7PM0k
VRw2D7Q3fB4bcgeDGxKBkfoGRriJUlMw4FmVSzK/NBPxnoM9tj6eV3eYfVoNAxtNL3zqUquZHGZh
UcX8AF9Nsk+txi62OHzsOGz55PvTYhjK/AWehVsMogZMmr5NKdQRqWzIFFbx1jlp2zAyF+K7t+Ey
QdweMiBjLtsvEstQLTzEsT0B5MWAx9NwhKbQDwifwMRQSAakQifv+y8ypbCbkRDBqqZmH6pBJzI5
Zi6xBqItZzIbGZ4CwAxbTS/VlUi1tubi6+hVGHwznaqKg5wjdfUc4Z41uE8joXzkn1rXt4QFloNn
cL5PaavWkYOdDMOZszJE26Fl4DBW7Luj40BOAQlHpm0eoIyQWTD0r0k1gKc5IBH8+YhtEI2wHsj1
AEpYMZEDyagWH3wwiwbsaB3PfXt304v8ZegygMtN64sg0nwS0pUZ/WOq22/zBvKHSjt9by1z8evp
sQoMP/ssO2QP0/XbjV+BV+1ACmxc0kfPNNSgZR0+8wDI5zKehUziMahV3Z47a2axLzMW+5yrQeO1
S/yzj38kcONM7YF3JUFk6+OH9EUTTn1aPrOexN4hHnYXwF1iJce4D7OeeVM3lDDWtPGn5dt7c3pV
M/qrSn07Sk+/766mKKcEfUhK+AeQhxrzySXftKurRm5ti7Yts4y3FAGZI1jCWV1pKbs/11psOEGu
KvnKv9QZoYMVND0ZI9zboAGv2GI5wdtX9SmWeWUw1V/mLtBHpe3u6L5QOtLdJKTZdvkQ3/Uip0k/
oiYubvDem61MC1a+OfGy5fHS3jzPXy6xZwnghqDE3dyjN22MW0mKfU+kUX1b2QLRs7Gb4axNnX5N
u3x8GLuioNfI9Rux4Tlm2uTco+vZCEpgtLS3ymutUDTR0u8W638bui9WzRzNhCb6fiSAVgAFxdFk
laGcWRxo+aoSTH1rPATDYLNqx26pN0H/MXAeen2txwC1Ur7bsMvSf6boiebWCTagmJ4PZCVBxZJK
wjP1b9OLLp056d9R0dhrN3aSfZVa3jfTkvgli5sWL2k2gWgCeE4oxXTNfeyl+trg/JbMYfJZX2EL
8pdwTBdA6klXnvzFxJXt83xIHbfHqMt6CCZr7r444YY1ptrp1EHwCOIYSOMdZY1P3yVAFy8l9h8+
Sfyu+FCfMcLmb60pOAj73L+7acQWIi5D+TEGP+aNOfBz00L8yE3GhCY7YB+1xMTJVSe33l64ZUtr
3w/FZ5/0OOdrvmGRdHi0JkAcPlZuI0vccz/FF+akHGEJLUwxmaFVlgejsZcPLb4TXZxlCYtOT0+N
mAi4tuUYOrF+i7FH0zbyt9Nu71K39RkXSB/BmigH7YHoHjLAUGH5dp2HrscsyaSsssmNEPEz13Ks
HuuofCkG6FHCfUZL/lf6BIZXqeW2K6km5jo9AEcVP+F6Jmng3fu2tL/6fv1QzCQd6rl7dUUKZpJ6
lIxWyZLC8QuZG3Zs759qN3rRjMEOa81FwmoKGkwsDS+6XRKNIea8bgBk7qW5zGRFBB71ehh2E/zs
xmKUN0sQLEaxpQxhb7P3x+A2Aj4sEgIp8qp5umLVR03lAyYVV7CqhpVum9nVYpDAROXb19LHHPA7
YasQ7zKDe2peA3PDasijX8ytj1DrPuOGhINGoqjnz2eiwvvjwhwcWuhI8DY4LZ0jMf8En3mM/iaK
HbiTDdnj7YAtyRbmFToWFo/lpRSMNRmOUxCkza6eo2LrQOpdycJ7kgtsxxjtv8bQMuqKu4vIPlN4
bIL+6O80NELNnHfmxEMytca8MkoC/ZqIvMtQ6l2AbZeVgsyzDq4BAl/3qHm6OcU/J+3i2CliKLX9
zxmcLbaJamNFgBxb/IR43/WQDQ/GBgqy9o+olF7duL7Gbx+/3dp1ugKJVGW6jbxqu6Gbtxhw8H4d
osSGSVk57WcV5fafD5cv6PUWPEaKfgXHmUgtbipzI83E2P3f33TkH19UXHML6rXYxHFUnTw0C0YK
RrdvrHsWKx0/S2AquuZG18yULraW1N7nPty5nWZjNGWBQrnNW98OFQXOcwtoftthgtmzkR1Tk+Hl
v4lfE1ZmyItGmevbQZYx7VymLiAgzb1vzs26ddtkEymINwT2VDjcDZKjaNwvX5XJ/avyQgZDxmaI
8+I2wTvB5dF29VFjyvugetrrhCMRYKOQjynoRTzpyjiSQZZc7h02Sb5WtNxwyvXiRYzLXztrE76Y
3Ppmr6FDYoOxQ1hki/OyNLEnsFYM+jGJTOsN8vnwXlR1dxk8GRU7Vwciamjkz+Ws0QoakXUESlG8
uSOGcb3Cq201jK7o/tNNKVP1fF9QQMULgRuKpvTXdQIgUwMBh6KPH1MGMUNgZ+OVMZra4g5s7lKm
RUVTGzejFGpj5R3Up87Bk6wwv1KrE2SIOmnfrMn0rwOd+6ufj2ALy7EF7DsX5gm/uCCpBTaXa0/f
cL5ygTSzdbBdIfZOodLfkVP6ORoH97sC8XwStuPtGwaIp8xs3qUZzWk4+lDAPL+hUpc1BsMcrBHz
PxJWpFnlcWngaqybCem1mqV5KCrLIxXB7EekDAqXunGS0Kr6+6aDtqXUl2wSY4U4HxGR/AJjOQW/
QU27tkolwGPFTM3yvjSwmFLXn+gvvgeXMQq47HoBD99583cGbvSmYTxCSckcPRw9C+a+RXMHUwXe
/Zg2OU4djmfmAJThvyzV+cxrFnePaBibLlLpngjCL3eD9jv4Y//XpQDeMLI0297L2+MIv4zxgWnP
mD/d9F6QZM7HqHHwRxwtpxg38I5NJTSSzv38KBOxnNw5n169CDpE6zc/QLRfETkZGkRd+dg3U7rW
sRwdR38qWVNWdWlFi1Kkjyyddv1ApdBja5jLnzJx5M61yuGDEZbXrIcY3PqqcE32WS5tvW2ALuQb
WZXDcOD9g9sMMymHJs/En9EeN1yZq2hHYVM+sDu7uqm6oGnlHTMeGQ0U70uJWZPZHqgXvbYgpDJm
yWIWaWndsGUQZRwtzRZB08p3x5Q+VXiTPGkerIiaf7hpPXZBsYiRGlPFdOtO9zEYfn1lEwuO7cwp
N3GHFR+PudoXSMmB1xosVqJSxM8y5YFhJ/q5mJfpBdFS44pPC7or/Aa2wUjNjjLtTA6nAdoFtNVP
Kh6fO02OuuzPq8mKzkxEyQHb1ZufDhHTZCNOLo5bZdcSd+aT3rfqnJhNtGYhTEV7x8AUNz8hLbg/
i4UNq/C835H/8LZ3y3rL5qDyN48Sk90AUbwjRD++QYirKCGwKzStcN4d2y0+WDg6bPIWR4lMioem
jvoNfpJ4BS/htyg8jVCVp+0738A22RMcrKS+IHHozY19Ecvej43u7Lm82jhCJM7nYrTTn3gg7QWt
Ajw6ed9ihHCWI/44TPSmap34Q7wxPBKns4JhJ4cifsJxQ3wmn7o5JLxRsli7++56zhF4f2PInbMe
0no9eaPctMtkfSfR2AQ2Y4R3xEuCdlUaMhORf1XX2+uxXq61FV8HpkdBBqbu6pQF634zDYg0xXig
lyQfm1GuSfpMZLRqZw+W69oBtT9LrXzw6ZOLVWqQPsgrebSAUKyBaVHXAekOZJzArySRh/rjE6cp
Znyc6ByBchftwWryk2lF5pGeEnxuaUQYO23t6ik4cf5QAgcE7MrknGRfziozcmwu3Y2Rf2G3/NfZ
xXPkmtwiQ07XXmTfrT8SPyx3SQzi1/SLs/A4x5bcZb9TMZw03/OuiRybzZQvPgsvGRgVLTVMmpUi
sO3kZGVMVtkmjkDhQTklPI4moEGkhnA/Q6FNkZILYFSGyWC3lvM3UHwtLBwsVpDUkC6Ihk8jNnBM
cjwgJV53E2cRLHHiGs9ZPbzquvM6mskXzt5L2cB3Jg/LbHhJFMsDo3chqFwrJrF8e9Z1XmwvjHz7
SZVzsmO5C4Qv1xZ7jZAECxSsI1wDN6TqNAONqy/oQS17xvC3cCKBCiBE67ldvrUiR2CyNGwZgulB
lvZKdZAmIAwidfoXm0cqJAke7aH7jCE9b2M3Z3SrpjY7JZr/QxcX8Vt2yy+0YMUouH/yIC8E+tD2
3MCK+XVet189jlogx5it7SF5hWbWQH6Eqt7UQ7l2VH+DREmwjHJhIiKB1dIzNk1FowGJQ24Z1PxO
c/nDyVyxjVBeWFb03rrmJ3jvJyiBv6A9TsAAP4qif2VR3qfqsYhFS0xzrPUsfPLeYARSEYzLqzY6
N0sSJpHUh9h6jlInHj803AWwO0ke++lLfk90lsBLI9Btq6VKHRDK03GeRzZ8wLQk3VXhXNDRM6UJ
ewAY+22+2xwH7UvXGD81utrq0n+2tcJe5T5gQF3eTQENEbhm0D6nFIyop9/A7WGgqHHNazO/mtv7
DAu0FsOco1Cv0xo3vi+TrWu1NxtcEd55O9lFwp0OjuEiF3gGsjm8xetQqmHdqyF7KXLhontTcMeA
iFfSwkA3WFwnhbTQHxPmr8g38p+WxM9aV/xTVa3+jcnU7hwzYVFEDmutmf55SmNZF9I5Nm9/poCL
1a8HaXlxRiOkD7O/EQYeNNctavT+/zg6r+XWjS2IfhGqgEEavDJnBSpQekFJRxJyGqQBvt6L9pOr
fO8xDRITenev9sedZcxPY1wEj3C4plXvGc5LSArhZquGFyUZxeWefV9YmV/ew5bkzgCyQeiWKOrh
CChaqSg9mrH8vV8DVybY8vVA79VpkmX5XHca+a0kwBZVE96Jkpo0igVM5VUbfjs/evSvYQCKy7dY
nHrnMcgYgcdC148O3EdGMYJRdTyCj9DnmB8BpX/MGP0cpo+kMrA0crWsjfSW+e2HP1sO9XkwxTMQ
0+gxySm3mOlygnSXUFX8zVSbFRGcpONqxr6ySIzMf3Rb3W9qWC+bCiQaYPYmf64s/ZQqgnOC2Rhp
qG5TRoy2lWoIvXXUHqYesfbek+aCSIfaxIQ9EdMDPBiCWA/uyXF6t8ZGPEZWg8GW92oxeBSNmAmS
OsnSU01nG52wTbnF3kVeSfkH24u/krF/nrkHeUapmPDIEJ+LOfL4+0s1deeghYhju9MHihjEAlHu
moCqrLLRwbqkS+wB6k7BFHiyl0hicmMasbUCeXNtKdvYkHzkLmqQV0CBo5OMKLGmgYAE9PhbmlNx
IRnIncLPLjX3fQ6dJiqXlY+AHSzLOrWzunQBUJp8LNiZyGF4RvysffYVI4+AhYecz3JXdbuEyxI/
L+dhNolYdgLUCtfHlLc34fxLUg7lvHyt/Z7hkFRnoySRgJO5BGCAuuYw+12n94QmwH/KUhzOXqmc
dkmVeU925VJ2YXnxnipiuPiyY/vQ7tUVnCZrh+3Na42zcEcQZr0I+IVAbqjHlHSsiXvUmkilk994
bWvujWCo6GD2HK4RamYvrf4Bo8cCw862dlDi1wmAuWVjTxiI6/tQMpyTg9lgQnM4FyzVvYBP5dEu
kT4/k662yB/dQ31u/D5H0tu0TUwk1uDAsKU70txmuvmNSB8yW4VR12MbfbZxO25Eo7r1cOeAEEf4
bOitO/QGPFGvqbeWiEBldVCfqx4WfIXlGWg8mAU88Qd3RLrEOXrys1QDxatgV7JXwZ96lrX1hSGF
P4Qq5qVWLVZg22mPVjnt5jtoocjLN8oi1XdoJ1BozR184K1LMcu2imoCB5S+jlUOISWMcCnbLrSL
hnnz7BHjd1Kdr1Teucex7P8Kj0Ap7K5NVrjEhNtvyzMIitJdhm3Ul8velBX1hO7IkCojx9B0+AtM
ruI0muAfMm1CrsR/nnInLo8Mcl/jymjWkSW5F+Ud3FqqEiYlHp2K3Roydbmv87FGZprkkrfXWEOV
jlfurI1v776LuXnIoD3zumWAKoeFK2+/kyFjUa6pE6u5O7mlMS67AT+Go2e5yUqCf9mk+1UV8LpC
eLsoPHObXkcCnhVdNTnmgi9pUj0V8WuOsT06IAoM7R8lJT0HW5nmqhSD3ioTWw1hHB7UQM5gtsY7
XhGLGqNbLqU2uXVSKYhkcrKsizH2+gQ7D/G/CD7bZviIwpSGJDf68PV4a+i7J4rM5aMUEimmpkCl
dke8glKw6JIdWWRp/xIXQ8jxIvLe/Jr9u5kJtKX3Vs/hPv0T2D4Dwew6S4obNQzEbRUIE4c0JyZH
KC36mueBt+UZYktz6/dw6Dk7FZT3Une7SiabwBXpEjg+qb/rx9p5NmzbOACPLm9tBQLOdh5ILn3X
JgZLn4R53TvGgTuZu7EH6y3K/Gvb1u5j0VgpurtRXZugimif9n+UY/zoPhH4rlxynW61JcWh93QB
bE1TGevWCau1wQnnHiMKdqnj2eT1RL6CRMX40U79pTCpESMBHC/BAAC7EQZKiofSNTTWw0Q86RzS
8MQBdoA6E3jGOm/Ttw7v/zJOG/alesouY1eQM/DhLqVxzJcbpB0iVvhqhqSfXcPb3a0eK6pkMhTN
9LVygSNFgJkZ1IWfxSQA9A3pzW4NJKGSVBqo1euo9FWERBny+Mo2WD74Uf7eCdDfcYQgVJQHB5gr
0vT4UU0z7AI4OjTs4el5sMVt8oqdUbb4J+jDazJAK9QokLQ0ga35MzaJ2f60esyRGcDoQVDTRK8f
Np8GtZtKLCoyjYeCDzihybpJw3FUbyecjIiwq1y+hX7zNNpAn7HxxmAcEuqCuNZdUFau2ZhdhqDY
dJV7QLE6jJVF70RNbYPe8ioAkpw3XgARYXhuAFHUNRUvFtmGgYi3gcEJ1xQ3TUbaWER4QQeLQF9e
6Vcn6U0W24rKuOA4RXzQ3sXdR4zYNcXOzOKDXRPS6Kv5CK3rcZLzS0d82HCnHVUa3w3X+gU9XY/0
oz+6wtnFaEAphsbZ8pedl58dGqP7DiS9bz1bLMBAp12LlzksXnr7ebaGF7KHcELMf2ZSfcWttW0j
cz059N5CUUjas3GHMVPzY800PMUmiXQ8dRnBJxlvcGQs4U4udIQtnciPiuvHCrbUZJ7aEfONLTGS
O3iZp4UJQt3WT4z0F2PNl9kNh9A2H9ySo0PsHZVFw0TH3QiTQOlj8STHbt3dgjQeQWJZ2erJkOVW
AA4PQEJQiANYbiIjybxO8/uW18nFj+nBaxrEKle/Bd9d77Qc7v3NMENr8q3HvhAbO0J7cqIlbDV8
lO2BM+TOda8l/2jAWpr7gktTSaIWV3OZ8quFGb8yYxycgKFj43eYnG8a194VP+kFBQ57nMfYgHEJ
qzzbBm53wKL1xcQJX85IGYDk/KMZK3HPJYBNQG0lBJCuoHqUMYa/OKb4yQTO04zxKrEZkPlk8gLC
gxG+4+A9xMWYp/rRE99eSzDUms8mlD5dPSl4/6mRH1SY7APLffCz7pTV9cMw1St0rUWUu+/RzCMM
dPQ8FeLahCz9yp/O5jS/UWm2zIhRr0iIqgVpfpKDPqWPDHgJU39Xqd4nTA3cagPEfAce+tSSnxa0
6rQ5Et34b+THDV78R2v44/9bohv/rVDBuqMcXKHYtsODTSYDFCn9Bt6pgOfMjIpqDUEWPt6YNPze
Q/wBcvoCaf88zteaqUOjeSgzsvDk48ZBo0pLgKbx2uFuH1V0eOAkBEO3iYn0yfIrHRLOi8G2bpmS
Yu5NvBQ2E83ziHYK/IWbgeUv2Ds0Acg8eqGTGeg6CMaIT+mxeVffBMO4r8e7IqnOvtWudcpMRbO8
c7HExTMuJ/npucZGURYCuJHvmf4i9D7UlJVjOHsxWoSFiUT4ZKMEwg2+OxaDIS+/idPdPNdk6b9j
wgmB9lOxTYYrFu0PRarEpe/Md28WXqiO0l/El0tYlPit/8rwRoejTaX7Pf1v9Xvdd/uyVsekm7p1
DT59ijGcA688OSMwgJQJd6WPsYXZSXTyuU/ecgytsz1802p3BAXCMFNW3nquMS+WJsOQeFc3OS2S
MYaqYGtSmzBQxNu7WBsAH99g/2OrxjrP+O2j9cRSBJAkGr0lPba1x+yNvtKbDIM3qrP++tRr1yMA
gNkQLPTc+cJcs49nj0OCYyGSYtPS8eU0ww+LAZW4wZa6LLJ5P6mHD4pCTBTSVcOkbjDVRnHaUNX/
7+9hbhRMSpLVeXlzGr/5JhH6Fbj2uo2I9Qaqvbpu++S2xX4C9FMhGvepvBPOf8bWZW7Q5bsSPA6C
KkUwrDVU0FBD8WTFDqpsdigkAbQsGnaGIpxPea4an2sTZArn1rVmmNoWZPrGeE/edU3FCkAgb6VI
ZOVVtjXq1mK7xW2LSybuphfl55BujPPkO3+aXt2KIrEhAV02zO7aMuWmp45ujKaD6RNC7NvqqRgb
PCKcN/gyXfvqBu8G8y3ASOuuN89KPU+8kYV2SHETdFSuv2w8iH2Tffb599Wp8QaMF0O68ldUO1zI
uJ4CvGSFm5xnNjgGCsuuhbzgWNs5d/YtDghG/e1T4UN+8Zp576ryO+n1ufFks7TS8WQ4BHBk9a0x
dK2FQe6lbL6aLDt1PcMmX9KGFAYl/sB+T+ydYhsmoImIIcGaXLZox/bUuw49vaw86myZm+NJ2Geu
9d7O5VmP9XudsqOaxlOct2dT628jLHYJkUHJ2tjRnWpW0UOBqWrKs0crm9hwSkIZ9tafxUXL4ta7
3mMYN4+iavaSUoImya4pAZIqxRqeWl8iqfZItqCvY35HHMcuwdAfmZB999qvV+VQiqXK/FcrLT/Q
IRiL9Z6zb1InX9lV/tf18uh33SpwiUEbBDpaB55cnXjb2GsHQhnZrkgDanTSr2xmBm5U2BZ6Equq
9EBFieFuud+Q+URuywdmsPE40+AMrDEdWaOEPqn7WDoM4pm3xX21C28f8wj8vn0zy/7XIBpm2qgo
UdO+pMxmaa3cMc9eNbaJ5Xs+crqKF7mNxSF2/UMwsKN3trkLXc9dJcOwhoL5g5+QIxaZ5ogdfHbv
RMqa0Yww/oQmNZFE1iWc5r00WRAQv1JspKGTvnBhNpcBUfKYSH3YoNoxmnobqmjPavXlasr4BK/x
QKi0MgouM2O1J0GxR9bcAuZ+7xIomQjvaukFobeUeCda1/6VGS6uIrxqs1i3xbxpKLT1bQ/bGtTt
eSgZFKQ/Dm5aihRDmCIxBSywNp+aoeiIURq07OGFpFPD345j7S0jD4QnhCLMela25DWCEdQdRs/5
NjENLB2bX29tsctCpebEJbZ6ojN7iKJ/lEptoLWztGBeFq2imLpEvcvLV9AkL06LCjXFJxoCttgV
vHWrkx+sKDi4XP/Tcp3Tndy7nOkgJfxvLcbZ5LynaUZEfTHz9hHUAX+TCmxy6jBHJUth1m9GPwBq
Wau9p+zXkfvYom3aT7uHSWdVH1bgf3hpvXPr+YBflS+FsqWFdqyXSjRv2q6XMGoATfj3fKwEsGHG
6GoiN0KMYPKoJlMu+o65v50NLpUAHNcKX3kbD0DISQZgCv2W2urE/LO1DfuP3EHBKCPPN01b/pEP
e+0EfRNT8J6MBukNxabZVug5NrIe1RxZ2h61d6/R9J/tzgHFeU/TyGPlitU8dp+Ew886JNbQFn15
HuNqVVLx1hVy6xr+qmkwckfOpRzkGzS5T5X0T6PPwMnMjF8uaJQ33r2AXrt1FAz+eIJ+5R/hGH9x
R7WXGq/5sq/zd2YVwObSmYEZ0Eb4+Uud998FnHCEzEWkjQckyurJC+xVfncZ96hRHN5GVs+xNDfK
s5Z5QDBbGseuzvhBVCuKZm7eVBzGdjzojPNk8kGB7kfqhEt3cneCoHloZ5t7j2YkGUFgI6Cp9clJ
fzt2+oqMj5nqZV2APAjKr4BZRerIz7ZlBjNXzl9VOUAyHcZN83M9QXuAcG0TVFX4RhLsmmpylkUj
TxLbh8CKs4KSv6P6jbF39F1aHFv67lR0KUXcGHbGaT1yhpAJwSwDvkzKwgOGhUkGW0J41yihyxlF
9GrF0SFIpjdZAduPeS2jX06ID+kUHRyair3c+dfCdBLU/+HpRIGqYrKyIGqziJttuEmtmB6BOtml
0tqXsTwUuho3VBJimmXOKPONpKS7s8Vjz34gPawzmuNZjei1TvviX02LlS2in8K3/pSbrbraIOAs
+/7FooGXavs7srt4KaU1L11/etRdtbHz/NeZKQ/rOuuQGu5DkBvD2vXnh8kHUBe3/c2n82YnwWku
QCidjDH+Cpz26k/NO8rN7+D7JG2r6S2ITHcZE2bwehuohHeBm/hs5AKuFDixRYFxfTEQfUTjcjaV
CZ6S7co9mJkD8MOQEpeTcDdZFsll0ZncuIYHKxlxt8X3L5JbT9GHV0T2I/Owk2Mm3OWid1KqiEiS
QrkR4k0uuV75Mr/x8ICfthUm+zrgShu45HqDf6VOdjR8nPtMvXVYmhpdYMro3E8wQPcSRv4zDesf
lZ1iJQ3jZMb6HeBXQvBVXZxhoqYauwhk46c0ch8cUpLIt+uyt47hEK/gEx5VwTNDM2d07WFp6ucb
nKyOS7nLiR1uQZ5Fr5OLKg33OtqkIYaryFQAKeVRRoSLZLqDtn+B3bJ3QkQ2rwWHx0RGT9mKbPl3
UMx/XB9/myk+tyWRq5SqW5bi4VyWwyu+g24x8gIvBl+6uz6bWiynSDlYnJwB44ccdo2N5wn6m6iG
zy7PD0Zow2rMMELf/X2uuw+ojzMmcoEM8lAAjR3ljlcFuQjvwKfKPNARBocmzFIe3qr2TVCtUpTV
F+g6ejUePQQ51YYIix5JGxSlhSm13jISWDr0ELZ9fmZ4e8rI7Wd5em0G8Re2HlF58h9hthV4IEnO
wGnBsjCgHMXFNo0pyGu8s20Oa8ezKGYhaFVX87ObDE8ZSjrkgUU24q9LLgwwNwbqotcQ5CM8NIY8
vdCHtDDIrWUQgEKFWwy1uWH7+vKLhABWC/qUg18Rert7eUtXEMpM6yu6y8MUMzKXoPiyehMxn4oF
5ibIHmFfrICXcGWNR0If/5QPGTavNpGUq5r1jO6UJZN2ToyJ+UX7z264321ZxfxZ7hkv5wdoKLf4
ru+03NmRthYeJdr+uG1LvRBOs0usmT203XVBCB+a/Bq32VL036EvHhkvcBrhYeC0jrt+X8e4K4is
VJJpXR+uZ/IwSTR/p2GDeYguL+p0QzdbM6K+VHxCOt/OBTxEZuAr5bK8NPPwnGfi2aotvRid+l9n
g7wHd2k3TIbFfIsd7FhIQanJkR2A0b4KSpyhLiKiISFJTC9WiknBiSImxMSdLZ39E01P9aGGUS1X
PXjGyORWj48vgC2IX3RdzHgcQUgy7QVkY8S/jcejwA3C6zleqFo60riFMxP/JF7mxRSXa6dOlsAs
1nPWPgjMrOx2r2p02Dix5WJsF75x7ekEwd/DgyQyStiO8g3Kjl8Hnm8VAdOv8ksX4orJ5CKt03Vg
9EwN1HiePRc2Rv+MJWWFE3Y7kOqlj4jbbLwLWvnbW1LvWll+IBg/COh0qRX9S/zkPqi9CztzSrG6
O94Sy7w5fvoGODBb1DbtbchDK5nWj2UmTlkSv7Qhh4iUoc3Z8aYDMjKoivGxlsa+r+JjaRDQpNqp
AZfDA00/PJ/W8llO+1rmCd4ZC62xw6w36eBnqEZCLhbbXpwNNxPHl6f6/FgM+ZsSnILDiOEjWe2D
C5DPjMd3FlpAOZFzsh0eDCV63ECl8VKh6C49z+FdpFYyNk6uW64KVZwtB09B2uxS9x7HCRSIcmbf
hcje59B8j2wMrImhZmB45DeqSZzHhhdU0AfOCY0kgmZu4YZJ+hjY6q1NyCrSoHsVSeesRjI/ygif
HO4pQ0M7sePLYD1j1TtPdfnRWbyTmIMfaAd4I0ayjUe0O4yrp3g2QFAbwb4s55C4YnrEXQVCaAq2
8CYe6GP76Xnv+ADscxB/OBNk7WWo29eu5q6WVuNIKVXDlYsIi6QUqWhQZKApbDyDD2+iwWh7flV1
8DpXzTV2JVlwysSbkaOP2VIxQkPSqvOaZYgCs6QMfFzQHsQbMqCC5OCCTm5jNesuZh2arEeSZfuo
8J/xWmW87mpg26D/yu7kVfbhsTbNm2CWPnq4SjhvLamffLFtk/G23WhuM8GN9NH9tbNexzb+FZ31
zQDVRXwAue+5sEHJ8mOc1EDz86lcJ2lU7jKJDW/U4V+WIPvFIPNZZZDcw8A7Ctr5ktp+HGA+Zgh8
sXR/S9q7GT49Tq3PWHpw+1PAySbEjJyr+JFS39eEJsMk4YM4HUIOZVzP0pMXN8FxBLJ+wlaYnq2y
uIwesIyiCOn5pdsBTK6YjGIJVv2H6/Mdxk2hGomLR5/TSjPXy1HPnz7bAJnQC6WbZ53YezOtb5VJ
PzPwiBeca7RnR09WRRNyK+D9We674fpXJzLW2iqgqwYUfyvwq1b9FEhxqe7vTpNwSsZtjZ8pYVwe
KDdBjA7v5u1NOvnXmJn8Kpqy69zwLca59TCGHF6C/MmZqKewm61GAHeZP68IZeMB/T+MlnufVsD+
rjNpr80MOpaJcK6NjqE7LJFITQzlrOgx7YKXSXa3optY8Ouj7qtjNDtfDXw6aM7zIpfOl6dwJliw
6wq734tw2LSOt6NgYj254FaN6WGS7pPNP9fEkYNErssqe8YFdGdCEreY5LrnQOFbySEZ9aq1099I
IDZx+YR1EUPRjSnOhSQgnqUe+03vQByWLhYW4x+ZiXfJykSFoic3qhqfKdrDyW+wu5kU1aCQeK+E
FT4cM/wMMue7z8of2aqLYkljWErqbnaCaIPXdE2x3UsJGAp8pseuYPqn2ONGL936nKueGh7ymLlb
vgwG/kbY6Y0VPuGCf8r7EX6y3WDd6kh/DcYx4mBJJcLKHDpQKcOJ9ugVuaRTFjprv7YPblddQ1zD
y2ZAhxf9yY+na9A1FWMEdWOONoHEnS7eWOB1Fum2liWJFaTJggYSZt7ZBsck+vk4mMu6Qdp1hn3c
199WhPsiE85Da5NMSUJICb4qCZAmxqokc1ISrB4LvcN+wmWTzD3X+n+gTF/ciUqlAcwVoyR1Temk
WZA6xZGuYC3PgX5nrf/IROKiMBGnVKq6xCVIwal4qUBxQYIidm8APR789l9/j5IKr3gTGa0clrmy
B2ga7gyd1XoDfvnuFZqEjj6SuMK7S78slL9l4cuD7Qvixzws837oEIIdykcadfz80gSw1WuOH00X
EXru3HfnfveILfljlP6l67KdKCncyj0Ln4V+UkbyZrbOS2yWZw/oI3YC9RdM2bZryU5LkyoyrxHg
Bhg1EzuIoWvT5jGynYdqa3a2s1UFoJBgnDl488aKZjXUur8Ta/X0mvj5t+0WD3U76+WcCr0yzZ5V
2tbHxMtOcSqWpHueXaRS5PgWVvIU7qvBeguK+r4BHiADnUtHflUD0jmmeDrSUXaM6Kwarkp58VYB
VGN9fTPaZCfGCqOTfsXm+TF3479ujt9UCICKJk6RQIujx3PfcshZELx0kQagCXdTf4bydoujBuyY
8zl48Slukgu4GyLSTJpVHx0ZvHzR/bYqcQpbCds5BNS15eAxAO19zqJuC+TtMNrDFkbEeTanPbau
7wbtkJ4WAWtu/I24HjFLcensdU9tqH4lB5zqrlrF5nxLGv2nUDfvTOWA00SSDqAZeEvmMFuBnd8o
NT71HfUMnF1yalNjfKHuY+enl9zpwQ/UB3wDm9FCNnMmdC+uqCIxLxH9RIHK8X60AduhedE9xSh5
tQ7DcZ2b1cKY/WNqVbuRLnJjLvZh47zUDmuWg7TZKtrfDGpUc/VSaZbroGGM2W8jCd/T4BS7h8iw
LrrgE0LAiYZt4No2uTeOwlRxhx0yNXDNceSVVxTjLsbB30Wm9RdVJq13/tbIxDo2vAOd6we8EqvU
LI+z1/xDF9jCd9qLAGJFViZYcW0+SuozORpHtH0Dq+OymarxPKoItWKE7XAwhpILt2owyA9lXZ9U
nKZL2PrTbgxALg36BLh9WTnFP4ysK7PWb1QUTbvA0w/0HhBYxCzQkFAqqunApW/l+TXVz3cOaHlq
DdIURpf3x2EgiRnbJs2FZf/u8QpxUyIRwzgencFmqYLbvirvPtgZTi/DE6wwnUBLGPC441cuyhEC
mn2hfGSXF318pWfz1ccmP3g12XbbvAgVYkHy6NeK0CCCyXpOiRbQrkSdQLUr2ilepXZjcJ6R3iHQ
lB2mQ3DTVlkTcLs3Q8xPxihu1Vi+4QUCMBWMj3jwO2wFyZXuSBxyxrTUja+xhRrc1LGqmFQStVCs
o0ICC/bXpMtXIUaRFUGQnWlEjwGZZmoFKXTBatGE+yIB21jOByGtXTd21yTzl0aQc/rjOGQWLxqK
kNOn35yCGcF5GwHrMez6mqAMz7hL/u9Z4CcWRe4i86dLCaofPm4LK5Qj1JA++SlnAy2uoQcfrKUY
1qaLkMrdZUKoNCMcwLyTfAnNfbWVbpsZgFzYf1OTtRmD6DRU2VnjguOdOdIP+gMVKeMi3F5MaZ+R
XW/kK89pTxPg3HQDQuVgrvhVcS0n3hDU6olMwmFU49HwSNEqpffe/0OlAZ3H64CgApQURh6eCIjd
miAcl6yCIDOIpvi5uhX0LNUjTh+0q3dgse/hxNWq5K8lWQScI/30NfZMpjq0OwcXvUf5OS6PDIpe
1xC5xDexsUwECm98opNw78WkfXRpYbzof1yLkrU41/4y6HoiT/EQb1k5zhYveFCXxzJP+CSQZmXB
fmOXLYnvof2e3ebn/mJYPfwDJ80g3xn5lTMvU8G2ujA0YJzriO6B5j3I6c2YH9ICsJYLZu0YNF66
SSm74CxNFfZoGgdFV+w+DdwXnBZwKWsbw5iujpMBPy6qGpDJ4wUFAWrTQGZTvw8p4RY54ttNWX0x
hdao+V43XKXIgPqHuA2fzcjwedQ5izkDjRdpsVGT6AYoYcMJJoDznld3g4uiNQdpmY+wmBIMpLrr
q5dGtM42mrCjpkrD4gmJ5kG6XmACgytBCpPgbbZzbCYNwvcPjeVgjGBd4o3HKNNyV28qXy1LapWp
V4K8QX3ts6C+FmZjszWVla0lCjjXB/L9EceSif+fdkJy0fkJN+5nbURHO0wOjineWjNbDZKaTApq
ChE+TmJYxk65yIxwJ+8/XeWNJ5awvZNXrzJ1qmUNOQFH19EoAEjgYA5q8x/a83OI7bSMnF0e0ikE
yjVdBL78mbDXBMTBVukcfxD1g4ZjfTca3EU6EaF1hv7kGA1KcEx4W5FB4n/vU0vg0q9KNwAXDzPy
PgcJSEQL7l5O3T3VmYvKEFGnVR5tN1pTp8do3HKYlVPolwxWzzxDfg2lewSufXKTHD+NhSkX0PdD
OHCLNfwz4Z+DYXVfTDgWJd6tBT3epFYoH6Z5jyev1Es7kASo5mlPivUZU88WCOC46XPjaWh6jHId
I7uYu08d1w3Jv5Kba/xRCvGjaQBYpCL+NVX4O83uEYbaOsvVKw3PHD/alnvTMO7MKqAKasBWV0OS
GQf5hbfozW2Qsad5VWCPXsRk+gubmqHWO2AUxTvIW2J30zG8QyzSju4EjzkLkA5B2heykzMOH31d
gcrEvERIbNv0mooJiu3hLm7i3ABiwUFi7RT+vUTTAIyQPhoOPlB/buZly0EUfFx5RhKaGDtKDBsN
AdipT55sN9mGGHLZhp7bNn/IVcpPaH7RvcaPWeK78gYqib7o4sFM5T/UcCb7Ao0YTD3BYK5KIt/L
cjgamKMXgFo+grj7KyTVch3jRjW8czBj9bFeU7c+eQSp+4hkU+Pmn0bLbDr3WoB5xUYPXARkq09t
UH4ISo4T8iogV+pt5nLS92sYuL0cXgOMpJi8xitf7JPIO6TsxDo3addtUc7OVAn/mY2+FWbyl0bF
AYriMYq0g0jq7h06VRcqbp6NFiJJ3cPAC9lht0J5n6aTvbVULhJ3l6dWub8uEgXP1AQfbLKURsnO
KfK32LTwh6KE+GN3jAV3a5Of4OyVR96xqxv5MJi4cbWi2gVj5i9oeKsWEkvnyHot7fDbq6k7TZzU
WHrMjaiFOJIkeq+F88ddV2NjQh5ihLi0Qn9v+5DPSUfsMW4Yv0k8OvRnNPQuzaQTwnC4db74Npzw
yq/wNlW8KvZQ3SiaXsI+xR9sy6+yLne8CDerJnfjAU+gPfLe/phSgUD37sIbY3MNBwLQqOp+GBXM
V6IvWxr+knWU4tphhc6X2ojbnTep97rpue5hQJ46lLQgw1Ir4Njy9dRHtJcTd5ut5k9Z+j3/haoc
/oyAQIIIOTiyoZ6lRQw8uivYjmGv2g5zJdFfNuYeL0Fs18baD+L3yTR+fWKq+MhhCpkq36eGhbKg
iw+fPCtL3/2XbxDttvHO6tHKnzBQTBCSWJ0TYdhnr+LEHatxwx81rwdOl4zD+MJ8z1i4SXzH8nsY
dxmJLUNgmMi2jlgpbugsk0a6SrWomOSoRyWYVmrPP1AYn62tnDYFp5FELYlLBx7gMd85jLI8KDGr
fdNidJ6MzN5azbAvdaiOBIcf8ORRlcGaiBNH/pV5+W/o7i0YHLSGgG0oSlE7CoxyXjP9eXb4ZoYD
M8Pe6M5GWO/bgrJPUQKyi7eEgJ64Xob7MedAAhJ+eooSrsdk+AV3b9dm9NCMu1Bn7UZL8yPSqK8z
vdw5FagnYlv7ljwF8gnDRDFhwAvoaeFflfEWgT+bFOoejVUuyn4leC3ncgPe9qvF4fUa+gldOA5O
kcQBqEhYavSKByNRuDIrtLmhotNC6GMEZiXPxT/P5jPboHCAKL8ivL35HS8SxNhgQXXNU+8i8GUW
zu4uOBf2+JCLiXvjeGxt92IM1n623RfJVB0JPorpmmNVVbP8RnmnZIuSqyVD8IZzebspBvhFfj/9
KS991xxpMK7Z742ZvjjDvco+wupSQG+gmjg7mAYpxDbI3+grZwKmy5l8QULvk0rkkxMEPDP3ZSj1
sxuFL/QU35Chjp0TzHtVNNC8hm1R1o+1Dqw9spwJiA/jYdtHBQGVNNyIuRIroCli7Q3dzZvDK4dU
Z2lKUu+Y6OMtwImz9GjzMKoMh2LCrbpmgrIkUoW5ZEY0lLX8aEP/tdPJu4w5DY1992xR/kxeuTtX
EdApXDTAAyagqGn7H0fnsdw4sgXRL0JEwaO2JEFPkXKUxA1CanXDexTc18/BbN9M9xtRIOpW3syT
E2xTbL4md3cae6EDBniE+GB3ptN+hW7ziMfkX2ZOfxrdvJRYQfqgPzlZVp/1Jv41o3RnB6QGdE97
tfqIe9b0pqWT2mhCvvcadQjAjTkRyQNjijDPUScPmlMdS71A6HLde0FfYRgDA/RSHgD2jUUVf7Ye
X6XarB5e3T33wM0DDOpNpq+VFrH9Gnos+hp7P7PlA9H/gILZZo2Wgtb1qj2BchxRvOwPFd11nMh4
wRpzwsFcSCQUoEyyuwRJj9hRQjZlt82KRhyIzf50o3RWU1qS41fsqsvJRbRAwmBS4Po/tw6WmR7E
8iDvMxfBQsJ/BHYGuihe+BC5DhJdV78sAEDEp817nsXfjqXtGzImuFXdM8QcOp/EERcSn9mgY/do
vUs4GrscKGvHrwKXDDDe0J4PEQjYumk5XtTNmJ1btlA58nh+jN18HCLef5V7i5jCvWhqNuzRfsag
/Jn65kqE/E2m41oN2rkZqpe2c+5pFm2rfLppvAOKKvjMuvypbmHQtNaG6LeEPgreCUJhtijlqeO+
dHI6usqle8zFzAu3ScdwF0zMls1Q7/VovHbO+Jm21leMZNwXIH/KxPh2cuMy5vnGpNQxTOt7jCkg
DI3bQCILGeeZpeeVkDy3YXFivH/mW3dJcZ6Gcj57qXoZ3PHWKPs3xu0gk/KUCO6jkiq+VLTPlmVD
vQxug4aFgmcW7TQTBBlggtnjNxEUaAs5WZVw+ozbbI/uR11sR/QUanof0WUzkvgYM283IKufhyb/
TNLsj24klyhUNNTkBFkB+mASuQW4tIh6I1mXENoJkz6lOshxbgLdurT1reeWhyyIn7H1yi1ZOEKF
c3yNGsk4Lf51ubNTTn5Jkvlom8bBA+jiWwE8IXKDkS+cKfFBGl2grm3GgSDTFLm4UCDrrL2YzDQE
eHUOPc4NzELWq0P/+S2vxvKcF2l8WAoVhChfDVvIq2cVxzxWu5kd0A5oCgYlmOiroWx+i1Z9DxqW
ArpKX8uyBBuWtBJHnzZubK/2fL3snnHlgW0W7oucVHMIa+fKl4QMm/ezBEfoYKd/ZroJFd4zl86K
wvpM9eRCLPWK8520dfMBKsWnhe7WOv3dsNhFGPNrOJbVIrItyDPQJ3ps8FCPgjgrcQPHck+c9d6h
MDldDP63oxFoF68AYi04SQifcscsJr/C0aPREriv6yr3A4DFKzt1z33YvYLMgamgf2nL1aIuyseA
so2ws6YD+FiPDlimBY9CbIRMG9SfFrad4wYfc+olKHfY7T3rHkQSny+jwiIccQSdCCC9zh14ql5x
LTG5wokY8Hg+Afc0XvLAVn64gDJYpRyslu9YSRncE9ecfBcl7ZUpKNwnoWTIJz4dOeY9ZXvGBQWI
QoOmrShz3Pa1/dfKhzun058oFJc6g+hV5RlK+1w+TNZiq9FunzBVdUTEYamFId+dAXpN7TiO79b6
DkZrhuoI5SSyXsJYt9GC4m+JmKiX1biDwN/5s65ALWgldzytxmLLs2rnpfVCah1vYBLInS2w+MS4
Y2ZCZQvHWq7MmVSzoiASo0t/7mbjB03O90rxK/nHRzGyt7eT8srS/KWKhwPQhI/BSg6t1/0OVvqe
Jt05qN1Dj6N27tV3MmE38soCjDFO0HVI47tf0dlI+Pegme2+5xVNIAjPex4HJ1yfd12rP5ViEwQq
JSZiQArDwumxQih6rvpuV/cmiUhvDDdU8OWQf+KbHvIoW7WJeRlzOFiNgzlg+ctq58Ux3I6jFWFc
huz7tar8o1HtVwqMxg27AWwJ4JTHAWtbLzzcHlTg7OrC3VB1cB5bAmWpjg+fzAavawcly3zieH51
BnIsyGmIs0r84eKP4QJY/0Y6PcYvTjKNrP06dep/ccudFVKTy9mFjZiInY1dGPFmuaDHenkx3QQ2
5JBYgCv6n7Aurh5ctyHLXigcBC45mSAMGhC/tWEd5NRuYCqstWQ4oOe8TrH4NSzzoDhK4Ls/IPvs
TaVd03zY0ld5QYg96ERMXRdK9NSXP0PgkUSwDXjWIILCGYRY27QXS48u8ZS9REvfg+1o58XhHoJX
8mYKdYz5ZPI14kq7H8h+iFFerZjtX5lcTOxTNW68MZx8p+RFYkTRA2fcwfbyJ7dvBmqw+nudW6/0
52A5YqGABsZH9aK4Njdzeg6KdjFiq8U/Vb4jVYHZzOobU+0t1gIwN0TfJkpqDOivFK0ArE2Mw4zW
ZzniOeX21AfS3cQUCwSh90wVYLkPcuceZhM/AF0ZeQCJP9/k81uCSI8rgEAPY3jaHzTsVIDiyZ1g
c/CHIWT4tMgeJQJ7WGHTTm7Rgq0jHjInOJjVY7xJOXfqWHX+KCj4CdInt+7ubVB8JACYCyGe2kQS
1asuIhbgvszbkJZAzJCBnHT4ydz0A33tmuTyeRwBtqEdjeRN4Ubyf3vp3bql0ExMl9iaOSiXO6uU
R0CbvsEOH57H6KemeYzLitRuMe658LMzrOxvErMvIN3x21bcuBOAu335ZZg8g4niF14gD7p2jZGN
Q2bAV0Rda8vOvhjuetS91/W8Nafk05itvRDFluvWvie5U9kVvWPOuLF0i3MZemsCFDWU3CIa0LVT
5l4mMNR9NooV3XBM0T3FoLbGrmMKo7e6r96gRKySkTdayd4bPDvjKFTekUoc3GPnuGPTpHeKtncG
qzVL+097rLAQ4PQOeMojQNEyIMw3TNEA5pPk09hR6BTRHAZvvdrZNm0EoIpsKTj4i11mQLwPOFYn
S/mJO/9VWfpWWxBYmRzeh3jyCcv+ZReFA1mwi8zMH+g4LcaH6I/mZf+anBq/cBxZTFkCU6iTcMfu
Fs8RiTujQXxp3YDhVT3mRD7THEKfgYApFLv1gRaBN9cUlJoay0oSk4Jxm2DRBSBhoPFOJzcs/7TO
zJu51oZtzWLK1OyPcY5nuJvuzmlqehm4Dj6xZLg6EdEc0JjagUIfKFnwmshWImSOOuNB2DUvTheA
tA0B+E56TYC3+8Kudqs6bJkuPpdVUIoft8FrFdjW30qT9NZnwe+YV9KPW7bEOvVzuwA1Gwt/xa/F
ea+A7XGn8w4qmb+mGcNjX+3bod3q4IIbu0Exr06xlX2kVfaC7+kugAmiMm/MMev2aS8g6PNeFTTY
O6Aq0ji2N0kf7R3N/fUGQA+61+/axYMyqvSjwSvD44lTN5UEdlKdC3EjNhixbpI8BT2hG06Jo1P1
JP/HU4rXoCvGjYwGtBEAJIDX0DyOxrzMOPV5mjBgAandpU50yjrnE9UdvZ9neaM1+t9E9H+hTQZr
3YT4NrvGEW8WOwJH/p2XygrV209OxaiUeQDYQ2tMV32s6EpCgNyiHWNWsETmh3P4E+jZH2PJOdih
/Z2QfsHZb84bVyfrZI3uJTG0fZ+6XyxceUl5DJDTvsVx3LNrJouhLhpYJj8dWFYW9XK2fpYIAWdD
1e9RlnyNFqnEOru5aYtY0kLUTxDpj8zKOztM32wSfOVQfeW5jUO0fZ36/GSycJgK9R6qaNEcTjKO
9olMtnKytpzSfijKS9DeGGeYPGmygQq61l2yOXY2Q4aLjdcxsY4NvF7ToRKBHCzhOEmVFO1BcFpW
fEJ8pcmApIo6WNfdBaN14R8QxAoOGshfN0MI6CduevQ751t2u8nKcsA/icF9pRZp52jBPZHiu56x
+w4sygYb4dbLEX96netzH7zjHHhn8XNrBm01Vv0H11oKd9K5WRuZEftyedso98M12ls30oKcxwX5
ouZgKqcgAaMdw0U66zQyDRYrW9OpjD3yvPKtEk+8njFI0cTMsa+BNJyjcT/GDj7bllJTKcUGGNHD
znvunXX4UiR8gKU34eXKdin0d8zV+O2bWxn17/psvPTCvlGdoVZBMdNUMePSA5u2FoT8SSbAZhbm
N4A96tEmDIlm1BkXyHD/ysBA+xvT/IKAeq8DoNSQYxF8kYy5DmPdcZL5FnQ1g1kS782+eMgZYGA0
RbCgwnRYC3c0mJWodAM9eWln2Fd9ZOzjGMjsEP3VpvYBNhJzk31wTBeyPHwI3kaPSIkfz8o3VcZJ
Tx85pHPeG2gLJNMBmHe8DIssxw40ss5uyEp1AQvdOfAif0xT7x8sUtzjsx7ZtH/j9h9C3Q/tApxT
RxKKIG8fr6q2lrhVJ+3UYpuLiXBbbBDbVmdohKwYP4d5lf7DxMJWnzjL/OEgMmCayedHFucBlys7
Z1plJKVPZBB/nMgKLwoa0KoFhFIRSdSavT6h/JAJTQnXZJafaRQbFn3ZnTNHADdql7LSLrs6zWhs
BeYTpJHWfvHSgV/mQl6mnkw/uKb92Vr4tkmqpodeJNq3BnB4B30QUSpE0Kns3rzaCeX23MccP4yH
X4hg+ifJzr+0ihMxEyGd0FGUvEwWOXpC4vOFOz8ald1rsLI4Nhub/qvJS/Eu5qxXiRyTFuJiYK7s
wEhvjWhSDpqSBzBV2p66DU7nwHRq1AlH+YPs5G0u0WpTrfkZVCSeUkKi88nSbbjmPO1r5Jfm0rVo
GGuPyqxmXY+uxG+XxUSQkso6kuyj0YFGa+NkYTXcuBqjPQ+nhKbg6cZ+6t1/Nsbs3q5fuBmSe9Es
xWo1eDKBFJJOU/kWCZZy0tDuvS9cyTdMu2KTgq5aG7azXqpymarhdmbksjUpf+ICymIzYTfADljw
MdX9qqoxHFk6/8A1TJNswmJCNXlipMy/vdY+QuQg0ZH0wVYyHoFnW8+WOheBDsfXcr9ML/mMVXKs
ouAt1cQD1pqPjWaTKf2bRQ5T2eA9OZn8g9fq5mDTwpwXn+kkfZpd58VLyPZOwQ5Q1ZkDWmzcGjVM
6PH7lNe3og3fa4PSH1KrOgyduYXLwJgfa+F9ohl5XcZ65GuWfdIyQTW8yNj0uVcrw3Sn8eoKdK76
A4HbPofvKIbmCsX1mnLBgywjUqz/lusnIv9JDVp+QXxcssBmNUTN5Lasqh1eH5zeePBy81nYvEHr
DDRaPxb9WqNT5EKMtCDDSAW4LNkX2HVgXmC/7fmPMfcpxH7A1IfOlDGWXskApODhxOsi4wKcYSZD
W2ByEd47sg56Mp1QAHxAMzW+ZkcUg1CBcpKlOT1Phq5vA6O8Jpl1ROB/aNGonTudNYGRWPQRp5X+
HLo2LZjBKD+Uql4gjON6nxcOd8OPxCOPysIUBSGHcsdW0EjRlJ+jVVwy255IBZUQZtXdHfWbTrbB
kLX+lBfTjZ7H60BpTp5oJ05xIuwmW4/EfQSz+2Abv2kbfLZWUfkyoNBNc7m0J+1RNcbDzMQDsiM+
L7ejkREX0thEqPsVU28raNDMIvy7xvQx18tGrJgv1kCLlY2guOGmyUxpbI0RL2VTkPhuR0B7/Nkn
V8t/loaJOC7yrWzNZ6fIPwMNoTNL6Z9wskWTMqNbO+PWKnh3MzAQWRj0m9X2v3QnEkI30QnpqA36
HesXFp50eoZtwCvV1VeYWw5B1r8J3MtL1jJzJKb3FC+spp/H8q2qJ1BI+Ks7Lp8OoMy2PrazRZI0
PgPD3Yl4/lf10yme1d5q6gP7kkNhRS/0m/5rFJWL1OxlVrvJclpXiS5O1Z8qyX08IoRHAq6I4S7H
UUshHKTeuU4ulfT8kUa1jokh64lrhhADcqqPKvqeucP4w5JGa6HJK+pYmC3YIVrxOcWSdBS18ds1
TP6Y7qhlSfVyZkClpWVu3Rz9XHHnsTZtWGu7tHO5AQ79q9ZjAY3CS8QWe1WmvHDnKOJBTFPSsQkE
kXZ6w7x4Lum6pJObawOZobVmNzTFLhBSt3vkemnTcE/+xwYcj1WZgoAE/E8bJ7vZHuiELBqSy9kA
QLFaNjipBIipMqIfS0yY+cPb6CHVDRHT9K4204wLiPzE3MUWqd0iu+24OxH3tD/6Bd0aiJ5l/WDv
CrDOOGqmV30Qd3y8+24mVe849P7YBHU6P4KgoKaIVlSb6DABqHLBbEi+cT1FQB3pUOMEtvkZif7h
OrRceAN3ArSM0kZFJP+FGxKgDCn7eOTFKaSAhAaNVBvTNx1DAFKEvJgDfWho+PwY166QP1brXZm4
v9FSDL9zUpz8pf0rWxArEFO+7BLADLb7iGZP2iMLHb9k3V4HPo6CFbuI+p1tqG+95vDOtJsO+MSP
ZfjH7Mk8RQgBwnrJ6owle4ejXRGtJctUcd62jDDufIwWTOnkPTcK5LhwCYDUJGbyaofZdotxTPqI
wM3djMMHqx2qCPvZ3eesRDOZ36hGKrdlovudEfpdDCkSuMln0vKVxJH9S6EA6WA11b7lcm0du+qb
BMY2rDqYrTpLO+ml26qcHm6VvkAv3wYeUBAGEL1heCUl9dqUbs87td2wvzlp7kTaqSeUOjtPsd7u
KJI/kTZ/qqb+Rc/hj5JKHGPO2AIccJ9fhlY7UsvwXYHnoeTsPaTyUW/oHUEwS7zuyhIaUEtIeU7J
tN46DqbcBkBeFjpYrcRHC9NmCqwPokP52hqtQ6fl1yh3wG4s7UIuP8wmbsfHhHgHZyXQ/Sy3WvY8
hJ8dcNmMhzBtMxgaJ8RHMBE28I2MvMEKD+2HShjkkfN3weQ+Mjt60UYk3ma+MyAGxyYiDBrA0QQB
lRS+XVEPberuRwzrbBtqdBDMyr4U2tLfw+eS53p1EDFhYBv+Ee2sMaGEanpIoA5rFFOfww3UtIyp
QEpukGxIl4zeixeoq54nbx7mFh4VSAyVOidh/A1hML60pUXFdjelxP71l5ExWsWSZHWIEJH8byJe
NqN8KMFTr9vftr5wrAYeY8vQXrUip5Eno9MPcN8m1vh2Cyv+TsQYUJ+AIRL3y1ee8voR+tgfgjn7
DQmX8qKu8l3X8P0J8iTCBE9KqcMeyVqZb8IsqyPG8DtjeLuth2ajs/JyC2ffWv3rkpkaWvPMYc3o
SZekRy3arDiUMAzi1G7LpR60J7oL4IX1paLxTMcrE4D8ebJL6lpTx8NH6xEIGQybLIXs8nXddUwL
rk0H7kibBUvRu+Wk8BKbqNjQXqfQwD3BezCR63xAX+Oza1ZOK0leFcXPFMPwCK3pkWXVBRdqRxUK
DROZfkuzcdm7hjYSJta69jecuS7Z7ovqeciDOuU/pbF5LJJqHTjBYTb4pdoy+oxZvkFtmbeZhQ00
4pmiXQhSIEEt+uK5AsJzsdjP3AoRvmCrfJuU9SZHF/hQqb0NTIlNhGGjB5TBogj6M1b09TAX5x5S
29ot4mkrQ4sSJ8G5YbB5GyYUUK45cAxGmJZsMfRmelSmec0UerktaL7DJUrPxIgWIoPJgmMBd38C
uJCHEiYiAA1hNb6ulu1zNRMVH77zTP+gDmUPnvAUA1eJI/5eCUNP4jGYKdZymKtz3SMTaeFIw8IS
eN7fyhUmfnv4fMZQWFt26T2eZBqG7LCqdxQZPyTWgbWYQA10lEqujSio8CYF28CmK0uHukOAyDgI
jmPk3U9pYnlfNsJyrwexSQBSOhuYAN27Rgr5RUXWq4W50OIKiO1yDLYtrGucoLjU1DidPFuztgEf
+ba01b2lsQvfJ7b/RGmpPxVy8BVDKezrLb3HP/y9AUs6Iz5609JyMIt3abqARhfHiRZN3ETo/5lp
zlh71NRiKsPCY7HughXFU6T3Fo6ZaeZDhSVtWepfJHDWpvzUOBC4POWki0CpEqBTSNnTjczWVtTp
u6PsZ68GlGCYz3ONa4owKGKzzfTYD5dO1uNeJN5v1LFSL6Lphy/cS4ILVCBrvSR5Yfzh2ex9LcGL
H4/dZzxnrxoWkjIOr2YbnEU78wY2tW2MG3Y/FHl86XKMVFGLXW1aYCZBQJ6S7QddXWz11gAPaWur
UMblcJ6FF7FNmeet8tLP1mle4qrofUV6nF1o/Uj5iFYmuSE2L+lrqxfvuRFePZXuh8j6hyvvPZ/l
PWz0d9H1+9Dguj1GvbtpY+tzXhKQYCpvKdImO2LL10Qf+Wkq+I6O8t5YwznhLbr1iBvyGLCNjAeL
tQ4MEE2hX/cZ2E86fbYN2VvFJq2HyDA0Uw6eK/VLveNb1YK1mbXvIWt+YinoSDHRW9qmO7iucwjt
4Dqm1t6AK2ZqHK6e+SMk8QfQLrYL6KxP82k9zXRBzalfmOYdPsAdW53BrwvsTg0HuOrENczKkyKe
Vlgaptv8Oe6jT2+A0Mcf38mweIgwOCjE9WAUWJcozulrwUIAWUe2v4OMr70FPDrU7E9VjcBOOODc
4W6lzOdBE5yioiB9FvVbVgE1XomJASlS74YibMCX+FHL2e8sFhotA+zste9oYxf2yueuylxfAN7F
18vQorn7Vod3CmDzXnBt3mUo9AQ4iIHNe6eiecymuiuNem5+hOoa92LhSFI2DpVlaYDiyZHw/3o7
HX/MsCqeMNKbmxgTP0axHT54sHDsag7E3/Yzt7NVp8z3Fqpgk7nwLCietNtu6ZKscaDlZrcFnNO8
ShMBuon0XdRZHyZpQQr6iBs6gH4YX4Nr2FGDkOJR4qYbry0z/Cpk0BzBzdhbxdcCovEn5SrYBdx0
l6TkurTyjf3oXlFgjze5Dg84To+0EAB7iF7idMmDgNtYDehL2FdO7D2+iBDv8aTsHKcjWwS/jdvS
Pcqtw0At3IZS3RzKlTdtgzj7jYMZOgurEA+a/baH/LtTwfTGHgY3eJhtcwE+IS5ZcPKdzIhu10zw
vqOJdDGUvIOGZtndNsZW1vF90ONzMJX4T2J5V6OiuCitpm1S9n7Raj+SCOqq5E4mZ/PDHhpygtWH
XqurRoBfTiyUOif3TU7hYATF3WqEsUL92BH3rGfsZk4II53+I64zmaTPgCMzvBCgoMzPyD+1uN0a
dvSNj/5Is4KfKn5XqrqE6cjuYQxP3ZT8KDOniM/bFnwtCq3Y5kHEeST+DdJ7mHKoV43t3hkmQx//
hb3qCfo/p5rJsVHznrLz9rUi0QuRD+GKealvfvJ5OsqEFjErXVSUI63YO1V3X23i+jp0Oo9nU8d6
WOYIopP9RcaAtkpvOM0UvAgM6PrIxT0vSbwXEOGjbUEooXMaMreFwV2jn9dFXJy8Ul5IR4zrvozo
+rKDleO1Z70cyZpZF/zlZD+ogl8xGp4p5ryZg3cDxCsIrIWkLeDq+N3M+FWm1idAVQRp6A1tk/8d
nearhXgNpU09Y4ecCYZYT4lZvfVJdVIq24adOBql9lpDVk48ca5q718u+RNeaZAFi3+gR6LY5Lws
RPCmcu7uHh3C8IVmzzxGAYkG0lsuaSRoB/VrzAoNEYkVrWdRuVU790inmcaWZKyBai6GXeMWueo3
TUx37Vr9nv6UN0PmYIPdCbUItHLsLWV1Ym6+clm260z11qYTUbeLlP4q0Io31hQ9O6rz0HL1oyTA
lFe8TIe4ZIuJnAY8piV5Wn+oCmZmrbFSCJLsGbfarkIPXweG2Ou1922hP676wfpqdfwuMTFGfcmV
aCYEG+OWzeioHRlKbFCYxMxjwivXJ/zIlkovqFbR2Rimhv3eOIRAAiwLeqhx5y6x5sQ2oboaQPkw
6JdeA8aQSdnAI+3ey862/Syok1/NoU2efwtrZrBXvfNjs/vb1SVNlh2Zr30cVs1OasaH44T/hiFN
lp7ha+km5Odn+cbf0XNkL5yGSH8fY57xPDxBfQypY65NjLIVdZEdRK7Ow9MuHVmsRS2mjRO7MDzD
/jpEGdm0xheDcs7zCKzC8IDGAkwAs+VS7NMZqW8vlhY3ybax0g7jqC0VgeLCCQbpfeqmPS+pPet4
bq9Z9MQTRHq0ccuVgRoLD7y8R2mGCj4NF7cMlN9MS28rLzWqAbxfK6/vvWWjoaSSJUKpvkMH6aMK
qqtmqum5DIFOjiQyjz27+o9syOI/KUg6nEH2u5fjUp4qDumm15+isd3XYLPWphjdDTtepuss+Mpa
eqNGtRxxYeg8a6g8K6eOAYh3OcmmeTr1kTzYCocFv46jqVV/YT5D1IL6t+Zz+wowuNhp+USD5aON
o3KXm+AvcYIKbmXRuXVTloURw6kOaJY+xFb35yK/O0sXnJUTgMEvpMcmZ7lmflWTB46idX9thVMe
ALx3M/ORQ9rBLOqG9gfHiLsdZizgY+VeIg8/dzGE35GI4dEKSPL94Py6LcBzgJAW5weNOTI2qv3s
Mb/Fjc0+wdGGS5ZGyE5VgllsPrSzjWxewavKudd19rDPbRS8KHnMmvrVRHLJMvUp4ooXcHye++6J
XNhZedhvM7t7xdAPwX5wnsY43UsPEvZCmlEAaN0MJh65wZXiSF4beXNVhNkrfEQM8GXl60tbs1Al
Q1zfnCM7OKa0jXf0sXGRp9DGiN5bLduZmnm1quHkdVAZ+7SKfR3T65o7wkYWOkwxkzblquyoKCqK
g5yxzsk4XyWu/exi6Oc88oy1p9sn/PbBq+UOX1RapIBQcxbWAj0Ze/eq5IarRcwhGeBJgjfxxlbG
TjPyN4PczqaJOvAkMIigjLMeGXN6UGdDPfDN6kcdqzu8Qv0+q/7V6ZB18qKrGd7wOPYtUZm0qY+B
Hr6MxRCtzKob73PUfWpDN0GdIJ/i1aQxY1OKnca7LCv5K6MMekB1wcIMJYwtcA9bwnRcYSBruPGj
kAIbdpz+o+jpnPeRyw/Yu2ddBFi1E75asjE9njSmCid3neep6F12m+C3jpN0sS0yS0X0KBHZBZ0M
6cXN5sus2KzSoAuFPTQDl5g379HKhReWB8v4WvMMwTtS27CkGSWcqRVh1bjBvXSoWnAjAMc/dbex
CRCb76ktaf+L8h8xdD+R5p1Y5n9YhnW3CDeuq76AdCD4d03HubjkkxA2moMs1XYuMSehZRukVQLq
GYOMdh4zaZBxzL8OwXraQ8Zr2/LtlmoeYZ2FUEB77ZAHI2PbFLursUTAH61wG2tQOQqN2Du/UUxz
w3GOqi8B93LOm3+uCH7CdjFYyeeyzNl0l+a+cqo3pGxy2B5FNYCWklXhGe9YL05jV3yhtMDDwBYW
ucbF6MbTEMsjIOQzKl2+Lkh5QwjmzWZ0y9NTPtIs59EnnbAK2+yHUX5b0EK2Dhhje81D7K8EEcUQ
UJwYwFy3ZVNeRsnWJmwoROFwXM+LcG+UqceWwvGd3PnhuaII2cztL34t/SWZg+ivsufuOI0g97Ia
710bkMyyM2/GNNsD8wYp+sl3Cf4qRyYSFJwLFuH4XvibzIZt91wE31wjDv3SBR5V2XPOqi3Pmo/C
mm0kDeJUtZu8DpPka4S5Mput9yGd1nSO3A1c5H6QGC98Ne5BnZ2HILu4PXPl3JlvZKE+OpP6khjJ
PiqoHyJ/SOQ1rv+aIMCAbN/KkrS9sls2W3OIYEEmgZZ0Utit9lSXHnHtfme1wNgEthlFDtKfvPYx
qurYsHdi7HGqjSNn5wifDaskEReUGHxQBIkSJhhHR8gd3JU1hNpTPDe6nzigYVFeHKzrKYpebw6H
3KIZnVL27kl6ZrGtXYArge1yPVOs5QwVo6Mj/GONoTsE6/fvGCHdENl/7u3go2ILQK/GKS0Jr0Zw
LjiLd6RmWNyQuIZBWSx7mmBhHOgTjmNT717qLg3W5cLf7EqKrsmtJZuqY8ypi2Q3UBPIiR6FT3C1
6ZPPmvQwNkhmsWz0s0bocFNmxbcbVd8GBBh7ivcix6TgatOxhis7RYqdJxymbgTK7DX2tXZcHHpO
/cOrHaEsWCx0Er5cmaQHfWx/p2o6zNSX+zIikKgV85NiVUVJJBCcqUz+NiN50ly7xSk7aLznbwN0
P74HmkH1LCUeYYE/a5hr3xThp2HRYhmazt+GnczZbfL8FDg1XZp2/MgNWDhh8x3FHi5jF4uQKGO+
zWlzGxcS8aCf56S7sgT61ETGanKZDjODxTfo912ka182Rq8gh8wKw7UgvYXTyNSeFPVJvDRaLptj
gJxgzvtIEU51Zu7l0Kc+QMRpeCzLy1DRK6PZ6T+3M+4F5iOOxbDemfQtl4a8ywZfTTxI7iXJVUwS
czA4DX25FPeNhZEAMkrR+mM9X+yoOpoz7EpbB3AgeHmDD8bN6mJsDx70zKAvhdPDc+tvjIGnfMjA
1lIxXIfOV5wWb3LouJ3R/Ukx6qkfiVNG5VNAPHgd5sUIpHtRCxt113pallgetbZ2NgciNIV6Di0v
PDlCDTSxqOxMS8/VdsULLARi4CliVj0DYO4T7cZYh0Nr+aFDHgmf7f/OZEzYeey5xkT8UsZY8hrE
8RHabgYf2j40YYheNOHHh7ixwuh37AOLm4j5Q7xTsLKtsRjirx2T5toQySFR8hwqcezwWTLOX3PN
fhs9B2RpoklGfvU1qewbvgeIB+M4pNkXV4xh7WLg22DFYXVIFrLCG1pnjKXu/FMGGPoHfTjMrYC/
wl7XiQSKpsvSJNzbwbjXCw95SHwkEZtVqKsnVXjRmRXxAGkIkFEeyJdW1v9X+56sTB64vpXrHG4W
GbjzKP7j6DyW5Ma1IPpFjKAHuC1vuqq93TA0begdSBAkv/6desuJkdRSFQ1u3syTlEfMy54E2d4V
M3qszv+mvidWbmjdcK0Gs72hiI9jQQKngawNhDXqXRpqKkQXrZXrZW9+Ios9OT97T/oBZeiWBu+9
Ue3LBk9sjOqapO1OOg33MlnazTJ00Xmhu+pSdcPfFFuf3ACvsdZ4gwhbLxwo7usAHKDoh3fMzMBk
Bib8sfC+0TM42miGEx6iV5nok/EXSprFzuX0to7N/C8Yiz+sAhudNDS8d2YVzFa2xU/nHpgqb2Zo
e6ez+WZFJGVDVQvzHsuzlqFh3Uirxvga8KD0BizfI6mZ1sFcGlasljL4n6p8ijTEJnd5hMvR0vIL
m9cOkbkstwiPNpXOKbPbNnPli7WE2EGHBISe8PAOZfOKz/aUhOqQgqhIYvETp81XBeGc9AwFIp3Q
RILiD9dgHQ44QXaIeBukof3INNAV/qa75RNue7Aya+6ahSCPJjMmHaxYExWQLJn7szVQ05cpsEjV
8hGF9n6weOLqWwtT7UARdd886WwowAXyX0Xcyph5YWFSVSGzIl/ZafAIufwNjNaPqCkD5rXB3aj/
Sno3dkBu0N/J/g4qZG80bqoYPMkYBhcZsfrVsNQWOpJx9E3bIQXZI4y2N26TfUzSt46N5zsrIJAv
GbbaTDt/lhg/3bL9LjJQ/fEyfylpHTo/+eG+Cve5JqOd9NOvgHWxrca2fgq86pTkcm1aIJp92fDm
pdFrqfmF9gzNa6kpM1+o1Fzybly71E3hZaCYkHJv2r8cb9wFdHFh9CB63S63UAaxxBq7zWaaZqpL
oMDRbdmWzm4uS0D2PlNX5QIg0oA5sSqp1zkx7opSVOQtrL1+nmOyCx6abDhLOnpOmQR2UPW4YjxL
Uk3WPUlY1OugyUAbG9Bhvu9vOUug2M7mzdR8+VXVE/ueyRctgLAX18/3jgu6vveM96/VoDRM/zy1
1l5NVPqx7ccJGdjs7tzwyirzPua0nKhma0fYYOsIt7iXEpHzkFLadwIh/4+i/cQBoQpQYauaifqg
0vIyFKSCFKdmvjgl7H2rsPrVvljucjisWNkGHyA0zpVoXlA+/M+pYAmJL3hR8p31/b2ZZIbiao0X
Ps8tNJwnt8ve1eje1pDJl5PZx9EBXucEaMwk0NfUr5mVnFg2qVv5XJO31yIcr71mGBE27EA5szX0
Zc+ZL3MvOQeSzZRSwiqCeO9zvCuTlkW2dLsdB9XfNONrV5Edb/6fTtQqo8CejF5Qdv+VTvY8NcXv
iPNyHfUTrIH8v1Lm+G3KVNMTNf7MuWYoDeO3ucYHRIb6scxovbTG8Iv+288gktMmhfq4w8x0rgL4
VIab0kP637oeK56cEErFsnEM5dEk7I+oajl1eDcmObNWp1oRmjvOu6E49UX1X7oITEkUPVjKnMZ8
+c4W74vjnNj6eFPXUEO52KkP2rd5958vHLHLKJJYB4P+qDQTV+CDtmLhvrcb/Mwu5+lxwptqW4XZ
SuKnkNFdijmmt1kz7pZl7T83w8TuOfqgzO9iBxymPDt8Kbr2U9cklWSBPmQ8k29Gtyye+gauVTiN
TFs5q+VUPKoct4igU21lFR32nSXElKRZ8QbDvddRHFIBPcSveFFJeIyHeA8XcT6WAw6jBvokB7Sn
bjIvshqIB9NWRN/CA9rR2SYo0ubtneaZG+fR0QYEnGQhPoZkeEnIzwwagJ2K/Ie+nWEjNbA1HXsC
6DO9tTOhHu2KjbbpKgmW8jq6uVmFwnuMZg9psYVFxZph3tpl8OLh//QDmFiDhqDmJ/q/seP2b7IH
eBl4x+mlJ3j9WbR/Tq2OczU8FnN0DAvnvgOzgiRghq2QIf9iezPWpAQW7+ShkQdj9FlY1IemCFda
+ZeUMrxmnp5ZL6PMAVTyg7wiXiXuF4vVBu2/bwtDImtePuNWnGFeXWi1ym/PuGVT2Oknt49/rA0j
Y+PqN15ylHtN0HEYbXiy1hLLwkK7bRPuk9zd22G3L7oB5uhcAmFp57WtwycVTnLHUuHNwSm2MdKA
C82nraaHz2qxHsCvPuuseu1s/yJ97KU8sUD24oQqJ+9oN7dRFSW25XQeVreNbkjxSw4h0hPxhYpr
sh40WjnYDLqgemsTGGjkIzc0f67pSzQb32BRbqx3Gh0v5BAhd5NRo0k2oLugV/j0a3OmnyhY50t4
iKruEmnvB8N5vrcWb1dylW3mMBLYb6MZnZrmLMv4d2gwL0HZ0w/Yes9ZmxdbyssjQPAMvbWbcL4I
aRhYLZNqYAi2TvyleTLdEfm6a8sb6cc11QvvKKQGHuzr3CerErdj85C4XDBOASSatY8geKqXPbdh
/dNKAZrba/1LoieQsZQGfw++034zprrnWgf55+BJrj+3qnn3k4IpT8U4iss0NoBlcqhJ23RKezgY
s1ezLhfqkhBzeuDQUH50IsCrz8OqwgXtirWfdHrva1weLegXKrduWzuGF/hGkkbCVvIUttbIdPaa
pyaBCGU/NVLyqHHxNMq3LiV/wu2IFdJ8DINPVMLg2o/afwMQFjWD2ZRpez9TQISGw1WdS9gTkK5v
Zxt3QKcdyCxj736EB3+QzvQX0z6XO/VzrycsfExxfICuMjy2MUkRWhFsoVzCgqx5rYuVjzPfdsta
RXBfEqTL1h4i64pftguBgUbCvsccA0DWHp4UyzXOiQuGRnrHqbcb8HvRUK3qrjq1GWZKkEDuE4N+
SsGT4+tr5FR67/i2PndcmAcJk2DrMb4TlACUj2jIvJwOneE4ig9o6y4u/gY/Z+zI4LXeR4Qdwl4X
/boV2AcI6ojspLFfhltwtJZZLb5dfMXwkPdV5puPkrzXvtcuCEfCHG9LfvPSdzISz1UGesVRIbvy
oLDOzZD3HHC6QH0vS/GZztH45QcW8KWZLfVRdjZe7dHQkr7t6xlnVxCKXQLh6KXpoKjgDADWHbvi
yypIWxjRpQcvR4BH8ArPlV2Vn3IJ+zsqUyteJASaAF304d1ooXJuCuoo/lL6O4m63DzvNEPeDnsx
8fpEM0qxHdnT/q6hpxZoe1ai2+eGxkiIMbVheZAJP9qjHbpXHsBf86KMDeVyVnynpIyeVD9yuMka
v7igeLI3yQJtHjpl8cwgfwAFduxEthd9ests2t21cOs5ozQ8QHpPChSjyX3NKfJBTZ2L9hQCfdlq
Ysi4ZuktilzkOt5e0SN6bLofKESEU4BF8sh/c5lPDchQwLg0S01khXi3IMumdoMnjX0ipLaMp3li
ZrQ65abqIEo7jDaaAfZBdHbyWOFU3mMbz6+agOymCGS3t+Yiuk5L4u/qyHXeGQxh4E5LRKytaNK9
C0X3MzFF+tawH3j2DGZPO6p7bjfigDD3lDy6etEfTVJ0BzEoly2o7g42xLw9J0fmRrKYt7gJ2ySI
IUW0Hjxe2HWPMWkacw4yyO6wWwPQ2i3QisLuXYYlQMg1lFsWlQmn1ynVG0eBzBoaNRLVwo0a66H/
lkVqv6TjEq0DL/G3dOY19zXNFDu0puyiHFE/euB7EMLaCKd5lf6OSSdeFXjmM69OOMtNfi7pPt6k
WFYeq3Dsn4Q15F9Zm/ZHUznmkWyqfLDHAdEJBvvTYiLQux1pFSuxW5q2yLMVXlW/1olCYxxc4Dlp
3x8qSJOPURBHG4diBMIeHWXfqAxHj9fhxgSsvswsrCup5/67bf2WUyzhrszxmP9gUR6hHjRnP5v5
A5Ypu4xuCD5Gqmp7Q8LvDFC9X9VzuW7TbCRiYN961pooWH45RAcHp09pSuvjBgpdE+2rHvN5nEXO
CwYLUKeF6+m9Cvvhp7BCeIbBVOxqvpdjglB3LmSKljqEBr6ylScvYuanrao89r8qe5SQi735z5s9
UKEKi9/R9hucYHhJIpzDg/cmIPhSYRUw2bo34hv35PA0amI/PrGscSwy5iP2cuupsuST3/nLfe4X
zglQ+HLfG2KPYorNzi36klcxagkwRqd4G0Z7eWvomsFq0sdnamOptyXVc53zWhIDaDNiXQZEr3Xb
jMJIYI9QV+F+Ghj7o8CpH8K8CPaeo2DDUbNLuN+nAGI0o7PKi9sEHaFugSpaUPyWat/2AbQEwrBg
WRdc/9Vig9DJOLYsgfYBJrfBJgX7dzSkwNZ+V0SHimq4C6lkFNZgBAvlRHHHeiit76muDra0KkcP
TiWqR95vwftNW6Dpqnc7aCWhfZwA/N3x6mCETNwJV5QyPHgoarJZqpPfz+qRyXmmwW4TEchbd6jc
j0plw3oaAmqnOj/YkXQCPuTZ1NsB9tko4hAQeUgeH+wk8g8q1/YxxJvCRkeXL5Chw5e4xx4o22R8
zHAdbQjUvfhxNVIsPP61aYkZLm+IImsWies2TL0Dvd7N1iGsydDf1ls7gezC7qIAqevGZ4cDMznq
Uf3otGWX5I/u0YW/syvCUHI9AlakQct6c7lOyQBl9T6obJKc0BXyQ4cz6lWXHeqnG5A/GklrYUmX
hGIy6ijfkzZtTqbif7H4mq9gWMpDXINgzrjNzsSu0xe6Ns3X7E9zt18iWd9PIhy+iWYKOG1Jcmfy
yFuPgUWKFxPDO6ehau/75m/pGaGmMIk3lQvNdN3QhHYMDVs/8I8Cpa2dCf4wkA23J6vnDnpVK088
w/1jcwKSDJ+fvcDdYTxmpeDvojYqqcoO5AHcwCobArGa7Tj6JxNE1rxhlhiIgFXrnCjdOvZRkoVp
GlgvCwU4kBt5ZqjRbJXWE2WNePYeXY46Gy6h4kcof/qvTRKF0/jG+TLFMv74PlYBvAbjcSAETDQ3
rXYGD8ZfH7j1WheiOVkFDlWy0IBJ24Hq5sjjlDpO9XCkSoRCFtiv+Zvb+BYo70lZN/b48i90PNaB
RQ8WJCrH7jhokFMykTfLhD9vBjkghwy6t5+pkxp2rotbi4eb1LuwwgM55XO4I1sZngudiztdyd8k
L/8rvNC+tprxpXdVeo+XPEBKZyGuY/tVtkj6kF3kpiIns5UDoPLWF+0u0oU+FbrInlQk7+n5u0HG
+ujo5UZTL1KXJ3oaHJQat74kdWAe4x4GmWElslXCmCfsFnALlmVc9TGURDDrzLJWkL+7cW//V0VV
8pRO7PrCDk41zy1aOHxffSZtiKwna1EcW99x4lXOTm1n4gndnPETwlAVszzQbN+fCs1uhfRuvMrC
oN0OcYe5z2nZHOvIUWv29/2BBYX1MDktq7qxgvtsj0gzbQTMl6zbfEfKRUKixmzG1ZGEv6SxK+wO
lMCUHXaYvgqGPy/QqOfp0tE5bO0EnwRYdgFcaLRFR/+kNU6/oLPJ1Fm2JuQ7VmrHv1lfMyAKa+D6
OZjJBh7hNuJLJ59vGipkOx96MWY8OyznByuXDeDENIc15iBw7ugH08+TqmmLicHlWExdL7jx1Dah
QverHiSjRBPXjzIzw11LY9K+Ze+0bMIgYRkV0PySBTEGizoLzy2R10NbcWqxcoIL9FkFW81YTNqn
yh7LlO/TK2dWPkUDM9Be2qMxrTg69gy1nN9SvITStTeJkhQajUv9OI6EmyR60qM0QKAM8x71HVWC
fBDzAAROgWYV0hB9iOzFWrPFx8o0CQdX7ZgLYNy2s/wbsXytLCpwPhqPhlYcOXxAPicP2sKL4HOY
jDrYDi3Ue6sMos9pmINduyjxk5fLsLO185m34tvkPHycELbqStlDf8fRkKIXXiz3aWYIdsmUMoKU
LjgHjtshQKg9p0V4y67TdJqbKD4H8+jcB3Y5/RdBinxre8TjyDKCbGj3OSQQBoNZP5DP7c/Yr4b7
iGsN21dTbUU1FXvpp8muG+cb5iqRMZqjJY8Qprq3uqPXRo1z9mSyEZeYE4QZpW5Tfs7paOFT8Ovh
Hsc/lYM0HzVr1+lcOkwIj7ExI3eSYOLPhAGenIj0ys49eRoQv9kFEeAmaBZTQlV2zz07UmzQFpLa
BLrM33hJPj0ZGYR3Uiv9MA6sP7eVvWDhsBwa6RAh+YwK49hQjCr/qk1GH63xLZxt3jydR5F5a5ss
ODViyvqO6MwEwZCxeQZ74Ll7bc3WlVpzTtuV11JXlhj56k8K1mXo0cuMW+zM4cC7b93O2SycVdZO
BbZ14uCxbfoCfx7hOGsbgXSneHtJ961WN6RuyW+ZPO8Y4dw6II9hwqu9mOiuiv0Jz3ps0q+Q0Q/P
3y1uCIXoc0m8ckHjWpqzAcfO5edQEsT7srsmUWU9z97Csa11ub5IfDTX2ZCeqrrW/DjTwNKZuNlx
1jE7xyZhXT1PyW81ZU55UEHCSKsTwBmrxmGOD7twvuBKwWTrJbc3QGx9FW2cIqokclwrpOMPvHvJ
DyjNOVjFqWfopV9CWtbGnLCM6jBP272cvL3GM+2hKlb6E1xq9csET+pP5eZmLx/iBa8efcPPEZv/
f0vsq8fJ0st1MDYXUQJ9eFumCda9fLFOji3kIdE0qTtmcO6GIaIsEzdh95HNlEIbAoikOIT/SuzD
/qhpHbqXCnt85pAHAa0dM1sAV0LHreCv2g0vd4v1O33enLKG6hLZ+jvs5ugpSgKOsTYVVUOQmQ9U
bdhdpMWs61zjt5ujhft6aCMqvwNh6EocLMwXfQY7o5lcmMmcmRNPWjs7xW9S8IgkY5q3yedyS3pk
HNXXk0jsHbi5iRO9/ZpyMNsMxaS2QaUoYxXMN7DCp83gxv86YPXHBmf/U+S4+rIURfoHOPfGjFQN
pcnJSBdDn9+G02Rsqg/XsYqTxgR3cXp73ISsfo6tjmBax9HybUH7AWEAPbLzTf5gZJq/Cni3ay9z
FZ7LW4jBSMwoOeo3W5Bl2k1xxRKat9RzrmiBbPw5pJEOfZ4zD5sdT3uHRTilwADT46waOdtIdkNI
wJZ7h0oUXaTx8D+Dn3nCT212rDTN27AUwcGaO2/rW2N1I4Nk/+HF8veyCTgFT6L6R5I9/0yLoH/V
XjkduV/RjXGbs0Qau682LtC4fPiN2u9S93YUgsPkNdRH50V3ssp6uOqAXrQusuSvzV53m5ewjI2q
yvuMmcZmmPeXi4pZ+7LpE1+itj7dIQ03PJSRXJYRl1Lj5oCSmzo9Eu2b/sPk0p3DKbMPMyiElem0
tZFMlbgxGsn0DzO+LbO/KbmBtQqZHBcJYrcLPb6iaCQlknMoxiZvn6qyTU5ZyuSMbRTsoCLfxR7O
eWw0OG9P59MKfD8LPkTDu9IVQFaSWWxUiXMJvYBYihX0bLEq/dtCUxZEtjGyxyEVAgVr602NjWWT
97FcEzO4tQY1SNYNneFw5f1TsBTdvna8u9qNIaaHQ8CDmD0e2FfuO8GBYm4NO/2Y51KQBxckumk1
o0QjnhJus7hfV6q1+1fU0oTFpPRfWDSVO5e26AMnF29benX0xjBP+tKVrGLHn7rOJU6eZnlliPpd
WOMhT/Aanxmyz5k9vxrmiw1chmXbOU7KcpyeIC8lS0WrkdlPSzz8a7ghqgEDaIFFE69TTmXpMBKo
ldTePuZwFHaTXUp0DADamuCSkWHEqYU9loIhs4FWcPWlB2LQGYdzbLl/VRo+DII1hsS6uBo68tPN
hOuCGhh5CsPoYJRjHwF6VBiFGKykB7Z27IbX2YZj7Qis+Gh37WkoZ9rnSPqT5SLUsCa0DeXJy5tf
1NPkOS/b6osdh3WvE4IVU5FwxGHFh6ntKAYcTy3TB5v7Cg3GVe4anBQ84cp9o1QCs0BR/4Htjfdd
HtAxxJLiwOvw0QCNXLceJvZs9oECem75UeRN9sa5L7xLXBgPeT/i27DASS050SP68wzCsJXcYZHj
oOrX/jqqvWuslgh7AYdfl0PFrgvsd/7WX9UyvCeR5j3LAH4YtGv27m0BNIWVRR32kOxbP/ce07SA
piWraBdMqTyxxKG9SQ/tPrGh2bAf8rYL+ayrVQzOih8yUCnhoZUKLBAtCJjNGIF5FBW0TcqoXlKi
a+hTMd8t/onwMUVn2MsxMAA+UACWwQ5AnXQVUKSCeM3UYMW2svhURqwI4DNlPEPmBtMNxTo/NS2D
W5wmL6iGIakaSxBpnG1+ehh6d+MYucdyAomyio3gwyexC/U5yb+Xgmo7cF2oc3kAg4CIuvjnt0z/
3UwXWzA69d7ijLLGeOhB+3PUg2p1tmVrN26X2R4PvIonmjEosJoMkeRlsGYKfNM3L1TJYcbqe64t
KhtVT/jVSwxQBSP7nVdAPMuicMRc2GNO8HhqsOONzkQW2Wh0uOrkEJzHoH9acnhQmfYxRUTlxFGe
7MOqH/xwXeKhuA8YPtgZxardR7fWMzWDnaZK5z91O8IqJ+XINZjqseccyTA+R8mZjoP0Tnc0/gRN
1Rz1UBX/pmyKmQexE4EN7LynQUzgFEa7OrFlqJ7NwqKiAGq5FX4uX2yeOHjGCOQFrq/+s4jhHJmu
s+OYE7sp/Gn6gKTZUMTg6NexQzQCjg1qwIzmVKV0U/DKZJxveOm9CgpuzrHrDPfGZ4DWIBHha9nO
AxxHZsiFwoBhsNW214OLcpye3HK+5EpUG/xP4ynrbX2vuPCIBXrUGuVxeIEPCco7BONQk0XbuF38
V1tu+wYYtb3jMnAZ6gAk1Usx0YuEyhmhT1BW0/k7mwjqPVf7CLG7rY6C7Zi0gY23jNYbYUqbs1fe
nYLS5ngcZgEZ3phTzR5yEB68ziZPkzOd25EGU+yM8aMTzDkOEpOT/Kag3SqK+UGq9s5uI0iLtvhr
fNzmhcoubl54uywcsyPIe4v2PDvbtW7bnPthYCfp8SS+oU/9HUCCnk34YB0CNblnZXWvrUjHTY8W
v+LLpfkqmF819W5HrDz8Nd363De9JI0/xNc6GgkwEG7GjCX4X6vBGdwNVMVop5tyOdn2OG1CQU0s
WEDSPiExCYUV77kucazWRBURUsOQ5ycRZVVrPk1FvPCAglCtW5V+gqX9byhzSVVb9S9zBAEkRCNq
IDB1VvwDdiC08zufWR7piYiJV7NWSGL6LiBR/VtC3dPl0sUUHrMgRNvK6U4rs3saAQtcHz5o+pqu
4WFInV02d9GuDp0fX8qcT1OlVH7MyCLR/G9MLfc+DPJf8sMx2wKW4CV/h01YVP8stqhCJBK3rofO
2DtvFU7va9xUFHWzAjxj2eVdlMn/opjdQ2m77UuQWYyuQZFfscKwfljS/2ZMqE+G1jSgXbhiYIPd
5DNaWJVo+/dCTaCoCnIsic6+wz5m61/O+KfwQmumk1p88uH4DKnDd+IDJy+BgexjyPrPYG7RmWac
V9q21HOSKVZ+Mdveuiiggd16zi3SIwc2X/mDX99+TrO82I66w6xHWhtNfTsKCvIGIHXbCdfFuuV2
L5T1ERGf2Vv8MvxtUFNVb0iuLF25HzXsSul33UngOl+Nbvru3r5/Zit/X+VTu8Hyh/VNcE6IsFtm
wHLXAlT1Zpin6oGFZ7xNUsqdx6JcdpHnwoka05CwoEi4xRJBu08zdMW2NMwDGZrIQRUk/vK4zO+m
zruEi9tgzhzTRzGOcpfCeWD7FOPpnIzeE+54S10xbJFqP9pAUNfk+9nF8uC3N46T0wqnbFYBCs+9
J+8TPpD97EIFTvPudngs1SFCoz3P0GJALKqX1sufQ2tkCViVdy5S8A4RgDQiDJV101CUzgqR04kI
z2T7sN2nsX3vLNaxT0BV1QuRLCv9yJcbfFRCxhaRboi20osaO+4vLZsYVfxb3UazsNIkVHpp4d1t
I2WemDbBPTpasjHqMdGOplzxxRZ4usryzsu9n3yOWVy1Tb9VeRusywW7wOACiRQCAg0tF4KBA3dK
rHN9ITjWHe1uEZ8c0GGq2xMpjFkP71G3pL+s1mgUEFLsqmg6Wk4BdbolxebaLFknFQiy1bE5+B13
/ZTRRRPpqcEPP3Gx0Vp+FhEqmx8M+Q6BRQG6AAF98qoCoWlAxvTsm1UWMwrEsZJpx1uw0Qb4NdeU
MFi73gjisLjRAUSYYosaRMtLWwZXgZZxBDQmONuyH8De/UQfFSxBhAaUFWAak+n+gfcJP3Svg22l
Q+oFayq8iggfgz8P9G7MeXC1lSb7BWt+mZMc3RLYq2n8H+UwJ6SQETfxWIf/4QiBme+X05mUD77d
oXcv8xy+mx6YWOi04TtPYbPBh6w2gjZ7zFbxM5IpGZyePPuqnrqKvTn7UNuxAh6Kpb7UjYVcXggo
N4FJEZARbU64atEWVMo+ngnQP5TwJ+5CQLAM2jf3rUttqwfq5o6cLsHeWHUfXCsQF6csHk5kHKJx
1YDMXgGYGy8WPKOt1Gb+CUfXe6tdLsQoEVO1DwUNGsCC7GtnEcCLi8h6zi2yNq3ldz+djuYNacBw
zTcV3FF5w+Z7ocD3W1KpcZyTliOEV6JBVcS4KDpj6dQ5sX8Ilkpf3YoEeD+zZ+SJ7z533ZAc3bys
3l2/9PC1SKwTQ9Xd57mCT5/kgsL5OJbcOi4JLIa/GYHLnlkHDrRM2hBIV1Mgx/swq4rnJtfxvykJ
mI5Blw6rlmQoUkQ8PVPslZ1tWd5e0Xm3JqNcXeRSYFMMm5v7ydLRVQyu+EFl8r7AHw5bPGF4dBNS
S+6MVyiL85aN6DDvApuHf2mn3l/pxDWLGXhNCgGUCZNODs7TVUainSKD2fnoCuNd6JdHTCJMfTS1
6qaT51ixPkYUw5JeyiCa92TQ/Io9ReSBeBJJXF0absRNUfbVQ9S33Vbo+jtVIzefheXZ83MW87KI
XieEhU1XhLu8hbnScofs/DCVR6tkOMn6Jn+Ly4KSAKub/W49JKp7xwRyW5ws1bbxuNpy3Q8noos9
D0vC/QBDBl5K7Ki3MvMkxHBB8zs7c15uAT3JtelJlKQ8dZ/6wePE0pHtdkLfe1JBpPcDpRPXFJ8+
F8dENnDgrbhC/te0METjpgF5uR266q3Ii/AzUcypNeZ2pghcBm7j/Ku1zIlANON93/E+XeoZR34a
P05YUQhJYJOkyQe9kbJsRYIL7+8QBetqHIK16hPW8EY7B483xSocO9637Sg+limIUH3MRPBNfKca
YicOu1nXINLykXhL0Eyg9EbF3biH52X8l2KYceHFkLzzvHtrHT0hFsnljhql7jOC4Ik1CgVvDp2/
NHBYwvij3sctR0wEtglhO3GuddEQqzO1vDbRkqLs0WMNU+EApuK9lN1jOUJuS5JieS4EjCs+pYST
vRT5nz9ExQdhRZ+tiU3Ikzuwbw+sNesN3U72IRqyem1QexEX8ndTJe61K9AlgsGvTtVStaijFFD7
WztgjIZbxloez5Pb3Ikqqpno7MEHXtFkW5SWaBtVTk6VTV0eRbiE17kf4ag1dfhVID3gNurvrDi7
1pwEu6m8Z+ogO+U4mI+d2qaygADPPgHVelctnb1p+okPGMZvuQpcCmAKjjeXNrem02zN31It6Vtc
h/M+S50JDxluPFR+SlGMPx05DNBtS45ng4KOS6jPOMXC+dgNo/sNTiQ5yph8FjITKGqboixGij+d
4c/1polXYpz8ImuUW2rJaJ0gBrOpHXzvc0dOLBudZ076v5Hs4w0oL2vFdoZOXVDzLDTMt+324GmL
+EdXrf8KcBT71pQs62qoH9C0hgffHiERLSUpNJauvBO03TGkR6EHLrcP04gGWrvEkecspc1LvCPM
BJeGv2XZW+Kl6q3icWYcYctDWunfAhKMrGQThMO2HRVfbc2LjWhoQGBuQ+jQfQ9aBk/OciU1NJ5B
1Hl0kY1u58pq+KACoEWiClVQnqjHqNo3fnZDM5HnmCsPZx6wlNuQaEYGTbZVIeSP2+n5LXDKf8Jt
vqMSLsFcxwEXZtVi/yQgWVvjf67hiHuLS8Kudjz4lnDhahc+BzB6QyKsk3uvIuiWZFR7Rxp3aq/U
HW5G58PL2BnIRobvnWvC36zScIZTfPJ7TBwTfl85cbQu8uqCJ5BMJAfxEO7OzYciC0UWVPRC7MlV
WR9MdfPVVzaZIc1jYNRQBaXtOKcA8fbRtsOKIK0BNEK09KJvx/jFLOLVd6WzNY5KNmVL30VImSc2
dKt6pGieGCXk5k+Qf9mG+ht5SvHobxJa5DnR0/LmzWX8NTFV8Q32jAktVZ/oMjq/V2Xm3ZW+aXlH
+erN8vL+qHLb21ZOMv+6cWb9B7/OuS6NIrrr+9bWbisiu0DFdw3yV7t2OLZisxF1tY28vrgk2Ibe
A5P0V6spm/ukyLDItZpaj47OsXg9u9Kedo5w9QvGJ5C7aL32zoZZidYSi/4psDh/8wdwHp3ExMvQ
zc4y6/zNJGX/kZvcf7ML236WuNjvW7pUtiLMUChG6dtrmkw4C/OcW1g8G+8XiE61kyECZWMc8sRN
CWZZi+kNdmfKV1E0q8hmQFnR/yQ3ym/YAaYxRgfsVDln0BrDnOFkNYb9DSHhgKex3f/xdR5LritZ
lv2Vshw3rKFFWVcPqMkIMiRDTWAhodwhHHCor++FHHVXtuUbPXvv2uW9QdJx/Oy9134u/JpDZmjw
0sbDd1IEgABtshsxwZHem6utB1UHn1bg7hsD0LQLwo4KpSTFUjBYBIARxVhuNPsAOvaF9Q5bT8sk
MQ/Y34rckxPzDs9yxiYTlhLlKOcO5lic8bU6NEP04rnjyVrQZjw7aIstRy5Rs/kAw4VtkeNw0wVo
UzXN+9A3V2d02cnNjNlF1fMN96yI8AmG8MhIgCjbKXqVgLo00mzJ/qki/2PU75bPzNTNNKqlk9vy
CB/iVWnim84nfWeGuf1bUPIC6Dx7nAwETGfWX5QwEQdw6jeco9WpIq1SsNjDmSfv0ZVx2aNMroys
uqpWjkuI0lq3U/aDSHFummhcaa2Yi4ClYHTq9BLSEsWhiKdrK9Wrg9mGKc6K+QZY4zOeiN8ohRI6
RdFdH1LUFYZMrTiysp3X+cR8GzyRKfDEVV3Oe2Ayx6JM6RNHx12Pyeis406zwhbet9eG/UOJk3/l
ux0HnsDT5veDs6mHxsVeXUW05QJpTQnSwGMG5dWVzn04i+4VDE0kdsz6+T6bZe6uBtNoqLVOvV+7
I4boqE7s6s5zQfFhWE6Bhjxov6PIImy6j7gKv2YnrpakI2VBWUYyjKA746jPeK/eiVPN60jCgCgk
tiW4xbhfmz5csABLXW41b1Uy09xK1RJ5oJxb08JOxxFAiBf0oLvLSlSgGqV7E3QOd1IbhKRiZ7Ey
qY3ZNIFNPq/hwimK0D9gSINq1YNKpM/LXOtUwBnASQs/DBDeaMMZy+Tf3JeUqZHa7iwjOJGMZphQ
+eJakg+ynan+oEFhz67iVY7GPe2k7xxBmEg7Sf7e878ZReZNh9x720egunXOvTBsWli7PKVYopd4
1eoHTFb1Jmynk4xQ9JIO+T50Puw8eWQ4bdZRJV5YdhHEU9UFbDNdN431WKn0Hv8Zjvp6IsQTvQpt
wgBDwho99gxoi3ssAt7KT3C6Gr29rWJh7RFXXsaQd2HW3ACTkglqFLhKjVZ8+G5mb5iVCtDIvWIZ
oD5Vl7+JyNj3FrX3VYMBzYi7c+xFuK0iQnETlxYzd56HEPydHTLI1bNjrcgp3A96kId4wTsibsFH
gvjQggDnEsfTeuYeZTjqp8tAFjDs0vZe6h8o5t0JNCH1ONGyEBr3hR4VUVDuuA4UopOmCfmSCyxA
NZ+EWBAhwad0ohrlNyMDgDgi/yymvJ1mOwsRb6LpEKjBUfEBu5cSVc0y2s+hKuZDadbG2iZ5cUMl
hAvmFFu/laMHqSpMIAsgB69SzyzfRR5kG2ZA1l8u6QIReHdyrmFJNyOKXhEF+1l3Xzgsj7xp4hZB
A00+pRnGkmFO9SQetqwYWLA7oGQ9tyYfh2qWGOZXaY1Hojr+yZDmcJjQf3ezGzQHGODugTiJ4GYf
gcTmOHs2pqWaY6L/Ha9+mF1dAod/ZsjtuRtsuROBWR1bxaUqzSE/J22P9w0lHuYMGzRXc4S7sZuQ
E0pvlS68o/CAkRjkWuiXWFqsx9hn5+Kc3RqxoUjbl7kbL9NMEUBnI/7ZfsX2LzU2JKidnZWHfHa6
lv2n5YhrOpjjTRXiBVIOgOXJ61BKqrswRUE05sHfEQRqt6kz8Z2Eb7NODHvc+0iCkHDJZ7md9xaO
dbUf43KAnTE84bK6YkBuDjJs26NsFBHcuUNmcv3vWFCA18ZFQkEj/gDu0DSLOGl9blkWbF2f2gJB
kpOjA85LV6TVY0fG4pYrULDLk079ilzAQXCLaWPbMl6n1tTta694M5nJmIcplBfjOQiCh77NBDSR
NkCLYd2Tl+IBfY4nEBhr3SLKgZjgTA3jbp/VFaJg/hAE1n01eECEeGYRLG7xUmpqU1pIc6BT1Anb
MaQgdyG38KzDR/0ajKzhZkuam8xpL0U534V55e7yZh6fZg/BM3G7hVpGD7o2QZs0vaJ6mf3lZpi9
aM06dzjUwJ3WIIDvnaJ2qTaSv7xh/EtPVlym9a8zhRdawbC6YFZfmT6HBnLulaKKixrb+9mFcJSE
+i51fLG3wChgR792U4szucsxZ7jReR5ED3M4GbalkXNLjcUzPyfuCgIX4rg0BQSB2zEK6qWJqyrx
3Xn9p70AWFPEIYqC3fgUTMV3G6E9sSMPD1yAy/t+oNittrv6FpcJx9A8toQFmv6YdWG0Lm04j33Q
R+tsgfJMDj1NAaWxcPsppQ2MbDFj6ITSzDj/xD3QYtavogduNWSnDCtdxuHgxgDHejMVrP/MCdQe
w2DX3Gu45oGSGJuxqrLSLDCzMvTTm8ndPAViWPSl+hYTTPIKD+DKXcBMeq6cv8JgTbm1gaHzWHBQ
XALt/dIV9JJCOd5hKHkeVf7c1fGBwvSJ1Kk4ttxY3H0sJKgXo3V/wjgv16VMKQXtsrtG9l9UR16I
x0LmxEmG+0iSV2uJnLqARGeftbQsigMWNMSp0FiaA3NIsoFFaH5O/vhWY8ZpEnqXRh4yCkNa4GCI
le0lK9lOEYDCImBK1tD5XoErmNz6h2DHPhhKuNoOCoowqEdaamvzgB1Ww83Zxnw+9+lXaagPaqWY
pgfKAhq7p/2FZLoY2i9qrpntavw+ssFNbkRUbhdBgryRLioyb8pNBMKNwqXiEkcuIUjCTaAmMYoM
CX4SOPJBufZ5zgmfLD6SeJa9Y7sgcd0S9sQVw/fLHW+jgu9YH3XGJhkjkxiikR2bvjwXQ3U301GL
GCHWlQMpWODWbGU/HGl8MR2W7Z7NIEdBBVbG60iGJvATwZ99Ppu1/z2PNGH67XBr1ZTaZHQvjtNw
yVge3zIyihvaqsDrKJdmnlBD/uvsTwMixmoYVfBUxawBs3IAMxOmJv4IFiR4Ur+w+uDuS5p8Nenq
McZYjqBGpAfZlMk0gEaiM4/vh1ZkD50igwAw3WjTHg/mOCRrt/Tt7YIzYcFU4h0B9oH3h+vZPD/7
UrzRwcwIZRl/Mm7voJAr2BgLLTVRJQ3hotpHcuInixaPwbG3VLhu7Rj5dYpe2O/KkzVOt9BhcCvS
ldMWqSJ/F2NPKViQVsamHrsHYg9yw3hOYCpf7gwD0zAwRwIaPN/JyT7iq/2eTYuKLiJ7J643fKci
qjTVSLvWVDCeQoBmZs9eXK//C7CzgpYT9tqthl8WojwLfawQhbWANrX7kHksWHyTTEell97bjmdE
BdBgh0Q4rYcMPLTRor1hTv4zk5TVzvQ3OOF4wO/kbBf31cpVA7cJgWEjblNxGAGzbcHQVDBD7Go3
1/iwXFWeVVdMu0AlDykoXs4KTuqMDwOXEbD/1tS/OV5DHzLi/Hac2x+OGuKLjkuIGlV8U2sxH/Ka
6RMSgQsjcWXa9F9gf4Nx01drLczHvna5x4TfQQvwzckaCLBEk/hky5IspZQ0S1eYYIc/KQw0eAJ6
tjC5MwUfsoPN3VYh6Y3pytYTT1//xiB608btjmzvl8cSx+9wZ/Yp15t2ZjPTt/JjrGN2yzxb+HOi
eWeYWVpVEoDS6C9pSvoakscG+xLVbNA4D7WBhVYu8FyKRL4x4l54HD80PT23md/djoRgI2dWOzH7
Hwnq6RqHt9j11vCCpfwjXopO7Lm32T0DcIgsBgPfDZLdUCcgevW5Y5g9oWIB+ShHKmWcH9tGjhR6
QcoO3iWsuLPq0X6xx3HHBM3UwYkjU7VjFOTCFFvVGl2IdRJvodnPLZC76j1xhmtDmU+fmx9J77z5
FWtrNfGuEQ36Unb/1oCgMXO0B8Vlal3Gw2c7ec+i9qBShR91k3/GRruJZ3nqcQVYmHzr0j00oru2
efVV0KW18nVQ4rD0Fb5QmtnszrytGG6BQ8SYSWktKGrQvszxfy69L0FenH1emUts8zI7PJRq8kSg
dDBFU2PDUD+xEPAOwo5Zb2Y91n6pKBGLlpAK/pqxL/NTA3lB42tb+5MFF89rYupbnM/JAccZBeKp
TENaM92ei6k53RcmuaJRZDdoa9dRimjFuYwha+hfKBLL1gAdv+GwUteaE4P25XSC8bvYvK2RGVME
LIVpYOnxX0oCwes5ThyKfbhPSMvrdrrr/3CY4KfsR4xD+CLMuXuqyGue567bi2S+1E53FQZaEX2i
F+6hvy0tcgg/7FGtBnzyqNtmbaU6hAo/v1q+c0/Z5KESFux96eEaqIt5z8Pq11dLRqTJX+gH4B5u
AnsVLezxtt6BMT60Xa6OfoPZOo0SOCO4LAIg6dzo6Zwx5FNti2MJ+xF8XfxS9eDKqSN+tohKMIHw
sYdVUv3R7f7YeB6jl1vny+Jek1XEmsyJGHUPQS6P9VKhHpPaKmOqB1yY/ovzUqHw1B9ZRctmDrOB
xfK+SGNFrcu4iUtagQJBwakqMDykYnEDjpcioWM07r3vXiW7GcFgk1qN2nZ5fXaF5tc40XMl5V8r
Jgj+Fei03rxLQCjg+qcj1ortJ3uE0ZWxb59GWoRSSk/wqj2xqEU4A7yx0qBvgAGywh+aJxsMcO8F
6lC65YvoLP9lgjS/Jhr8WiTms90XJmyJvjykE45gmAfz1I5nO6VJb6QTcNWl3IUHz61gZVEpjjMM
Zxehe4rgVilwUCBubrGTrjwbuvgW2QyJEgu+6r03TvNdxtViRaxz6WRlAKsACzaRfQvr/OQIQoHS
xLVfAb9owp4URM1sQPmoPpS5uqH+d3o3dbMrlUdfq4bMCcbEo4btaJp1dUp789ZzvKsfkeah9czj
iHQa2srmmfbNybUeZtd/ylGKuO7wnJiMdOv2xY2R+bcQHT6mkaiOVyd/BbQiowmfElqtWcdJSD9w
rGQOaxzY5Q1l2gwS8tdIrGKnh9Y7DB3MZYOlTxWbT0lN6ZA/UTis4iLYei5Dop+VV5rY7jvf928b
YTdbqcIrvl9ExKg8MFvHMDFnkl4mNiyINJTb8Slf3uYBlCsYCLjKpdYuLqD8grJGdNbpNrFnPiLa
ta+xO8D56vGOcg57DhyOEttyrsavLLMvKSU+1A/E1YvbEr906VdL/zmZTNcELZyhtSk3shrLnXIp
sll827W+cJE/m338aNYttRiuc7E9piEUMbHjHn2JSpBabVPcp45Z7VVKZxkXqrtBzi/aR+fVhBY2
QorXOs5+USJwlZPZp7VPn+ZaD+dEsBLIMseE3ltcgIxgw50IdGcwjZFa7+oCnKyfy72XxcQnjPqS
0qaC23Jhrc/ZjRUFuP5aKEAas/QKq8Oj1c8YNf2YMtUc+ERSur8Y8G7wWFw8M39jR849vQfeVeEx
LIYPD91r1dfGpxDUUnZOdQcQ7N3T+jL60euC5UsDHATm7OzNDMBV3pfb1PQ/PHT6jTlE7LYS6lV9
fp2KP6G07IGn89h23dvK0d+2su78QX/rxOIkFfKTiuSlKYqiWAQZdY895qCEAcA11CtKXZF6iuCP
kie11nX3SfCO0ZuWECSe6QMr2i4fSevlZnyuBg6lQOrPOh+ee1lv6ETQa98hKFz76tISzdoA28Af
mpbAz5OrTNP7aKpo/cEOD3WU8r6BSFQR/tQ5b0NTtJi662cjFXeEG4JTSckH60NC+HZp31v20J8V
wk/OPHcqcUxjvesbKgbkc91ouda2rC+xP5yyEROKQvZnNPVO6RCBQmXBTK9LWq2ANt4qM2fk5wfP
O0GxpNk/0u15RyCn5lLT3k2yOpcilzg52Z5V8RFzH1zINn93R7ZxfucfC12j3cOnH40KELt8dMVs
30ZV+oyi+9yFwyMaHrCgzmECNzymeKO1W642o3Mj8dIwJEIchDP6hTvM39iGTadePZ2BFmtcGNYd
gB+IEU7z3qZUJMXqil39rSJMu+oyda4EyvKggHT6Jg3E3fxQpky69ZhiixPxgyr9N3TW13IKzNMo
cSyACYOLqhdY5kytTOA8W6BqN4bNdkRJa7xFrH4h1HBP1w1Xc+iIGwMFVAzRQXsNZQWwgFY9TKox
iX/MrrsD4SwWfwxYCKp8XmsXkEeHXLIOOpLZXoCmxX8ieO6RYhEBvpkg1B0gAbKKzCnxQSlS7oac
5k3l2iCvLTAOerCe8j7yX8bYJr5N+2+UArwkFvQt44BacKK4qzGaoj1xHoTgsj5YY/GAUQajosdN
Jek9j3kCcGdaVdFaGNOTbqJnu2ogarnZq90BZMI9cO/5BJTj+ivwxh1ocmMLCYBQWYLiaOPmmNyC
/mRxbzbJe5agJAwu31LFubGeJdVngidv5ZosB5iHMaEv6N2u+Jor6xYnfLjNLfzsWYwzNIvjdt9Z
KcXDtYNVL4qv09xqkgpU8eicrQ7Xc4DjWv/ohOiCvZMNOrmVB59J3hAEtDw4VDHuq3J0z8s+Y8/C
+jQIuXx65+NoUv8zw4uLUG2jFvh5Nyt3400I1ty+z61AnJ/g0PBlfxqzxEbEtD5Dr0elCL17uCgL
zIEfq2VY3ouXpzeIA+zn8zCm6R0GVWFl33VkJlcu6NmqGeC7c0WaNsusBI08v2IwnA/C7THwo39f
Js+izayJOATH4cMmrYX0RWxBjdGuUC0Drpt86ZmGlEoYzp5vA0ARISiJMjcqr66sq48xJQZ7+qzG
NSD2cGf59qHNIaCRAuCE9isr2nul84MP/bWe/YDgWQbnxALFjq0UVUAEIzIXa8vLYM/v7N+dbUPU
i3I+QDcayAof37E/EEmjQRKh/FNV00vKKmffgVjY63DxmEHLsZXrHUzPPWuTMQ+76ITWSPZ8cuOV
Z+J4MELXW3s1wqhXpMMPDTvbNmSfoGOjAEocXhNWQ8xHdb8qWsfdEm3jOF32WpPWIETmZGR4Q5tN
54WagXpMMyKzLxWUr/TbUEBdelQqTBPPx6C4ZIvL1AUdy/1Y1DvWg8yk3WIvTBjS7Uo905pTbNvB
NW/DJL6nplbwgSaZzV+uuktdWurbMKz3Xenem7rrng1851zI1HHoYf9EzfA9Kj/mrjHrpzjyDlVX
OAwUmG/CMD0oBP+HoMRKmYmgwr1mZiyhEtIF2WzatIbH1M4EVDvEqJjbyTSBcZWD/6xbhDUzlZR/
jOHwMfu0NOKGQRKj1o0s/eyuVUANRhfH8lRmxjMnv7MyA8vdTp54cj3ZHxFV3D0luZQKWnx4A9Di
+wa9iQpQ1W0oYmG/Z+l3G2P6ZjL4Qep+IW7wQo3+qMUAyHKATaYawsx+SGZGcX+R1MeiB7OCN7GV
mgVvXR71zt7HuH0gwYIJmCxxaE1/cgrcp64ys8c8Tb3NNBiPyT87VsvqdbDiYSMFJ3BjGAlx9Cqk
7VnTkdF19SHxW/kY6na5FQGCCfRTZ+UPZS8PbuYGGxt7KtS3mZ+ptqIN84nYWXhs971t/TgxiJV+
dH5QA/1Fm5j3QngQJJwvRly8hlEjHkQF2Vn4DBs8aYz9ULjV2sWreQPPDzh+6TkQySkcmuvJQEEq
xTrHZ/sEcgFtp24X0RBLQTQal56F2KYK3QuWy4Y5cHoOVdRvLXhPq6qVJ+L0uGIqxpG68p8Isy1A
9wF/nPEKS306DILZIPB5hkUZK/Za2VRilN01GMt9FBfhKoj8R+BKVyInzQ37xE9NzD5W5a4yQX1I
ymv7jLOsc2F4QZDCarsEidzHIDS4ZnBlXRd5sG8aIC1Vd6Lf4Bv35dmMaYYveV28KdxvyjJ+GsDv
Jz7XHzORHwXiAvJFBj5P0SBAPPcYuu2P6sm+E4590kaTUgpEECVSJC4kbpwd2R2KueqcTWFBr0il
dHeDFegzobl55TvwqfsBjlsmK2stTRYuRRPsLWdp/gX6AuXSwXplIXpi0e+aw6zbfu3XHrbfoDjD
XUt2U+fc99BQ1lj/QPhRubd268XoRDPRb6tY+dQ9hZxOMZ6QCHFt22VxVYMmYs9dmR8THXUGykIj
SXPBE1iHbhItEXlk36YtNnMBxy9sUsVXOuAzbxTPNg0RDL+sHXpH+fDfcOgA9TS2sqnuS7yMN55G
g40xTPBQk/eQxDM+sfQ9sqfQYM5HaKGUW33IjBO9K6q3LBDhZixYe82B552kUfncs2qnPXRLB1pA
9ndFERj0gTA5963/x7JFgfqpibPHwYEVY7BCsQILrpRe15n5WudeszOqdMIq06KBpdZKUY65w3lC
kqm3xA5P9gX+Tb8JYvUGoJh3zBiu2cL/YY0xHxVC75H8ebZlMmOjxk1tGwV4IFU+tneByZ4eesdF
oQmfM9WA4LSgB8qhOLaZ/Uo9DKVhIfSuIpSv2dCpXeKNS4lS9GOa1lfbA3dMZMeDdvHg4o0YSW9E
oMS6OtxXS4yqYHvKaycAApYfvObpmgXOWwvn7dmA0L3CucV13+OijK2qPGaJc5njfLjoxmg2va8W
pJ3T3vPBsD5qTzV3OsqwkAQEj1dWaRM9VdMEny49BiOYvMztN2konizD2CeexGbDBmpTLGBWaVq/
kTf0UENooJfqrWhH+IYhq8uwH1GjPcSruniy/Dg/povG24qGz7yrd2mWi5NyzT0MimlLQ98lbdvq
4EdWdOKD8Rf2HWNtA0raSyR22OA6jMGHM3jtPjOKo/SNF7NMnXuhakangTmAN/MJf+pj49q8Dg3v
fSIBowcm6vEowgd2xyZrK9BgVfEewPxk/mqckw3qXBZEDbFe3RgDz5xooACWvm9UTB0tbVNQxNwy
2o1VxvtX9CA/Igfz/gJTDGYaV7voLmJPtys6dsFBHt04qXHfJrQBegltBuFIENl2XGOT19UDoMVu
b1flG305wdYcrLNfF19a+ATWJY6c1AofkuXOOAbudw0SEHozqLV0MTlBTOZvtlzhsRYhLNHnyeR8
Csry5ETY0DDbtQeR1fLG1OCIEN/wixkm3xxIP7e4cKkCY9HS6Aa6hebxXrbTb8w4ucWucYNT9FPn
JQ+Axr4Jwio7+Do+WVq9l9wxz0OckDlvx3bXu8NPagApyNoQT3hEkbljTs3RKEDlsGv5QtJ8tKVz
wkL2WqWKGAOeoDDTkPKUwIhNn8d4NToSRKIbvouB2hBwXzMuWvjKxsx7XMkQMyHrt002zfmdA7QY
Z236MDNSUHqChR/EGPj5xGDi92V6nyTUa7RDX5OyV/JuIlv3JCJL3zuVD4bKSD1keoK0K0dOGIij
OJnWtu9Rne4oz1pP2Mt3ZRYbSHXeGD16/Zw/NqH7FFBOS5KpMNZZMS7WTvgYRB4IIlnI52ZdcEvO
nmcBCjwnpXhkw9Tve9PhZm8NPlfJuGke7Jgye3ZZ3g44JUt5M5b7Mu/fzaWK3e+muxqOIbONdvhD
0nlYAQ+5hlEY7wzHGfYmXU5I8n71JKxkvo0JjyzfXvdeLY7QIKzv6Yn5Nisz3XIapVsQdG9sBIy7
2BE0wPCB2zLs/5ojci+XvBfM82T9ZupeAlP056kiD+/AkrshZRmcOroFTwQBbwsPTZwkL4kCRX+n
5d/EFPYwn10bI7uJyETwvO8/y4EFXBVxG2H5Gdx0FtIDjVX21HigAqHJcoCzua6/04hyHcf07tDt
uehG/dXsLbpYEu5mwsvI+NgBWV9V/9EHhMmrBfDTpp6NMO463WnETbfN0p7OOiS7rbtgrtD0l9+7
DJ/MEhQxrVD2vuqYumKPjBxaE3crwWqVhQmCfp0s1vmGMDvuM7ixKMqqhrOe9L9+vgwzLEyMUqJB
90Q22dqJO8K/7MuZmtax8K2zU3IDlF6aflqpouTZwJ6DlJT9ijSswRn5L7yl95FdnfOuohMonW9m
E4UE6E355gzjroTAvQusyeCCZ7yJqd03S+NpgvXcHziYoZ1v4oZOIIurWA18eSnAEBtLOPTes8D0
u8LcJn73STB12BZZlB7KziABaQZH7YwvLWttNYW3bRtVK+K+JJLy8YFnL9dfL7wvGtBaGeaWG2nW
dynoGGgckbPzh6G/DbioBiYDCItUeUNYtN4CvgwYnuGD+mMwMZwF19CJ8ltdIVxONmwC25rfMTzM
W46S6RGqv17Tq4OLrSgJR8iS2K925a3Ld2PnRL6xsXzfewn9Bh9QRPP32EG3G6mnwfUUts3GnjtN
95FA4e2hGReR3Z2covgdsuKe7+yZy3ZzCDuQHy7JIS6y0caAmwOJsL9xJH9GvrlUgeFZ2zeYdcAm
EQbGmwJl2bERr30wcHC87De5iJCkW+CMtK27odJ13sa9zW3MBWJK7Tr90yi8D7XtF3hPAczMdkOs
1zXuOpJA28wiF4fnyLyvObYRehW9fI1FqMOnQrendAy/BHf7sJD1nS5nze4CjI8E+L6GVnGy8Jyu
AHBges/RuCrcTsAQZwLwfbtWth5Ow2Bd+wlTedvDd/I9zUFKimsOtL+WJSqzH6d/sxk9RZK11FKD
kmjnIZJ5uC9cHLjKZocifZxMEx6XTd8bOBsqMNkMNOGmG9AVPYAcF7TS5TqflhFRShU/Sqv/yAzy
J9JjcS+cuAYgRHYz5Uu6nYHF9D30ZK4YL27qnR3WtVvTpM0n1HzT8Eyxlk08njy9Ku0dDznKTAN6
n1E0yC9REzQg+ebqo5nxMNQNvog8H8pt1UFXqrvwO5/IxOdxZ91MCw3bICtPQkWdusVqRBudSS5m
Zg6vJ8J8c0UijrP/dqYA+kaq6eDM8R+dLQg4AU5RQ2KPGAYdnhLL/6U1Uz22wfKk0X28rifx7gsV
3oAR6Td114J87qfboCi58wNCu8FoAB6JQ2XTgiRAzzObjQYe4zLCSPZbFnVVUchBUHjccdzGcpgg
7O4lgUBPGgwPZ5RHOFmI+Kw5gaIbNokBF618fG24AeTrEBu5WE9R4T7Xvm+/cWrVhzyLFXyo2j5Y
UEe3WmqqDmeht+xojPe8V/FV4N77ZCRUjAO1/I4be76R8cD8GQUxp0EW4EpzgnyLTzlH7RxmE1qC
2Ris4Cc2tLVhz2eWZ85DjS2eb5AZXD099g9IpVW2Z0devRFnbKPPwcIjqrXM13WEqdrLalKoBSN/
g+GzcR8tNWYX2NyV3APuGfZ0KpYfdQ+EcNVqGT/VurI/wrTLPoaRxfHUuCjvXmO5NxEJVEa8qfAu
g2zpB2mnkmXAZOKujjhA8qB7D9Km5ZjTPFSYqsnSp25B6qEyPOdQszvaQTbUR1AEdOeInuhCMeTz
e0eN4ZZTh+83IVUq6x1Fr2jlRZcG3Mi9TT/3bnCS9CfSbct+yxDBOrHJtZBTmdgdRz+jMWJiYVV1
rsO5ueV8i/elBx6M1BOsFL8RF3Ck+kRm0l9ZGedpqxRzZqnefMMtb4qks5e6LYwnS9Ubt8cfvwTA
bXrOtFMa9NGA325DgTqfuya7GUeZUmULBfwQZBLPZB0F267lu0rDWHWtquFsiiC5em7xk0cqWhEk
JGy8BMHNELMkJMEJbwiEuCzRLXkMbJ4U+mmiNmW3cb3KOLfeyFYiltOHOSNlMfagLNc1BQ6dmw8H
Su1sohT8A9HApd68UuO6nnuqdst0+RL45olwH5U3SriXCFLMJs7d4gggPX6KYj99yimGIJkVi+QE
eSe6Yy5uQINLbyeZZ+A/Ca6vqDjQuATB4N+ynDABmaq4awMnaze2LmuKJMKcpCsxy/bZ7uhiYMlv
h3fT5DTnKiYGgOLEjNaHWQr1azI+raCV3DJZQLPNGJ7bVErWSXgAyNk1Yfbu0OHEZYZEAZgn4m6g
5h0mGkZc1kVQSY9ZVViXtqxSKP65f6t6HW8M1sqMeBUZIUSfAYhP118Sw/HutDaTfUpJ8ZnfFu1U
x9YuEUzk3Wx1mBLs9uLg/jXpN8oLRhukp5Ed4DqedYOEaIERyDTPrMqrhsemmqnR6org3kwDcfaA
6MApquFJtjKryKwG2dnJne4JDeorH6ms8z07Oja6ZGPi9Ya1gpwW8gjW1SHxBJErykU2rgVlpQu6
6tEYHO+79e1mnYTkeqMFmmX7GkmbUPufCiOCl2OefaNz+evBCtTJLc3vKShoi2ZdvPS8gUuCFzhy
QvqsFW0DqYbaQnL0UTtcrZrPH9JZcx3DtrgsX4sH+KiQ1Vi2PLErxaTtD87RzSLxblYoCauu0QNA
P2oRtp4X8wTN/RaK7DxJ84O7EGf9YLfeBuf/8JS79HBZSp/rROubvKEYU2Ru+dHBtd1FWQVwPp3Y
o4b8TusiZAIHBcOGw+teTTpfWfw6hnkMZP9ZgI7miSEhNtJkQJNWim1p62eIPuvIbqMBasHg3aok
6YkNutwigY1ZzutgtqfOrg4G6D/Kx+yEG3EB1nR0q2PHrtE7kMaqryRVrPOQJ2xL0PYxq23g1jVb
EkA2O6PRPreGT11jCX1xHNKnXvTRwYuKaAO1b1794z/+5//+X9/jfya/MGPElFTlf5QaQTYru/a/
/uH+4z+IKiz/9fjzX//wfdd3fDPwHNe1Qt8LHIf///35mJUJv9j6H3zTA49gRHKighEATG5axMCJ
XL//+5eJ/vVlyPq6FlB+j1eK/vvLDIntN+QYD4H9a1HlYr659TldKGA/Dd+3kNvVv3/B4P/zghHC
DsZ227b4i/2/fy9R9Kzv/bE8di3ueUxIKybDox0H7irMxj0tH/t//4Lev7yga5qu6f7zNW3XXP7/
//WD7JBRoiIRNLJW6a1wmle/j3YsRrb//mX+9f1yTXIubIjQGYBy/beXCYpBs22qi9M0uPLgm7V5
WwdGevz3r2L9648PGcK2bdBP/4ezM9uJHcvW9ats1b3r2NOebqRT+yLCjpaACFgtN9bq0n3f++nP
ZzJr70WA4GSpJEokLBy2ZzPmGOP/foT80tae383EYBlR07dAVQ3ijU9Dk2wUCstSkKkHHxwgsbUU
jFBhLIzHij5rqHNrG/koda+p771KpH/7jfJ0DUS4kFBMxxbLEPv9AXcxDL3CJ5nGPqFBsQhuaWsm
Szewf70zXF97mcwM1Ra4rnLCuLrWpMDEcabM2ueJ8KYsCR7yrqbFtUAr/PaTfu1KUmjMDV3XdEdc
vU+FFVL2COIO+UROdwiCP+yqbr5RQXpvpmvLkH8+1RmVuhS6LQQgeWd55789QDIuVpgoWnoYa7qq
kMoVWDfrkasKgAvAlnBtIXW9bupueCTJcFNMuSvK1NOwhaOyWL1z56+NZJxseJMa48y+fsZpmcCs
Ctp2P/fqUTPVm1iWd28/XE28dsuWruq6Q7jM6Hl+ywWPQxrTFB0UtIRIemIToUPt1LfW0LT3stLL
3VBNdOvSGENfSaJzkluQtBXbI/dsGoe3P9Br92xySceif1ZlcD3/PGEJqRV8I3rUSm++InrD5wlD
8Dh1376O+fK+NZZZYeuSq3C159eBF2haVmlHeyCAmzCjuw8mZJh9zpLT2xd6ZfjSkWqo8J4tOhav
hy9kZ6VNafPakYqrv9LGY4efO1DZt40m2vHh7Yu9cleMFA3XI6lbkjT787tCmgVcccy6feqfrPar
LL+OwDzC4MN/cBla7YTUDKTA1/PEGewxAljZ7Qu0qLhergPyQEof0A9yfvtK4pVlVjAKhGU6pua8
eE/wJfxwTOaUCDgYGzcsQpQ/EsEdRi5WREueneoD/czZUO0TtLgUGLpoBs3fanscoMnSUG3vezdH
ZRadpJPTdO5nC1cONVjIcRmFyJdyzMZbES9VIpw0kJLgBvdDtREfx1Nh28S2THaVdowHc6yTs6jI
Vb4zHl8ZJjpz3BC8Nc2y1KvtpAtMWK2Y1xzGrq0owFJn0rrO2tRxSpPc2w/1lWeqC40NCstcabJV
PB8l/ZjPPQo+8F9+fgPRu71g7wb4dWhSZZWaEekdReaf377oqzfIxmRolIER7V1dlEMU6qEOu4Wi
M+/9PPypIN2gp/Cd9eOVyzAkDdWRjnAsIqnn9ybLKAwakfW7MmrmVQRpshokSlHjnff1ykwDI4XN
NbsSm+B1uNYPBWWWANFFhg/TH2Uc2zMY3+WQRItPhmylBln6zjVf3pspDIvcIE/QppF0+flv21Nc
cvRHzWztiqgO7hEplFseKH3Ueq9F74wRg791tRUKVmBiX0tVdVNer4+W6GlHUzhPFjDshxRK2hQk
2jtXeXlHNDIKe4nSTIdF/+oqOZR/emsxZtXCcOeM5Y3vf5914f3tobdERPyPJZia7vWqyMwy41xX
9qXt+6exHbQvJJzJ6ZXmfxB8AjN1WBPZTYUury6FfLBXcow5935BO3bX7Ua/3L19N8tEuXozumpA
fZaaqhkvwmia4YMGjzoFLXmRoqOqTS/TOwPjaQQi5AXSY4/+xuM8IehJYLV8+/L2a5enDiwEN6jp
xtU8nitEpQsQHvkxGhWNDnkwMsiHOsdRb0j3OuipZMmZNm7Xb1/5lSHJiJSm5ARh01VzNfxhXfr4
y5cAg4i6TR+WWdhs377EazfHmGfrXNZH53qkiMoGhRIO/V7PaDqn8xRb4hB2ToFxc4XVGTmpdx7n
KzNAR3Zu2rSemjzUq8dpQG3o8r6u9k4iNgV0R8Sql0qZvv79GxMqzg78z3L060OsGYNoDsWcoNMu
b9PebzxDt6d1BN/IaytKos7UtJcR0s47L+2VJ8rRkgBTmE+v7ur+0IILxM1jemiR+VOByk1Q/1YX
rSy1/qFri/trbCg7Pcn9X2/f8ssna2q6MHUN5Tjb3fVwsTjUW0loWnvqPeNlSLTqcydIo6GPLuS0
+Q8uZjAbGJoEe9dnWyOszNmqTWtX1vlR1xGrV33jlqHz5e9fh4PAEglZbD3Xu+hE/TGlI8NBFyS2
el7fZYKMTxO98+xeOQktSYElMGY6EIhfvbYStsBAYWPe94A3qENqYX4mT9l8YBz3FK2zPt+XWRxo
N3badQgWhuoPknvJ50y3bdoUcoNeGCSiIMHffgAv993lgzkcOPlUHL2Xt/7bHlhYKhgNIOj7dgo3
vSw/LgyIaDDJ58t3IveXQ5ftlstwISbDi8WA/vqW8lqAWZf2Kat+NqA4yCS7TYCAhUo5seQ7c+Xl
AmcS/i0PSIcfYF/vuXG6KKpFGOwTBbk5XSyUz9Tvbz+/V2bFEh/ZDoAZ3XpxbhcyjRwxW/N+Tue9
PUPjc+p9Hry3S7xyGQn+gdOVzmmEp/f8NQ0szUEPFGUXNOYJDQBFY2zm9OadJ/b6ZWxLtRAYS+36
cNU0PLMlab2bKZQpLdpZ40dXv5eBeGXMSVbmZVNwODI+TZbfxhzw8wE9W0RPMPLGvPYsgMvSoEag
vBd1vXYluD/ozVSTpkb9KnwwMwlHsoKGltFvDDKx1ul50G9CdGYdbu3v7D2vjDfJfLEMk/SVYEl5
/pI0PKvqjsV7n9m2fpegXbinPDHt3x5xy195Hq+QNV32HJtl0VKvY7wGnwUNmFhwmFXlW01c46q1
XXlBZPsP0MoeDda0dy752mMk+jIZ5ipn4esYJZvoAUxzJ9rTFq6ZdIaZNzAxVomtvPMEXxl/BJX0
qLJzmxSfr56gM0En9Kdc35Gi2NDMfagaw4tj7Z1DzSsvinQI2WdAROT3rqNK2pnyZEh4M/ZM50Oi
uTYK+7ff0svFDnMJueSaSCEa5D6ej4XOCXDIAEq+h/VKuJ8eLaWhn5O2kAR1HLgqw62D7OHti758
fMwmewn8VbIwPMCri9Z4QdiQwfdDG94LYli0WfuOAvQ7l3k5BJ9fRzy/jiStZalBTteZnifRLmAH
1TE9E0AKtYGBtLaoEB/oNK420q9mzbWAvjyMPXw6sBJ0I2C5qRUfsiQyU0SkwFhXGRl1pFdaW5eb
RMpE7Ium8O3PBb0m+kfbN/VHCAWor0dFpfiH6LOElxskTtdSReF5rA2QpB/pKYxHurQSGjJlntzO
Q+GfW7QehqeodM/sAa+RnIoNfhtgIH1Za9rSks/gD31li7SnhRJR0tHjYpBVIiMuJZQYTdMTCVcp
t8pvs5BNtmmUpv5phBHNJ/ogZLiP0F01614fqQLOs9ZvAH23AWCCWbF3g23X1jp0RuS2Kw6BPv9n
aKWOSWnstKiB3nk/L1YI2xKcAyXLOHPoOpVutrasISxT2k0RfgJz1V1fjXFnmeZh87cvxbOl4sE5
mnzS9YbROjQHtWY57GuzzdzEpP+iIu1yafAWeCd8eDFpWVo1cvHcEnrqF7k4qaP2pyMxPUitN36o
Gd7DGK61Y/l3nx7X0VWLaUs6jtT11VY7wdEaoH7jajr1p779rOT2Ecufd67yYkldrqLT702CgeX8
Oj8F44c+RYu4S4yL0smRP8VcXaaFlmCUj3/zJS3XshgQ1pLAoSD2fLoWodZxYhfJwiSs9jRHQ9gj
ZHGNPgu3f/9SrHcLeF81QA5ePbwinmiBBzF9aNS8fyhQi6ydKQzvrbYa31mFXnuC7ITkSwkkyE4t
i+FvUQQGFioEaWIVtcQjMKXjGAzEKoQIxYx471j56sUsAiKLgU6W6mo5jwN6kZqpmnZ5Zl2ydvoB
WuJLa4t7bGv+7ubE27KXPBGJZ+pu10cf2eeEkrMd7iU6EXrCmosJIOLt1/TaXGJvYkLx/Jb09vNn
R/91Zg8+PZC44AwnjCiw+6xn+U7Y8GI7YhJJg3e8DAfjRb2lKBFboKztad0ovXKaEYPSzELv1Ns3
o6nX6x1idgpa5Ik4F9OEdDXoKjwORlMgBsuKQU5uWY/VN3vommTllHQF0EhSKygic99C+1xb7SNk
/qbY4mEAV+Wdz7LMpefRmc1nQJVGqP7KPdOnRON73kcHTHkLD6u57AALUJ4worgQxE9rKaB0Va2R
e0QI6yLt4lNdtH/Vhv/Psyp781R1/1GU2IsG4Iyff/vfn6MkKn/9jL793+Wf/c+vXf3Wzrv3rn/h
2e/zZ/+6rPut/fbsGw9ubDtdul/1dP+rAbr77zaA5Tf/f3/4X7+e/sqHqfz1r3/8KLq8Xf5aEBX5
P/760Z99A7+9iOXP//Wz228Z/8z70X37WdTX/+DXt6b91z/oJ/jnkpmniMMMXkJY/R//Nfx6+pEj
/gkvifWDmUCV0l7OInlRtyGtCP/kv9jU89l0GF6COdQU3fITxfin45BkJbhjCtHIQLXr33d+/nMw
/PkuXm+IsJ6PGalxEW05nxC5cTx2jGV8/7aS+YGKdEJpHPzMm4c6y80jdyH//DL6tGyBZvv39//7
49IBuKrNMGWnKCo+gQo212qTdPfT4sU0Fo5yS5cRxpZR7B/NsnT2wgmLvax7cRMDRqK63ll3jc6C
OVNNeAjqsEcj3JcLFRdFm6lM34RinYc6Kf6oC3jIIXzrlaN+Z43/moVydOkoM1ZtbGdnPCEgJAu5
mU34ec08fsHtxdypvaDyCcXLwK8FpRNq1uNf/62pbxFgILWcgzX2UOFf31kJP8iYYscWtuuf/7RD
KeP7+DyqFgS92p7QxKSTasKDcf/87ukH4WKV5ZiFdcoKd1p+tbft3W/D6q9393vzinge1/OubHUJ
sEmv68t4Mpaf//auJNYd3Yy1KS7ptKgmfvLRMhRk31XYbVhgejoZY303gPS20rz1QkScG34/3tEC
Ot0EZfsBuoIODmo0jnTHjl4CWmuF/C7aYnlzK3An8BSytgjy4UX6aSq2xArJbi7jzisWKU1VmnKD
T987lWv9+Ra33BmpfNsyycxABH5x9g/NEaOawgScPsjANWt0lBKphYnr4NbuaUmiGgsjm85WvHnL
dIPzN7QAVVc+4463NQvIh4iRP8xa9Qv7MeSGTRqgkaqocgfxtMXPrdgBscJ/xaS6OTjxl8HW2g9M
wq09oI6aOsTl+AYjlVOjGzvOHoN6RERbywcdwp7rlI22aQL9jyfa/duvVb+agoQROl0XpCQcMpyk
xMXz12qwZEtrUFS3GVNzY4TzU8sCFm3YBpjWsDMrVXqgAR/bSo22wyMlWz5x0W4bM6n2HWr2gzH4
W5Wc9EPZYLgyioGIv5YXu8jGB8DV4J6jBSyvPijObY5mFBV6r63nGtn/mGHLaClzve8NFNuglN/Z
Is2rl+tI02QxMwWdFWRc+Pr8/qxmmDsbp0gMN3C5tYd6k2HtdBJ6cRvD+j5GIVZNOpY48NQd6Pj5
53pOolukui24qfYxKXx5tHz7noLgDCnMMVy/m5y1guIHenaWwqwB+2/nJg/CiMrPCW8Ni2l3bkpI
txJXUUvvsltCn59y+AlxSxysstp10ZidM1x56cPz1zFOfZsuVMfzMOqWh89Y6razIr3K6FvX7pvc
M81ANptkpo8tL++VSR3vjBRfNpBVxoCPDnYVYTae5zjCtXjxo+lw2EVJGLcfGI93eshJNWvLH0ZS
VTROdV/CSpNHWw0m0JmQIZGgQhiuvtIE/ovE9jux3dOx/3/DA1INpkW10WQbWiIi8ujP30M7O3Vv
tZPwAIgDr9VbLfKcIsY0NlYPuvGriAsJmLoffpgTnfbRtzHEvGGU8ddWNTdMSNxZFXDvgRk0Fzpo
FFc4Ff4HeKNmXf5JEH3T1V4kx3gcjUvWTSc7Fdoq12peXwQoU4LSvDPmclcAc4WQWWBHgzSfNmU2
iDawYSSX9Fy2yaFMx2k/U5Xd2lNmejYiTZpJsbwdMxRfGXDK3HHGc5EEznZeFsOnyT2jh6U9Yzi1
xvTZLgd5TBfpmxXfjlrYHjUbUpQMAg2WgX2rB2nk2kgf183c97tJiIPSdLQfwAjRI5qBbZV3XSfq
oenML4Ex1zdOizgVnVW88qeZApmpglzQR4i75rielA6PVUUErq4p7yXBrlp7nt4dBzWaNAgTpPNi
6R+iIFUamuI9xb6bkxz4YUy0iZ+Hit4MjtLYOeFdMav2hq78YY0hmn+0ynrx7MGJ5b0F63kI//Rp
WKtI91DltUhxX83oIhlGWv6l6ZUocs+xUkX7hj6uO2PC3BXLCdi2s/WHzBQUiFGUbELOG9/DMYN7
QLh/P3Wwj4IMUmMIDakM4/rSRn7Fr6lf58iuj7IqjVsNUW5iZenRUIMSIlua7iuMkirHaLhddIRW
hV42c+jgp/8xoBa8ncF7HzubhuUFBwaL53sSGbVLtlRza9YbKEQ0wNZ0Xy9fdLMjA7MME/pQ/BWY
0NSjnRoXjcF09gj3KkTB0AYUObTboeZUPkh1F5QdqtRRD25C7C5i2y6YI3wXjBfTR1OuKOg4Oj1S
t5Hw9U3Ned+TyfhA/QSjqXANUu+s+iqbmxY+oFuPPGw+9ubUa+TvUaPu4knurU4z3Vl3MBEHeLAf
9Gb2JgxVHwIaW1YW9l1r0Urrrp9/BMqI/anMsruo0R98YbSf9B5JEhDNCE/nbNylg2y/zAhLlFzC
stMr/yPq7cdGV7Eeq7I9xpubAqHTw1zxTzg0FY/FdNBLs1lBUGzu0JBibFoBAwH6kp9Ty/kK73Cm
fT5ACwSgsL7RLFSOSu1/NrJo87Q/FdOEL6GdXCa+xf0lARXUKF4sLLnHI/TSxxgDs8mq3pAJxCMw
hcHL6c5u1uttJWt/04HT/IwrlBXd26ntHCY4A14xiW6PseaXAh1NnufticgLRlrJu9ZiNPYtNN6z
0zrjGq/xtZJZ/S6Zg+bOXKTMk32XySAn1jXGtTGdA19zPC2s5lNT9ptOn4ELZHWyNRk2l2EsF88X
eOQh5q0hmGYd7YKuZahxaGkGI+M7q6DDY6ObW9YUv0j2StVbODf14TEPWBqVGOM/AwCs32gY32ED
Vpd3pj0dRm2UDzkOQeu4IdzKbYcTWawgmUP75sTIIxYzPM9P+g9FMPW3uLkHG/J5EeQEa52jVTyq
TXyZUlu9EZHM0MsxEaciu5i1Vl980kuH5GmVb9SsO9Rz/tVYdp849pWbrKx3ihE066g28/2YttE9
O+/OrOG+MmfD/VxWkE4aJ/RMA3KYrVa/gtqwdn01D4f0Y9kO+qZ3sDcKc+2oWHl4LDaVUlTen5+i
x0NJN/r9LHFZCYOImCY2q/scozV4hxBKlVD/mIsJ4s9gx55fFsYRYIdVfiUv5eLiHHlKDzM59hnZ
aTepbghw4UbDrgtVzWj+tTFEi2HpIJSVWoItCNBne6qVtlvIb62HnXz0QH9ytcmmePSQueV3PhnR
If2E05kIGews5swPsPDzPGTI0ZyovlikGT0cs51TRaV5V7Y3GSn6MxmgbFXYdFQBn8P4vQGvZMP0
qPT4TnUgt4JL9lTFNAhaqCS2GHl7JKSdbZlkYHjYR8mEU9tUlPYHxqvDjSLCR0hMwYnesG8J/hI7
y0JREKcqp5hETGAWxPjn2jRqRrC2e7zEU8ymSJSwmQ598lDPyh+zYg1uKOJpHbNSfghn466kHHBU
EVxto9w2bTcIzHHzdDrp4RTiM42DHB6G8Tu5N5uz6m+5h2VLoM92KZdLzpCGcK6CC+INKEwzgr02
RTZQJMgCkf/cNIu8tQoY33MkCbkMHKwndohz2CPR4ThIDZZeEC+P0EuuWj3HCUzWe4x/ooe+VeiJ
2Q115Wz9XF7UUJO7eSEc/7la9q29j5qm8fpKOi7oV6CiMOQ83vpHSVvq3k7bwi05ptIy7RAEAOhp
cC+/ifDeRXlYSAreiec34qtPL+LW7kS0Nq3p3Btx+smGsYjWkwDt6csUwaftrSPtHXwa0wj5SDTJ
DMCsA805BUVTHizMJGGR38IDL5lzUr+17GQXVCFO8Y0q2Jrzdt0EY4JzccoTWeKb0UfNjEv3hO9g
FEQERG0PV7hF8+vX29w0pmOYc+ayLbj8baS5GpVsbzar+ZBGCY0saIt87VurYTg8K9FDHc/VO6m0
pzr888CRDAY1U7q7hEPv5lXGDpspul5HME7pEvrancUQTFssNJdAxHQcT0YF2PRuAKPI8Ic4tDh2
6c22D+hlw7yiOkQLi1JNkw9BEDzG2nDoHWakUyI9mxvluy/GEKBleMdBQt75AduxrcCvM2HMxghN
j36ILaxJhuRQVfTi1b1TrVQ1QMCPNvmuUTtlhUw2Porya8oAPBoU7rwgQ4al2R+EIhNX6FVwdBY/
V1VEX+ih6d/JCdPR/GwOAB7hbCzoY6BMYCxl7KvnhA5kGCiaEiEbTr1Rgq7Gc3FHqnP99KQSjq/r
MWvADnUL21ob2n3fDN8NDduwRvuaaEDJ89ocb0jyfq2r6FMjYhi5MSvHXKDUnJewAdanlQ35pZiD
/VP4hbB9OlNp3o8zNnxGko1Ho4+ns5MC7LTzaNdH8B2lrKxjnU541ra4lg5+eQjCMb0NxtStmxbp
6TR9KPRouuviBhN13TgVlLDUptr60TxvEPmv66wLj5ktP/om7mQTQVyiVuFOQ4DlBQCs0cqBr+yl
ka/HhulcTK3qLR5OK4zxfjQjiJlizj8QOcoLfjtbX2aYLS3huz0j+way0E7GdyvoNqM09S0Vutsp
xpE2g+MFGhOcYKjSu5KPN5qNdl2Z9eBkmauZOPcWZDuUuXTIEAaK5eMAWpGqP++JBaHOppm2Qpis
3etF/aXFkhXBGBA4FktPSdLa0+m1duO2gtoeKf6mCjX1hEwWBF6Tn1WnGN5Jgl/3Qi9jhaFAIxWt
G3QIPOV6fsvlZFFuoMwRwqvFPB7mXF3bMndOgzMsxn+Bl+gZer2mjjcaODdFDJzYEogDSEkfUd50
a5p6fNBlLFmBat/2FbYscxXdsK9rt7WjJ9D2soGJMqs7YYL+AhRUbUyr0Q85XREHHWjJO+cC+/lB
n/Evl7ZM2iVJUy29mcvPf7unqOiFgqLQd/2RxcszVRF/T9Jw20VVt58SEwOhRRlupF+fYnOBxy0G
NsN3zcY7si5JYI2YJXhtNj9qdTudJz0W+zjsHiDobdR6au8jbFBARWVHLavyswzaTR2g7kgrBsg0
AhVWosS4bWgN29D1h7MjknCgZ79ss7AfhnS6H9T0hDsVS4aSCs9IQuHFZa1BTsNh5Uu2vO001DsC
eF8ekMd6tOkqt0/x+uiE/p8Jx1wtTk8HzgmswodIWunaxDXkUHFnWhJMZ198CjMl2WKmitGNUxzz
OoQf8cmWrXWDwLl0m/1s5fLBnFA1wRpxBydytm2cWgcr+lyyjLgqIKbjUDpoGZM+uaG7ydlFnYPD
hu9Yd7Pm34gh4zeoWEKsMfJtkTgfwsE6aMhcPvqZ/fHtUx+NEC/WNzZN+NUmxQ6DfoynLN5v71cR
TBza9QPviSHTsVkFebUv28NisbXWTFwWSGmvQOBCHKDIzglGPYSd+GnHKmBKdVGd4mS3Fir2VFrU
7rU45WBlyVtIRYEw3B6iDN5oZgfmDpvl0VnCdGaDyzk0Quzrg82etWDDrYqVaaguhW/L4139mhep
I/4TWF6n2R31Z/wsI3GjAvhadZMcTsJqvNlPUGA3w600JrGxp3n0xroGu/itzIoDLsbU9rMIhA/u
41MN2n4Iu++KWm7joC4Oeh59NDJv8M8yNpw1hAJ1002Q1kyEfR1w7IIUURnZv0h/0BHQ0CmQxf4q
tj/arCnQUNgCtSj8mkiohLVw1RFADcrdjgyKxeOjmI1in/E/KGAuKF+dWx9CE/Fbd+6wvlv10Mw3
GXHuenDKb7pvxyz5tOc2PT4hrNTBviG5yPZr0ODqw7yqVcut1PinwViCQBvsQqyIXA3ZCm0Lcb7V
ihpAXgzKNG2rdRGaWw01Ac+r3dDR5m8KkeK9G6qw1CKOmhEyhmyEkRlti7qJ152u9RxxKpj9UdZs
HNJxK04NFeAbvtQzc0qSfJg7AmTpDOtJx+ysI1YvBHIBPaVjI/UhyimPiVl+HvwmWWvF+FOnwXRo
xLyD1Wsh+7jhwLnmaNdtikGcYrI4qznPUPsG/l4HaSoGzM91FlATmaNnKDwCwAB7yLKNO9X1VrBU
rOYxVMFixTiCjx/ZIfSPbdWrG0kyFC9TsHiGlZMcFo0b7AC1OLupmKN1WCoPaPBsqKXYqlsz0aKd
0swVzbm/Zp7B6QcA64FHLYFtdjFmatqlwrJ9pRimyd+rGzfJPY71NoKMyFhhj1owe1KMzY2cDpbK
M0UZnrRgVNxcvdWNPwZl0M51m30ffD061OG2jgYgW0H12eBMdEhn+Smt426vU581Mf46xeF3lvzJ
rSd4YSk2ZHbWcPgQJmhsQznalXXTh2ByaI3R1qXFOyJNe5iq/lTYwt/S8USSvNLOZgNSioQqrnmA
YXjg9j4ptdpTxugQlcNDoUTt6elLM9UdhCtnXg9M+x5IEDLaHmhEM+yLDOugWelc+KzQ4ptNS9EI
G0z6riOA+xRdjJU+Lem14qavSdJDEFAoSeLyU03Num26vV0By9ay6Ji3htjRp5PvGiXGTKb/Zrfz
4JEEh9eaVrDDhw4IVvRdDBB8Ff5ypGdrznVweVRCraDH77WX5gOKPn9mTRrwfmfW+GQCQG1yski1
mrcdgYCsQ9dopKfrODipFtZZpqFsLQsmCGwWcIa8b4P8wAqXIKZMBmukmnBL6llwEj4zaqDJrXAr
QUvuVIDcA+3E7Ik9XW6hgc47NQb5EKXKB9vyD/jZf8gxb4EYznUbQquVQn4aUs+jbQ2PeUSKjNVe
iwYgA3rGmIwFLtspCyyZVS+qGptdpOlvcGXdlmS61+bUyXuEJBunwK+sTBidBH0YUtH64+u4LQei
Ctf4UowrAXCdFGt1zHYRDpyurzyQ+6F9ezEtqrPQxahyR2XOy8SI+hULG52ZuTfKX213UDufHDtU
VlfGSbWpCmdLK3rkJpONTWU5nzS7AZ7Q2TubRCjHNLixuSQMrpoTMTvHmET5KuegwM7yEBAQ3vSC
I5HSJDfZwMc0xuRjg4B8FRu2egsg0Y2aTWFY/U+rB21l2e0R8wb/YpYQzSThLq/4nOowYbA98Veq
jO4gMra3vl5+YLDMAPeg7Ug5Zvc4tqsFZICamACy6yrtnPjiRKCD4eeeiqYBtR7q4DVSN64JGfUZ
WF6YsigXtcD2jPJ5W+FeLGiT6R2OlG1s3vrQjS4F1EwP4iXE0BKwZG7dplY87h3Ljm6kSWweZu0l
mAL4/UpzevoOr88RZdq0EpcwgkArRXzKLcyrcDcN96Qfp30fsLRjdrGpI25oNo3hopjhcHEK0L04
Y3ZJaXC8MKTrs2x5jQEo1MqLwQudb0lfKXd2CbkszuSnMWPn6chV3BrwymPSp10myBbnkXpO1Xad
OVoJykkykhXfdYALu11bzhe7NLBE1vPYgyerlJ2r5VA5GhU/NBnnl2Et0nLJQYelp9dfcNku1+0Q
zDg9NuolBB9/KiZn//TdXKPB6Juu2hsYW4DBMTmZzR34W99M3AR20MZUO+1ijRSy5snnHL5822Na
vQqmsndFouNr7uOdNTvwdgcD+Z+EA5mZ2qUMa2UnSnNYoY3uxlMuGIPoZr7lsanieWDbZ82Ri7NM
SpRolDQf4dkNFGpf1LX6PSjojWSgkwAGTxH39QnzSHWnmk68U7rKuJcaH15rJwzUqgjnPH7fAQYS
Zv7FKrGW1xOmldKEG8gC/V3GmXezILc1ZxQbBGAVCbPxW6iN9c+shJoDFBLIpXXWOAq6hSU3Mceu
I8JysKkx6SLILa0HiGL6rEf9ecDw8KcRtJfO9juvdkJjm2TsOWYz/xSyCzdfFnwaEMridoxKgl1r
rtgQEvgeERccwGCMPfmnecSfmMPPz7jOExypkdNzRfiRtLR4dg52pJBw/qcyAqUlzZWER61mcfkp
0Np0nWgEIVntDPCw+xPxDB0sgX9QqKtslHDG37SFZTs1ESF3rmKVRjXWFQP2mGaSP9LBOLtD6Jcn
YH0KKXszXI6Fg9tCHVeg24sqLQ9ltu7xhZRBQ40uhUVhZln1oZBtuu2sSOyp/nqiSfi0sakAs2ZP
jQytA5eX6/dlfZp9I/6hwa+AU9roKywySzbPMudTNrhOGThAj/UFIzkAKkU0HPUCxO0crWSxHFL9
4LGz2h+xNfw0xrY5oUapb1RMVTlPwu23m+yLjnK7ba3LRMngE8yoX0oe4lxANm3V2KrvxgYGYSGV
cloEi9Y8RT5eGP2srywzBq9ROZ7SqYdB4Ugy1vmHqsmWpC9156J9GAW0Sulg4FLf9CyfVg+zx0j9
coMnR3OeWhEeqGEk5WMw1Bj50J4c8dLOZWjO52LM9rJN7ButD/A5MKNwW4U52taAvc4v+m8R7mhr
GYIVYccjJUa/0rkNhuhszp5KQnufwHJYPV2pa7IWXOAKhyL29qJ1NmkDvV5KfDbCNrfPcJEAKkOz
XnMmxSKwm/wjeeFbrLW62yjO3GkMJhwHKhww6A9nn4o832lUn+qB9gi2DvcenOBYppIb4PlqlO11
S3E7syX7ah3ncYvLRP6DvfoUaN9t+iE3owEklMB/4Yy7Bs7fnC7ixxEL6UEQtBQtFg+mg9+vE54T
h6UIoMkaBNydsIbb0q1LLG2qzjaoShWXtgTzmRMUTOluVlpzbetf/LF+UGBb0dH7ELF4cEq+TzqK
OXM6GRu9zL8ABt+NeX83I/xez1Y58HksmLWDvaYmaq/yKbQBdn4KyxQI2hIiRjblpin82hcIS9ng
1maxdOc7CkApuMHTz16SYO/t/M5uSGzDd7D0Nvc6lWRiHSVrmpG3nQq+p62A75mJcIMp/mNSq205
Fwffsukbzh6bmPwnJ18mroQc1B7BO38chio7VE42r9S2OSMy8iKRnCc26ZVo/R/SUtaY+KxY14Dr
WolFzwzOMti2lEuIsO5QkGDCOvCNoXvhBEh4gJIXR64emvjT+eYJPNph4cyABWaoGKialWzxZ1eO
uowfNTwA8UAqV7Od3+aO+E6fz1dwjwBpLLeYOVTkRn0Tj2zC/4+6M9mRHEm27BexwHnY2kSb3Xz2
8A3hU1A5z1RSv/4dehYK76G7ge5lb6IysxCZ4WakqojcK/doWbB2kvbUuHwusYiKNdHxwTjtNUXi
uuFdupZxaTB7P6wXMOMD+UhX81PWHOykt3YOgfG9ob36vUluzwzebIk/45wE4NZrz7rQ6XXwd+8c
O9/Pqby57nDmkN94Ha+EG0yksfnDLWNtwYmIRhPGGecj++G5Q1/J2iOxtOsa7AQS76ua2l1nL68h
wVgk/t5ZSm2Z7gcrOwtnh9TmDECGlXobyZh4J0v9xqgczG4afABzW3mF/acYl1TptDzMdEWRNL6k
7ZkbTW/XZjOGfund4z6BThXpWy35Q4bUd1olb0Q4BgDrgDZQhOXBkm5X5e+ek60Jf/zT6HrLS+19
zcO4t8h1IJ0/H3ccBnf5YDw2CxyEKOqto3/FVVKcY717aedoxf2+Nmb3rXD7aG1qPlGxjnlJXIWr
YmBeXnaXXqeQ742j1vEJ2UEU5l60UfbwAEIUIoqB9i+q8XtC77yy7PVadk1y5FDLd5osmQJHROn5
cJwtnyzznpkpmdSHJKXnQCh5Lxuax8YzH1y3VRhU4mc3sJtd18W8SK46eh3jjzxfIm7jVm2rxPjp
rKEPMyM9O8XzYFRhPxh/hkI9UI39bWXzaLGZgujE9FCbP+eUFNe45v0JRoz/euN+BNmOjiP0SPYj
e6HceJMloQF2oGjyZ3jyUKG6egC1xV0IGBxLwoggBkjTFHJV1Bb9s+Fc4Dt9zWRZEz1fPVvOlAKu
z45OXYZezpMZJaTE9dlVW4hahTNHB7f8ElxQuATi92wi/hTlDEnN3yuh84r32JliK36ffD76Su2z
Nv+0trhR0ERkv1OiOuU6pKxhrL809taIj3xrhiosrAjB3dPfpko7jBp3yBSUN3MIaAJG4xhVy6s6
YcMneMPu/9R5zJW4GTmT2Q3JkcgtM7R9YOOmX279LIZ32y0IHKvm6DBegmrczj3BDI3RaOsmt0Js
abTsCcB0/hiI+N6Em+o7yMmNDlz93fcBFPvMHvkhVo1yv6aMAzYe90nby5CBLeqPxe9BD35Swj11
GNQ38TgIyq2RCy92n7Gjc6GlBIWoIrSaFpOfy1HaceOEgfgj2KKrfIblHc7rwczeZDftooHiKU6N
iDBBuWOg+o3niMy0lIs3oKtqIureWJTQVjj9GeQcmKspNG3gWNKcL4FDtDCt6UlmOKKWfOfCXKJi
DNxmhIymo06AOOCcipoD6EF8znJKt4p2gDseYd6HBzG3CET4+ldFOR3ZLfbog1mDaNOeEqM4TMOO
YowEtfwN9al6zgyLtOKu/2FnxVwnANrYSzHFFaxAGqaM72dlE7kZE8FDViyp12atHlqCltCLkjXm
FGIjOTr2qYEuQ14hYofDDyO7ZxEzwyHEYytE6a2EyyfIBDq+ZXj6xrnHGBxn/d5ph3Fbud6j1jPE
kkm70+1eJ9mWNPbOq9ejARVap8IBeUmIoMseGyGL95B71R2ADb6mjKZriA4z+dsoXtmn3trHmVRN
gHUl95/NqmkRjJsg6fc63muOgXaXBuIpS+C6kcu4wheHaCOtMOlTAJ2TTU7ZwIfOQCA1AiyNXJxV
YhHgCbivgk+wbrQlsxSREMNVvWMN+Gi1xsHt+ARtMQHE1V976XE3D1Ownv0KiXsZzrYBwqmms/6U
6v0poprx+n2ccLfGKJbchUtazge0A7DUjWSDqFDfKWlum6ozbYJJz0lGXcVEjFh9Ah43onSrdYOZ
aQUBmwPfi8iaE+W1aOFmD6Sga+U0ruqcmVQ997c5YKt2nKCaJ237M6WxfhoG5hd47b31mC2us7Rd
E5FrwA+hHKzBRC5qlw99J837PaoLHQOXs5/aDz2KP6P8bG3ZYDecsiCtjY3CkSeXyk+s7Mp+KGs5
7MUnESrptbLJ3q8t8q6r1m8fynkkpr7iVBSG2g7e5xIN8QiUeKsHGXA40/0hLo61S5cFHo8/o1Wf
siHbm5JQxM4ZEvJEiWcvpuiZ985W7ilv8kskkpK8T3/HCuKlgu3gdtPdlEAlUfENuBt5xgBoaHRS
Ul+Edw18wippzHZG4751Fm9nU01P5Qn7LuGjHdNVXEvVDlfoxiL7nhMAISGBRiyaMwnZlylw3oQ7
fyUtQB1TwGoETUZOvh28Meo62lnyY3n5q5FWj9Ei//TCSFcu87epi7xtZAd/p9gTrMbhTPA+CTN/
sgPFCaDB6wUhslLa+NOm+CWix6i12UQVQNMqux5QKTqeO8XdOLubLqnu297xF5tJmCPnrsnQ+Zub
br3luHplE+rYlX6IweF1EHWyJrX0Xau8B5IM73Odf33MdYcZDmdjlDzCZaWUmsEwz/obsG/eVuju
zhR6CjgtwKez6SQFVlTnK5b5JoiQ6phjTfP0PlXem5yiC3lX5LBkMcW4+VPBVT/o0wjLarQ3BhyB
qS2qsJvit6LWJf1SdHlg1emmQQPr8pVekcialgAXXHEbGMbn+ldDnvqOg1WEMXF5Ov0492RHIPVY
O7vSqO41EJsIZe64z5V8jCXGaGPWxYbjMNoIupC1V5MXP1XR3tTVu29qh2SOOBYZAWqxgw6gGgB/
AWf/xBDVSkhFBAoDUsJ+CrLmyeFpW0V6leL2hCJMpo+i1pnRU7f+BKOd73TW+3nXWZSJPfm94fw8
0u7c4SWfd5NiSzTIubndojYJaE5DdGdrn3cq3U0F5+TszEv0eawzgWvuhVtUrB0zvR7gcV87q944
epCfI6MgfjT+tAkhX7Wmi+GDQ3/jC3Ce40ijw6NppsLZuzVk9qY/pr72EuQ/lfKyrRQVIMqBZP94
Jiu0D8gD16Nj3dsdU3vc7o0zlJup4byN0vipnWgXIKWHpMrXK9H7AL/jykACCbpNcWHJbzGwsMsZ
myWtEm5ww56gKni84TbgFKgOPBs03Vi+56RgWNKmtyYY93rvC7C3nBFIIbk2RqQ9eURF1jlXdeG/
RPaIRu9M0yXjfxcrWJTesNaInXJ0I7Rt+CJNke0ishFWSHfcBe5O6ubeYp1t1QlgJir2rlXT6iF/
AxE65guYv9SYiu3gamdO9l2KaW+l9OHHwWLPLYuho6hPelt8tkYHPL7hbQ3G4KvUpmFrNM1xJt+B
8Wp5cUmTPvdBkp9REZp6gi/zgsOkPwAMxkscPQ3COFm1hezRECzdUbJQqEKjkgX6gR1DPy/90jrk
jNFxwrV3qiFQyuowmpZkum8HWWg7qPc7HdQSIRjRfpR9v0FzCTCFy2NbDt3G8KgNa9d0w0Q6D0Ej
QegU/taPj2JyrW/N8B4at9gKiK+ke8PrcMndNDT48EGhXybu6U1Ul0mIpTFdA8hA55HUWq1nvGks
f62dwYbxnuMAZLLCzk4+XvVsvNK6ecSLFvtOlcPG8u4n2Hd7NxZYZmGgGMADaIk93gA7jjZD6bwX
WEG33P20waZ+wdS1YwOlxWZtvAzOAAeW7j+k1Q+pRZm0JJj7JuVdhMBnRPLsIa3xzhs6rbajVXEI
RLDeemXHuN4GG0eZc+Z8ztol3NrMzvAW9JX/5GVgh52JislUyTLu9l5zZlukbMd3jU8p72Y1zyYW
MEtqHfxFnbeqQTTzWU8upg5ZDJ0Apzch/RXp2Ak/+07aj57Boq05cwPVUWWzmzYeckl6aNKDDNXM
4iHK9eLsjrjFvEy7lzk3sbxXcw3kZLQe6YW+NM0gH7Vrjt5QoYOVPN1uG0+rnjD8ebZhaEUCf0l3
7vX478Qq8MpyVbeHGPTOv6bkJY6oOjjenyHeim1kSJKBW+E8yzz1N3PumGHuG3DlEbwiCGbnmNFw
OMvsUZDeTkff5AfY5Nd07PttUZA/7lGe4RxPnKtrl1PYxzH5zkM9v/d5+tjGfwiJhbDqWi+jHW/M
qO1OymkB2gbe1Yyls50NHi1er3romk9r6IJ1k4KMbGN+h7SaMO0BFv2q1AVFDHQsc+t5g8nc0rM3
iQIdUho59JmE85Q93lcjf03zrPlTeDUbFc63HJiWij42XjNDPw6tSd3fqeJhMNKLEgn5+EguuGpA
P1SGuidKtdohYFcb4mvNyyhMXPGL77KKwl93ZqTc46BUwKQ58O94AT7/MTXQ+cHW5aqn8RYaJ1Ev
n/MOLKOfjK8lj+mlZOK6Mq3xuUxS576FKbVJRD0cNdvP37iLC37AY5Pk87CJvRKRAh/Ewfamx7k2
/JA0OXNDpa9CHASQCntbP5dZwKCAP9G6qjVjz5FVHTN/9E8l/UFYQfvZqHaAAlJNwQNm0GPWxPRd
MQdNoBdPJQ+O3U+7oBPiLp2q4imv5C7XO15UW91qHb0xioKjlUP0JEWXiHk+BgwRnT49FDx6WVU2
9NmF2o2c+mwdJZ9afZvIRILy0NgnJDe8ZOLC5Ifs7V/z9PJLga56v/A5ete21zn1+jXK2o8pS5tt
M2WPzdTJI00BSkg9iIfBHNsDKeZMIpLIYdJb8mMtroMZqSfiSv3HdCAetfLTrKfp1geZd98o4V08
DkoPFQOJCFhlH3nl+fcXyvLqHFty5tGeH61OG0iVL4N6BbFOusq5Gz2z2rZW/wfL8ke7GC365RfN
tMu74gYCKlpbhh6DuwHD6eVacIr9BEpE1eRngmiYg/sUujEj2Xpwp2QlEYqKgUGCi4G4c7RvS8+e
wR9EzJvfEp0p89jnxt2k586+DXI9dCPJlteCGNM9spG9hVnXYqAKiAPdplL5dD7I60S2D9s5Btjb
GFqyiaQEbyUb72F0uRMLl12T2Lq0HnKKjdcAAFp5lbJSeJf9jzpvs6MVZ0ic02BeLBhtxOwa1DpW
YV3TgkEVazAJQQuoPCodXlNUNL3ou6sCtPnP6oKKGEj87h6VNo5E225Wees2W8+o8n1JtMzKTKfi
yRXZHQUVeLFY4BHG0hPO1IzOWOAHqolb2PhBVK+ZyCRPblC9G4oYcTVoTI/cLNiPs/EuB7u7m/h5
r1hioG4Arel8cTWk3z04wKrPfZW/ksrJTELDomM4WOPxIgQ7jKUYnO2K3rcvja3rZdHVwY4OZphZ
bFAPyV3i8XQAn4kSzf+j//K7Mk5hXue9LGGm2xITDFa77a+DhkBYtQmMojqNTvyiOnXZCqe2//Fb
Zq7pnIKh2XeeN30tG3eunSC+eWOxn4QFz6rD82EN4pGAhJ5+hfRxR6J46GT4aG03Yxrwx1AO5mM8
SeNJnx/J6QcEr2RzjRNx57ldEOL4sWgHDonQ3APOgJPtaPLixTV1mt3TfWopdCiZ/Mkts7iwLR0/
JfNPl0iX/5ph3Lk5lhbXdiieQPhmuvYwNQ1PV5bbr1A6kpU/seJYNIrcxRxzdVHnj4QUUB2b/a2y
kFtVOsP3tlCSAwN5yOchLUGtNpN4zDbIf/U9XPtx9bu+MlrLQphnfCW5I0PW3i08rVycLO4uG+f5
jo+c04zLV2iKgO1SUktNabTFKq4Ys+NSV7KsWIWE952WBtR018LvB/M3WwcD/Tdc1mj/+w/LOYnO
WvWhVXnxl539VTwZ80oSIYB24ggDGbS4r8yuOTBz98AjlPB0cmK84/KfPz1ygPZv07lITecQk9nK
Tlkij+k4u49+EmyUSVE6jZQUa2zpztbTERl0M47POOOxBUXVfc2Kh9bXOzfu5webnLZbsqCPTVI1
XuOSNhwTSDjSWDy53RxvU2Jq1pYWXUUwy9vvqpGDyeWhtIFpL/5avY43SqUnzY/m91E0cL7Si4Be
ts1aZMYId49tjK+cpf7DHLOTMDCQOdaLgD9hPq0isw1z15u2ejKcS6bl9/zAE0PF/eCV9Z3Sg/mR
D/po5iCUAwSaC6NoIJSyiC+Gd3bjYsSm735HzEs+UNisFf85/8AY9hrZ2XyDj2Sdury987f9aPMA
mWArqonFQ9PAfpZji4Qz0x/ZoFMfdSAgGmlI0eWMC1hLvQ4drkLyxOH3778yT5mTDjsYlcg7Ogw2
WevJ0wShb20OPftBoy12JLyLNXu/8inq8NwHGNVusyeHHSFT3AvK57f5MRijUe+2E9sk41D4Ibw1
ULmWe4fKdiD0O/80iXmH7Cm5GFlXXhnG4l7Mx/m9JQ1yPdvxXzWxOSmlql71yV7XiyM7L/nDGvCi
zmLm0c8UiYPW8k23nRSrtp7qNz8pv6ZBZ1+PXMJaetl340+HOWnffa7/UxrExZ1s3Xd/9p64csen
juXVTdNG34iBxl6OdnAF5OhuKuyHedXrxOFhWK4RYT+TMT2M1ktLhN6HzEzSUGwdJalWTHoK7Tz6
8mvkCdy3nfGktWl8F7GpczTrft+NGNAqlKanJhfRXePEh9+/0/T57feWNqNgXv/6+hl1xiALSn9j
ZSTTLkHMiYf6qMfdVvp4eVmhag8N+vWFuKHigKUYzFiFf2rDZd2vstSvXuG76WGkNVcZLboas/hH
4EyM1SqqTK+o8R8Zmmy3avKCiyv7bs0CNPcC6NggjE3Z3c31K1H6JGLI2npu4HCm/pxyWHQCKrSe
nxOT+3Gs0PZ6KDP7pq4P5Rycf3cw/lltLAMWTshSbFkbies1sRf5CylzWwIt4bjnsjvagC8JVVyo
TIwEPbMMXrhsdkP3FRf2fG4ZPt75c2LTHdbOpu+rKYwbjU1DtTUIwopWeBCK9e85/PtLF6dXn6tq
/1tHG42FVZqDImxSbLGpHw98z32w9yPJoKZI5luF/ftSOQ5gCpdnNNf2zbLHHqkESJEb1LuG0FdM
eE5Y8/CEWFMZArWQhbFBLx+LT7PGAOJ3c5C4+eeMsSjJ7mO2s3l5fw/iLHdhlf4etgZ8EWCe+Lur
JLr4drqHyYmnzZHWlUOAWqYoP2IIJd8+9hUTSq8Ar73JCsA0aSAvUW8na0OwXNVW2rRxpDAOFtEl
KyQOKObLrQxKxgNQYlnLZbltC1nBELnZzNF3iWv4Z1ta74acnI/Mn5uVkzRsr7SJ9Vo0DS0gxuAL
IHDzmWTMnY9lnDqrn27awFfNatFNH/E09DqKf93Ozy6C2KbwC2szmbP+Ms9ii5foJa6LS++RIBlp
7Cw0PC8zkhxwphjykayLpfjoH6deMANFcRBKuwUNE21VdM+VG316ATONQbdDpkWAyPqupwIrv9HZ
mFJgzrRKlLNsvNUOilXS/9HNTtvz0WDSaoxuH7MFvIbuB0qcBby4J3PO1e+lKt+XQSIa8J1vtXy7
KZV4VbpfjcOFO3QO0d/atdTEdZqFt2P+V8PATfwVitSLA5WaL0eF5QLZAX/+aBVfw9Bbh0Cqcx2z
K1N7P0E80mUZjICipr1XwuCDif0XexEri7k8ZnFCTnX5TsZctIaE/uBb3RtmvGsAOBlFwTfXTPZH
tHyWIJpBuw8i59Ln3hMRljBU9Jj5rrkOPByZsx6xJUv7b3dLD1/gy2IOrFEAsx9S7lPBX2RD86zr
2dEP8DzDKVhXfXzNZTsd62yO1qzVYuuyA+T0xm5ZE5IfRSk2fZnBgdaLz2RwkN3PGkp2YyzdmnfH
wkmy9woeBquWf109oo92tAsEibP08VKzDJUzmuAhzeb+0XO0Y5GD8SnLxa9hKRpxGgp2KLCYKdsO
45sU+DxU0t8rX0HiVEjJqWiO1tRvYr2Pj30V3YH9wNzKk7yNR++1rVwca+IO1/B3ScF7Zugolh63
3HZl44ZBYL3Y2q7AA0ZT28frslSf4ioqN4Tv+tecQb5G+V3HisRmILcCGXmbs/iNSWfH+kW7MgOq
5r4s94xgz2NhYAZ3fyTxXNssG05q0XWjtF45lmdAlImfoQrh47Pnt9IKzqJ3ii1bCTA5/W1L5K/K
i6ORjHQBGrddFNehl47l3mHfOw2GV84qBA5OeJ+BHfRlDWB5IpgJcFnKhlNJz9NwrogTiNSrHuvn
BFYkb2L8kDbtwWxCvQtOnVPQBVja05Bbf2aEDAY36Tulj4Uf6B2YI6uprL00i3OkuMsgkRYvOni2
TUIU+sr36hcLpBmIZNyswRen0qfdRQyoQR0yEStH1C2oSjlc4ro8wLwky2xiUjQweWijcc+QaAz1
YY2cMgJg3rgT/fU0N3IDwhJPoM1geT3Z/JcZn2x9r/xr6P1LkkcnJ6iBx/lG9ICe6HhMAh2R/9Vm
gzXa2PyKA/k5GzflBWJj4fBE5mk2OKHbE6oLBh7f3Jtsp+D20FGberU2yvRxrOw1YtkXM+/PWYpn
wONQtfj3HnWtht27Eha1KmJLShU93NiV29dQajuKj15k97yiFz2vX5Dt92aLc6CsNmOB/xKg9rGq
7TNCIbuZefk1+ueJNfzM8zGXp9ypvdg08/iodJKQI9/4y5Dy7E0gVdoJYHPnVN+EcfJ5056VFt4B
pm+SxgG7v0woT+jnvf6UszaNY6K503KE46Zr8RnIDQxgwJpVf6o7+4VD7laZi98UsRT+p7lyWux+
QT++CE1gO4T9lU7B04iPeK3cdGsW0UFWzZORY61vy4vlttE+MrDGQ3Q6OtFwi+1o3/gWJLxDQckf
I7UWNeKNzN8bM3suszojomXlVc6LLst3Td6TsnAAJ66zCLeyHgfdPedV/EDAyVtZoxXaDdR3ZvkP
UD3FynRTb+VX9QQ33HnqJSJXRTXezDr2kSS4VwV5AF5SnSKrYAw5th+Dg7srSfddhD3Owl7twlRY
d6N8RGL5pCN7Jh6AEy7pTr4zQlPsJpvoLriDzneFJOF/ZO3wY3vvbZTLs6149yzRo2sfpERA7ysy
2MZi+b9iHtDhh8BNZ62T4oASnJ2VNkGwX5eR9iqIyfIslMwgYrrZCe/F0SaWz4Lxhiw0DnyzScXa
P24gcLoovI4udmkuMEykyC0+3x2Wm5D+bzUzbcU7pl75DlYw4v/40NpXzXKkazrx3Bp0Sbwz1U9A
qYkHsVgksia0e5evsxKYLCAdSlMw6TYZ2ptGRHhyBzg4q45pT7PqmQDxDO7YMd+ZrfpOXPub/MHF
phuvR2LwuMf9s4C0Hc0Qy/IRHowBkn2oFnJjcx/rSzFgCICWjBtZxYip/93hIJeA79rP8GVHP/TU
j6QkfrIy8BeU1AYnAWthOop30xZ0WGmwW+RGJUwM5c6m7LJ3iVuj5TtkDzYI0mdb4w8e9eUzaQi4
wXK+F9PVv72Ep662h5M3d6h2infOBs1pL8NG3zyQNs70A5YjIxDnpVvaZd0amT1tnMneM5w8kfey
Gv56Bh4Rhe43Ooa/YWEEi0lz6MZG3za1/WdQ2lu7xKzVTX/Hl5FdHzUhOnZgOaOd2rjvp5h1C/x3
2bytsMz5nl5yHrfdVVpOC68vE+vcvaGS+FvXgLOrLRM9NwdH3ZWaeezj18St2p0grYaTtg8JhhiO
UcFvS3A7bphyXt0c61jL9Cdq7ebiL7+YbXLPesm17at5qw8DexOtO3zxkanMgb7lrGRqhJ2RpptU
+ndpFGx4pUGeTXzoZRXjF/McNH98+WvcVIk5SJ6QjAmP9RLMcbHzjY/UEUyUSGxRgXarpUD0Zb1V
SyEDSW4SfEsrEgfw8IPAXLXFLDesFFNwS/0rVUFPuooXHHQk4UyXN9jsasNo64mUmfsJma5hW3vv
UuoGfSNXTOXV2uzMF63S7R3W++eMrmZXFDhtDdSZvn5L5x4bMOsBXKMuhzeRsEjeC4DaxT2oUkqR
wtx2EMJWrosWFTNoIXVX3gJZPWFovcMNWHAQrvNM8YqrtUipZX4Xl/6dC/Y/Mq++/k9xZP+7oLGv
/55L9n+XV3Z53D39f5BXZiwpi//Bov0vgWWPQ5uURJf998Sy39/y78gyx/pX4HoBb4W7xGv6Hnus
/44sc/x/6Z7hGOSV25blkEP1n8gy91/6QpDB1R4AeCG88j+RZca/fOImySQGa7TwJ1zz/yWxjGHa
/1iz1ZblWiq/wFn++X9bP9MpVVmkIlPPreL8BUSCf0eGK61wl3HvmcKb9pWpTTd78qtw9gc3bIYc
s20PXvbgR37BqKCNwmFkrqxk1OybnG6c8BbUM+xlGbJgr2lHW/NYVmjVeOSPYZyLOHLXWCM/Y01L
tw370ZduLGyqwtr+StkzvqQx9bWmF5Sbrqhe4taIbp2W2Scfh9iTDVZxM0HRDDOgKbucjveSuRjM
2yjA3D8bibnSW1DrrDrRYzBpw31ptWWonIJ8NRE36pTWbkFISW9xbFn6hzYGixmvdL+TxlY/3WQa
Zwu753ocC5Lk5wyD0OAXi8Kd4SJgJ5kVEsfEXTerHM/9LPufwcEZzsI4IWC23YWOXcfHzmC7mYwI
wRQxUfZrOaYuzjWKObyic4NVKsPymTf2kRSCOWS43pKNNk8HDvrhAzSAsc8Yc527yoyeHKarFzu1
WbKakoKPoGEo30xaEOZcJMC107h+tGBHc2PkrQlA1I1eKsut7it/li+63luhcpPs7LMXve8SvHp2
ws8QYI8PZ88vzj6GtAOm/XJXOrRzKzMREztXU3JilzCBfleYe6iKfrpiBJ1t8gwLIWnI9UM9zUi9
nHHrBjfKReIjPCD3dFfQK9k162f9QIzCeERa9P7wQcSHQcb5XVVBNk8dLX42QQY/RrNhLw6gsXxk
6X/6qhpYlISsTeh4PVZdr1UQPhsY2LrLUuKK7N/gwZk7lgKK2jngqnF/FjcCcofm16ck8bCXwwfe
NhXfisdofl7Z7My9sleDmjn5M8lLtf5qGozlfeWy5uYwr0+0mIM7j9pdYDTG2Z+IrqsmBn25nOXZ
GUiUmAbH+DKYte4bsxyftCwyyBrryCxKunYXkZ55h4TBegPNxb2yioBVCSciFUsFZ6uS0d4vB4Cg
AfNlJu+4oLygTOk8pvhYMna6xVIadDiDInM4TcYjUPfohbmBeNUNoJubMiJwjV0Ree6RGBgTqhyL
aibRsEC7X8tlC9auAi4sb9JY+CTPqO0idqARkP4swc3UHASn5K5wv3u/ZadIY07WA80+4g4eUDer
PLgOY07CZUJOQ04YxrceG/UNc5y6KdYet3Gn2RgPJjxTktXWVZXQrM6yNrFhZsPNc+zmzozL7G9H
7fulAcxk821uPogLH0m0mRlMBOSBy7wfqN3a6JQ6dvQckAF2sIg23NDlSo3Fw9y8TR7lq1vjgtdU
r38kPbjlzpHRthjUdGfaOQYUYbIGO9bT2hgWZbLWiPUpDPUqyG/biigIGFv2nYXRyqkhQhtBf9Vc
RZKoC1geIR3y+zsXsDimgV7/0WNvINau761zxJTsvbBF/lVFVXDDihcf6PDIE4hcwircZctylG5G
FAYtcEjInMCKUlUHvPHjNe2U2a5cxrXkwmTOw+JdcU9tYUflhnWJjAT2icc/XjClTu67P6p0ezT1
xLrPanBNIMObKqLg0xJ7HfSJvHX9JOaNtBb/RW/miEMuFQfVsumd5snLLnrXxmdZOKbBu2X3AeZo
zqHVyBiItgFCxWsydsCD+6761P3GxxOTp/LDlTHJTlGXDlgHq3hkQuHbBsBpWubvSubt30Hl6YX4
Un2njT1dP8apPdP6VKxln7dxqDJbHDJOO6IrRSRSFtiace9LtwKpze4ktTdZvGuzSNJT25f2x2Dk
Xb6pbWwVhxEPl381EtU8WZrLN6LwJMHWmFOdoLlKzu1WNkvN3YgRwqw/Jj76mt0J99gwtAx1NBHU
Jjx292hrWGOnScc2UaZa8NwkgYGjvilJRjhmTpaopzkbdfs2BYzunn2V67h7CDNl/xAlaI3VSbsE
k+sQrYkpcJ02E3eKRuBlesZVlLdHk9aU/j0RkR16c9SbN48VMRwlSaMdoiSzjYtXLZ8k3m+ULp/U
vWOWJMlDP2TLzA8kM43fGNnWt12IjyLV7JlbN889HMmTwp1hjRUfbDd62rhjrVMaF4tN3PFkdqzZ
UFunVlEw2goK+4htpfHwanpavpHeNBbrXFkslXvcE8+p0So/ZGGvmnatFRNbWFp+n67wX2Tvgxlw
xFC+x99GZOpr8tCmLbFoKKnj4KFjzEQLVYA9BnXqNZZr6yYwXwGVWU8iGYE8BKLzHo1WZxqZ957J
IkC2+DV6DafOmOmb2Rk40UVqf2iZwgeYibg8a5ghnxutdZ4xYWbzmgSp4aG0lM8CbSpemmYKTrpp
amDC5mWfN/M/oK0P28Evxwve1Mol4ixhGJQXgf02KtF8W2YJKrhDdwgT1eFYaDpq/sjVihc/1sxD
mzk9ufNNySwhVx/NNLgDa+HDeG+543hSUtJnWRFpenTb03MweoKlvFqyZK3+i7ozyY4cybLsVmID
8EIvwKQG2reksjXSJjg0I4lW0EPQbCgXUhurC0uPSDOWNZk5qDo1iOMR4e6mqmhEvvz/3n2aqwis
Sr09wpRxn1Zo6cloFdd6llV3IYeo16yh8luatPb2pEwja+H4dst9zVFHuKENkMzr8mtF9ri1DbvM
qZfgtoMjPhR579W1gah4sJgK+KyF2IJHej7ks3WblPXyKh+9+CXwS47QURSStBfDC/GtodwElqM/
C4hk1kaYvXlf0Xoh+aXhgKCRR3ktR6xez7wcjJFVLMUOpn7dYdyYsWcTOtvGbdH2WjRujiIZkzXQ
R+d6HLjOi7RVRK5bMpX3pmtPn+jbyu0YGjS/HaR/T0Bw2RUBPV0bpobp3LKIUtTGQfeWLh27t9qN
SmYyWTfg1KKrvVVmjHzLSDrv0UuETZ6eAp21nOJZY4u2ma5tjrhtw9nMfR3t2rsecsxymCc1XoYh
yzlymfopwnY0T25cpKFThtKQJXCt9Y71MiGBWlhOX1/ncnLuskRkK8pxZxcBQKKDmo5kG1SotFeF
FjV7UZPIKLR6uCX/oH9WWhSALxEUH3Q1RLzLRTMeuczTMm41grkLuI0ny0YPxhra5I9e2tKAsU2l
ryb8SjdN7dLUYduwGZZljzjyeD2tMKeyiMtwD7VEbgFQJKekLWMEkgkCevbXNYVUA3QpHPcIqu03
2w27F5kxqOsYNy2pSoqzlFp8gobt3WEiSrYt7sObKINItpiKGW9lewGUJFb5hSC+nWfdqw81MISN
SC0PrSHmKR795NOI72ofzFZ+yE5ihaUgvbhGnGzhepeveRhSfCYAXmpnhMgWWPrK0AzvOsLhvdEL
G1u+7SkH6gAstAj03adgQn1uVRIecF49N8jygEPl4bvhZwYHZjnLxpSPUJjG+zZJMSwYMXWbngEc
spxO27XUiKsx76Yrt+4NTt4xefAawJ2VLPNE7DFZ60w/rIxWo05XnIgID9M9nX2tPlgsUyc69wkj
xFphwUzBKMVtOl1iyCjQOzR/ZVZjSdWuxFWMTucmLnxUowNbwC7IdUh0WfieGRM6wTaZu4mCS3SX
W0XzlFcOqIdaDms7K/N7uyzE0jWSYF8hT/gSewBko6YXt3jR/Y3syupo2QOk3f+bJ+35QP/9Af7v
A/58fP1/Bf4WEGx+fY7eduNL/vaP9/ol/1//9hI3Pxyo53/1n+dp4y8qBZ/cCAs4u/09Atyx/3J4
8jlTz9lc5MqCj/8bAe78JcgW4BiuE7Pp6JbPmb75dwa4+RcHMRg75IaxmoFb+y8hwI0PNE+S1fhs
juhgiAF88Z8fz9UB5WrqeaCwB6ftT35hPw9ZMSIPGC4hBuPCQBpFSHNEt2mhWdpFSvvUaZ257Ar6
sNKc/hQubjjej2d8x4WIzpWyeTdtB2Xqx2iwWdYh3GxgeqXVRzvL3nNKolXeYk8x23Azg9qiPN9a
SY3/M/L8rdJLVKPqpcaFOiVWvyhDu4EchdG7yFamVukbOh7IK3w0g8ZBqinfagzTdoMlH9N4fHZR
Z88sHugOjgIGUYQbtylYZ4jEraqp5RAwtUsbgZcXQmp0PIk1puuvwSKt/Oil90N36WASAjfrtwwG
hn1VttY6rA520jxV0fgwWgGgy1ChMTUCqhvP2RKPsQmbDfqP8dCMjIborR2iydzMmdyrhoJg6Y12
vCiJ5OVQt9KjWWUL89Bs+6u+mC2MLhtX1MBTc284meNRmwJ6iH11yGXwhnVfm9Lb3t6pRCFYd82j
O1gO1jY8cTF27tiQxwaT+HVDRoZPEYq9pvaXylYXpFK3Gfr7XayktkXBemtlXn4IyeBdSquP12Hm
xet4UlikS3Slsw6rRrqMxrA/IvSLlwk5KTCApmsx5jge+vhTwcmMwqi/yFKeRJYw5M0mhuPUvrQi
p4KE8ypKG4Q0XUqlKpEBURiF9egf+uGxNJGgJ7E3rFKKQMa109G04J8bPf16p7tEM3owgCG1gcXc
IJtHoNqOV1LARxhH7CJ58JICnpnSnTbo13YEELASeo8q7KYccWA5GrGb4Zh+Kdph7TTS2XgWgwHL
Tm/Hwn7Mh2K69GWN7MIq4HSm48HxMBkJI00Q0rZr5Xr4wuYJqBnKS2JNn9PS9Rc4xQymqQv2C3x1
s1HZLS1gV76BI92hgEcQstBtBmspsTxu6h4KaeYHhySYlf8cQXxgJue+hsx6/QHio9OIgaZCj0XH
TNbZYMDssarbuhrx8SEa6l0rXIMHi5ex3mOlgElkNv4+6Hj+Glm5yzA1EGq7VsRIrLmzPQhjYhhL
vrWBNFJslJtfYFDBqyq+Dm4arUpn7PZ4+L0nDppv0ORpxghMUFjydSt9ieNu2oSi/YIijtF6W99J
BeDS7wEw4UoL1IRkGGGKw4SCT8/L26qL7u1WiIWj2ifwN9CTxLVdyW6tWgUIEwOTAUCJq//imrJE
sJOetKC69B2JRaMbfm5d/X7y6jd76vTroaqPvbMhV8RYKKNjZKaPJ7Q+h9FCZqoCDJV6AVRq0tFi
dHa5ilm9pKm3c9vuBnd6u3AVq1sbEEofCOBbSBpno66Oq34R+jH3OEe0Y03Z22jZX1oFDghR27BI
8EBQT71qpX7r5MMb2n1/MSKCWSjXutX0F4QICJCs986czlBprE2GoZQDJzfc5V2oABUHrAucxpnA
1unJriNs2zTZ7nvfCnlGhnOjG/SxkEZgDjhV+lH57UEFHqc1cxe1zafKn+GzTO5rpj165aCLsNHU
Yi3h19IbXQjDvi+HiiFC+kp74xX0FiIvi0p1qsByoKe2UuZenZtihM7HbU9kwpQ7qyaiwaVZ8i2S
xQi/q8eV6YcrlUZvnuMy9HD1Gygpp2RqIXkLptG6ccYkXJ1kLT+jeZYbM3wimJruns5402L1XEjb
kJtSHVjK1gRL0lfAjbcurOkVxQStHSwe0C8KbLpOUm4iih9qseDgtBWYntFrP3Wqf6+YxyUWbjtj
Ct9inTFePToPlpXdKYy7ucezXHt5iXGLxXNAx9zZ4zmc0kucNSfPNK7iDE+qTSIFkhysrByvHM1e
ElfFdCfQNrSI0aTZgNm+weKkgcI3dUi607RpI1Oxq2oKsyAwlz0Erw25yrtYqyQuYS/eD17yuW0Q
RTSjZi3NqF0bMiTYEi37HikswDaaCtq9FRafaTPThHRqAjC0RawX+1JjER2qbumhjGtGuGiV8q/L
zr8vBZMiFV1kp7/bPco0+xR75W3OxeFx5jjWZ6rDIMHMq8rfZUM6RjXW7EkcBIQdUEnHCHGQ5C94
+MtFx3F90uP8MVCegBhU8T2qqLyOR+9o58meUGri1Z7dQTJUNSVlulCLtixRhMKaslofFjzOD0Z1
eOOHbqRIj+BlYzcK5uwZO0iWQJS3SS4ucVHe+ElcXSNSrlfm1N2HmCvXOvK5VPk3om27K9IYKZox
IpezGtSoIv9TgDQ+S+Vzl1blTY+FauDwEgHw25YOW3vTfZk8P2LECb8iCGixWURTytj21n78gNmF
uEVTvtk9KeXhVCwJYHhqGPI/ZJ7SLzFTc3fWQEVD+0TD391NU/tUcPYovEB9GlkA7GFMt2kfDAyE
sVtGbnTKEQNFWKZNjHBwCGLrQE4zzjndO04mMn/PgxxVEr63ALHRYQ6vx42vaScnG+8cf+dEoU/e
/TdoAKNi+NIjzVon7dci6O/Roy6CFJ5BXKMczkiyWtK3ZlEmGnZt1sleIoS/Q6nlcPAD/MTgL1ml
YiU1sJGD9hltV7eGPNVtErO/RyKLizmjn+9gG2AycSzjFOJ2EF2V7VQsXE3FR8MAepbQtVAUYQuL
OQgzeppbsX7dduKGhvpSr5V1z9XkQfTSmyKr462UwasoW37fnCEXxhAPupWq4Bkgvqyxrk7ergCJ
zhRRN5djPT5SzEEgTRDzZ4rujnzwSuICkYuO6SoKzHA5DYU6FslwAoTJXmDUB92bj4WZ9txkKjvx
7xtYsSSyuKC4htJAh1i6DH2cKr5yy8EEQ2ZveOPbbeViYysHy926cXyXjF26THTO345wg7UJKgNv
H90IyUDjTDmJWCEZjgZOcjwbKiT4cT5pzr31WzkUT0xZbho70rfCOdNbK86ak714dcwCiNotkZ3c
95jtUe4Tez6gGvC0o0G7YNTL4q7RvGXjgm92wGqsewXdYlJeuHaB7JwbhDrLpNMkGQxleMMc+6Tz
eJLJ1r7UjhqPanYENsaUridPjCdQULuaGnVtW310ILlvERsNvmbDHFY01dNFB9vhSvT0c78xcR1l
TEiOMEV9+59CSzfKhDq3qjIMn74HSzzr4ph6cDoFXT9eocp5Ms1si6TXWAf1CJIwc4PLBOV430Qh
EMuB7rwbObCvZ3NKHprxbgp1bQFKFFOfTJkDhfEVkrpoofJ06/AwL+uijG6lpu31sIZUUMZXsreP
dKW8XRyZaJsT4yhVHdzlVU3rN3pwaMedNbgRQUey7TCoe2fUQItHyO7JioAOSQM7ENqmGMML+noQ
RmP4HroK/JdKsBf55s7w3BiPkxWvoXLAUueCFTpKZh8FgUEbal/FTGlMY4wgvyXo1NIsBTMG3L8H
ZBanUU5/styaAzPtHB8WJNucuVXbsnHv8g6ZUgGNCF28ifxQOKdUmpRoBP5o1CJ4zEEfRO8a2OIR
pdKSO4Sgjj/FqcBi1Ez1k7zDdp7p5TGa8g0dtPue6c9tS75REQzpBnO2s4zRuiKtmCZemLZ/xhG3
6mraViaP+j5Eu82+NT2oUq8e5t5BYc861izPrsmLewlKrtUkbvSu0heIoJqz4XYpcBRp7mWoHQO9
j1ZiNC2ALbxGfvLOOAcodpnqm8rOodtLZc+PJ5dXK8tNTj4mAy0q5QZAQEZD3meKmlq2eVMlj06O
w9jFqDPXvXIV68pnEgjgPcyB+iX4CBLdy+/2XI6GplPkb6YgMRGsU9RMQGtqvJIM5OjNIo59SvSv
BbQReNLVBaGOhlSsoC3nTwcczeY9zqJqGUITXMi0yY8N85ks0wZYk326y8SAszdWX6cJDq5sSPQs
k77cWtOIYqZ015C3xRYQ9yzyrJ2jFLQIkV5gYxzo/+IeWRoaTziDnOd+DgzKjXQ8I4RIZvpYTo9X
ZUunYtRTd/p09J6rHgFMhWP55OvxuSqcAY5PVUBGNh7z3jeOwsvDRQYt8Fj32mtieu9BkQHxIuZj
P7Uopgc4ALTcOw/+MHALGGcX1GZf0Z2UGyjF/S6XGr1NLxdrCxg8FiukR5nZ35KNtdKd6I5nx9ia
GTtqGYQHVfVwhwZ5aA314ubVtM+qKVx8M+B0oyp3gEROqXIgabb1oaWMB2BAqpMq06/s2s1e1cPn
qHKje51usl9+8SamwNMYnzm2epcpy5d44Pw1a0OF0ZUGlWnVATMgjKE+c5P1oJfnwLCybUsxtC3k
jFieZtVM5T9XJfKzSQu+JvEmbCdIAFlXntPI+5rFxG3g54UHTxRDO8wEONM8smKZ21Ix3gFqAsvT
Ge+YVHY4goyFNltnGbjph3Zwr1Nfk+xcnEMoQOncueKq0+z3VNxaeow1vY4fZZd01xL+A+PamDXG
PWOTdY6gLFcY/FruhLUezYsbNcWOFv1X/ILwmUMUXmBPIixYZb4M5PBaVZzAZUEvQlDcrh033yGJ
jpbWaFh3LvrTFG7YJoZCduatghGa4zyT5lOkSfgJmPP0ERFvYri7mqWhUYO2qdGH4T32oCDS4Qbv
HLrQcmUZv/hdSBAtAjriM7Vy5K2lfbdhCH43uuXWKajgYyFjTlQUDAXEOL8G9TOUAN5oJiwD0/qc
xsawD0mxbYG97oCqjR1DXPS2n0Ia6lppVTfsByxq8cT4lWoYXSIpslrNS5NalP5s5JQgbh3thga4
mHjPSb/EECYQq3F82JK5ceeK4JL2EdEGYbbSUaCsjdxpFoEHCBW9AghOJlBZmu5DhW8BzdPORftL
6eowKgkNqpY8tzZVWj9rZvE1xZNw1kumgVSJ1UCUcTZa8F7AeAs9GxfuNIDqdnMmhwzLeymfi7gj
WiJaCsfPDor5GoD1SiG5bt7ajkIvNtJj1EwHVXTaPmXYbIqxX6eBpPrAZ7wc+2xYZhjmj2UIYXgY
xmOlEqqCFo6sgjU7jDo1gA7/swmbeCOUyVqse5fcDD7xe2+VapgQMWSH/QBv1j87gfmAf/IBe8bC
kp6/78aO9lp0BhPIXjeYt0GSPjXAC3ltvAMfS18BN3FqmO0mCNAHWnrzwHYKxXQ8T6ysVLawQbJm
MDYVwE5ekWztlPzUpq2/aGMoNsh8MSeRrUr8smhA6k/Reggn0DQITXYa4RMLu/YfkVm2S0DEBUNj
n5gTpWPX9f3nXNSwrLEK0NzQOQGFdE6ox6uWaiEBC4sCM3ySmLS1gmRluN4btojg0NbhDW3vtzjU
cY1zhlzEDlr8uIAWXPfdekLXcF3rwfLB1Yfu2LHA9dHanbpDgTAYwWQltx0AOY4v/Tt7EEmdcliK
GpszcTRXhl2Bj6V3NdgzJSxBhzewfyzD2vzMEsoxNoWzxFCCpkZaU1FPnxHsQNKCp5dYDwYYl1NJ
O75kkgcUqIMbRlvA1fz7FLcgdHs0bEBFAdX2cgR9weagkxtIo8oDRGu/iRTreWC2i26acfg1orsa
ithYwkCm9Rir1EG4qiE+jEP3IHOqB63cDXip1kVF9ECgg7qSkdxngC2QBMDXt7x7fyJIqFOgXEJB
W2vdxaVxcIVmb0QePsH1WsRlMV1b8la5WT3r++IFZy7Cj2pnrTfmWxh2zi6BURAMKl5k4SRgZbFU
NMQlVY2xHzTtpugtEw1eM1soDRRIzQ6kEMd4Jfa5bV/3oFfRe1b5nk1Lv9ZS9c7atBNSZeciNiGS
99kDhjiOkqHgPEq3FR7xRjOgmhWVFMfWtZYjOSgoGsJ7HEWM5D2sLXZD7rOj94+djvh7FPq5KZJX
zxXLroEpUNsa5TDphEkLmi3sCNoS07pW+bDj2f8U+2Di+6rcCDGfYmtBNrFLXAZTSxyAnJZsbMRp
lxAgEolbo01m3iH1UB+Y8OUCEMdoHuVWlepN+vW6dkNt5Ql7O9bggykMxkVEFUPgS3WEkcrqbiKV
DXyow1gLFrpZNHhSbowa+EEMOxqnFLF7o7e0CqRGtSwPgaFHZyhYa7uMoeKVvr8e43hfJPFMGmmu
S7t+Ytj7qILiEnRNe530cxfRN5Z2DA6xsDgrmQqx0li2iyB4CdvK2Ejd02Bh0br27P6rA/LejfNz
G9gjzkjthsT1qwGbKNjtaRfU2nXbNsd0ajiiDbzuHRoc2KgMesLZBoN89UsSKVqF3jOeipsmqtcZ
HC6H0rCHSCXtbubsPTCKRJeRDw987Y0t7fvRG26TLqiXreu/t6F+yVtgX9boP2nEOQCJmaFMwY0X
JQnGwApYaE2avCOpEP1rwPHe2rRSVLn1oW/VyZ3YuVwy2GxDJzQvYddO8xI5PkfvdV2Vp8min5cH
IM0wf8J1FAkBQATNZa4W7tzYf667c0JzfDSdu1QMZ79KttBfL6JD5zw1oqQIBP1RE0AUwOJwmI6i
LZnf7rspTjH5gaLQrlFVYRLxPpUda2xvn+jQHhvE5Cct788JinKZwt7lKr82vCWGUyBhg4anl9k6
Y2zJmI8cSQ4Y7KMver0TDmNXDJmM4L2bUQvuzBE582yXZYYNkDS97XTuS25Mp1FPiTQSI5fHvBUZ
I1BO+aSdvoWm/5Bm/mezafd9413rdY+VyLrFRDOgZN7ZEx9VeOcc/3AksqPQYiC0Dek2Y/AKaW9L
d404gmpGfAS4aIOWo6jjFIwUTMA1jGpjSU/PyyAz2WbxZKQ0ffRksK7KEgsd0KIRt/xYY2/UY+72
OYnLR1WKBxSJ+krzaakFYVEfkUd+NuCha0bxpbclDqpcnfrWGpaTYd8w/HGOYcteTQbyrQvF3PWc
58Cxa9BugG6oCVx6qoiCDpOkmThJdGp5z7kLLefZ6iBaS8M1sGNTl8bAfBzxPBTtjAOFb26HMl3n
vf1J2SbwiHJ8Y2sU+GSLGzE6Jsb1G4Ik2InddzQzb12r1Ao0V7dERjiLGLYEznQsh4KpQIwuRSuO
ZgZXVVrRuHODApMGowq6zvVilAQ5jZ9jD0IVQP/PiY+aszO/lrqKV2iw4KhJmj1s7mP8rrXVZ5+Z
1oKC/YozEMxAQ1PLjllKWn/qd0gM9t945PCYCUl06i0yjA0gedjGrpdeW5dctum2lBjSSjf60nI2
3nKCjDXb2nl+8pg0Mthwk+9R1qFT0Jr8UBohxzc3xtjwmJjpORjISrPSuZ0hnGppsjuZYM3RtSix
6z2aBhnCEoiij7YdGktrcC8pSH14e5fOiKhjArHtA/3GKjvj3ET9Nlf5rce7vq71ni3T27ZBcpMr
GGBlbPRzs5dUJ0Yfml3bm8rH2doM+pURiHBlxJj07EYyH2jDfw8V+Xu4+59Tb5/jr3XRFO/tR+31
9xPj//lHjff/J+ptwQz410PnzUuWZi/56z/2zfyX5h//49t/a/5xfsHskb8036u65z/qn0No8RdD
Zl13XVYR23d1/tbfom7X+IvoljmD19YJSseW/68htOYYf+kG6RokituALviH/jWFJkjhL1/XHY8w
d9KVCbb/L42h5ynzf4RM/a3qNu2PoTF+IeU4YaXe9WkZLvt83E1ui2c/CV4MJFxC0CqL4/vvrtnf
D9X3UcriFx/2QUI+DAJkvTEw6E28aYmw2UZVVJA95BjXng6ci7PcH1JxjF/9sHns/p1cPfQSCYdv
pIWgDJzu7PQjyJcVHGPGTqCyl26pPkc+Q6jE6JtzZVuHyLUYhSiQxy5AjUXmNuwDGKLy0l9xZP2q
GRTCv78S3KSfX/f5///u6zmR5mO3N/Ndp2XMQcCZb3GbPYy9f2JUPEve02zZizFb2nR+MYO07xU5
hVQOTOWz0tr9/nvw+P309s+ZM999jdYjyNRBN7iN8mpT6vrzoJo7GHX+Dcc3vMKQnJnxYp3xu/IP
mXWzj+GnnzkHMn/3mcjlOUf31nzIJ6SmjghJKM123+jhrcWccVI5wxgvukUZgVgnJCjKIcFiXdtx
svS6+hqm1oNfqXDdSMVgdwrPjLvfK7NjfDW4n50ue1UNfkzTIeHYwBZnopPwfDhrON5StIyiQ52O
WjbWCSQwhK2TPZ2/d/Bw1mnO8XWa2yptixhZT5kl6+FT2zh3mitekkaDsk8fdZUVOf4hF659plAl
Kqe5Yo3G1NojinS66Crr2DFGJYaN4Yh39AnjMgnpGy48s8dLG+2LkdwDj1NP2DZEJAs6jYpKo0Ea
ucoc9KEJY/ZT7ARiqQuZLCYT63NhWy7PaWw8ed6Yk3QxmOc0RuRWRiCxVEr6GXxb509P6a9e2A9J
s2nb1eTjdcmOTuPFcQx5RbAjoJ267CFguVcRAHqq3qsGXgsjbxIFrB7zPEpVMC9kB2M6VW9pz9xx
mBXIZocP+fcPrjF/hZ8sXPOC+v1TlKig6WlPRbu+GGq0MOGTptXW2syraC+S4Czi+ImYtWwXdpD+
RGm9/P6Df/HG6PN6893TC31J8y3qh50nIsg3pA5hlvWeRRTfNLJj9h2WxYa2muRBa6vN7z90jvD6
2Y+d7893HwpiBv8ofVJCSUaOjgTCgem0cVrqEdnO8u73n/JBkvSvzUCfP/67j8HhjbkBzMsu7cOD
x6GIrjYFODSrZUbu74pRScegIxv3Uu8bZC4a6bs1TQ28KJx86unW6Avj5g/fZl4PfvajP+wWnaMQ
VAqs+LFZt9smgzzFwRFH4HSpA+22FMaNIoZh1FCtS674vmpG9d99vD5sHyYPvFEFFV796glw+VVr
aU+jAUq1L51kpwdWuiyL5g5N4s7IamTPv//Rv9i19A/bQpkkegI/hjtgFwXGA/2R9+219sVLm9pr
8PGk8WDO+MOnfci3/o8bbv54wzvDT5WNz3tHI1bSSUZ1RfpGsrBRO6P0Ng9G3p36xr+1ono2k5bT
muNfeLTD8Pr3P/hbofGzu/xhN7D9AieSZRe7boJK6yFKXXd1I6/JBohRQ92EMtIPeTOxM3nvxHRU
O1Uwi28iTnYeQv9VHY/jpjRmOwkN6T98q1/dhw8LX1D0qtG7Ptt1tBrMviIlAOJVIaR2mwWNucKb
/xqm9Bsqvb+lzT9stRI6egsrDSfYqzafcFMwPkFI8gKTNLH2+p6W3h++3s8XP9SNP963EfGCZYs0
2WVhfJAd4545fLSJvJpwZP05qYNTajGYW4ya85rYzR/qt29Z9f/nzbL8D4uf4dFCNsMy3Clk+Ct8
ZWx/IYc8g6CNJVS0aaV3YC/sBL8H2aNeBznEx49cMN+edPWaTvOZSxYIO/QQZJxX6qvaJT+CLNEv
XjGdrK5EYdeeU8M4tJhJlr5UXwvNfkzG6T5ugQgNXoj3XdGRczqxtmkPH39/Ud2fL7KYS368qPit
pSOJiJvVPv4qgR011wX+gbid4R4hUXplSNe7OMMI3aNsNSROFtFA4/ClTpz7PMaGYo7UtU44aWtX
JQSKEwGge4gAXJ8MjM5PXf5saDUYTRwMXCkseOHeaVV/9DN4rH2TT3vsUskylqAkVFy/e4X+EOYa
fZjqvdAQiyUuLXjfums5HsO2T69LgKmk7oW4ZnIiTUqHHkvXm+1uGMtgScTOFekuPdWDCc+yAHLM
PAT7eoZKMkNCByYUX0ILzor4yG2rjw+9naagiIgTVTC1Imn0C/KEyZ0zvHIpcYyvBoUQRRKNs1Ya
soo0efj9Hfj51mr5H7afIpcJEfMNqWi6Gha+7Sps8eU29+JdYlYVSfAIntoa06iNhOIPn/nzEge8
/Y93ve+1OjcJlNtO8Itx9Msa/AbkKuKptM6/SweHZE8IOgsDsvCCp/ZFDI0N86TaUTkT4zFor54j
PvXKNHn3azqOwQONYLmlZfXA/rkeXZ/JtcvXLsaaJEQguG4KRbkOYE7lMeaGFDZBn5WXMaiMq9Ag
ELloEbGkfcIAKDkFOqGD5Fsn3GLEXXrgLWFQ1UsxFCeX4yHc8sxb+mFzrBzRbZs8vHPoqAC2PGlW
YiwCTVnLmjV2jUVrbgVjbyIkZZ3M553SQGAc6HTPwELtrL4YgUShN+Ef4LVs5CssMQvrTvlg1+mT
2ZFVgXAaDaWRvobmRCpt/s6vpQQDYmw4iDZL4O2UiOEmg7G8CGdTxdD29KFdZ9HqDBWEF32Ji4JG
FjodAEL6CccWmtX8yvTLGs+WdkpT0hrwf15o9j1VxIfiMUkurTLPYamdqgR4h81DsPz9Q/CrZ+DD
Zq+HRcQcjDg+MSfluZNlLLwRmz1jkGqh990c8hpaf3jiflG5ktf64xOHLyhK21QPd3LwSBTUDQAH
6tVO8FeM2SuyRB571K9oZmvmCnXqr37/K41f/Uzzxw8eOiplPlnb1k7zngz8LPp3pI5McN80AdvF
Sd0vqpsurZvlm8bg3NmoLgRrVkKvgFYDtFXzOUUNT2GPskVoxvn3X+3n2+03sf33hWdXpS08WPqu
TSWvmTHcVBGvnT8SNtbFYpNJF8UZ+ep/uN/Wr67Eh+3doA3JFBghMnGE6Ra6HigbDVyj4iFDWvIJ
FgI5K6Ug1iIGnx2rwFrVE0IBl6I49xqYaKS+dxnRwUmEccX3tljfLpzmPukyC5eIP7OlmaZqXSXF
UctVv/IzeWZ0iAw208CUeyzwjC7pshrMzUwR3LRmgNsKXrOy5KbwHXuP1hp0f8iR8/dX+RflnuV9
KBtUaKiyrj1A1r5CgZthhvHSAAisMZYAVoB4IOiZJWTJbT/kR0OxLjFnu+SDlvzh6f/FlZ8bWt/f
6UIOJtBTN96NSXfvm350sNGQJmZwW9vE2cVGsPv9j3Xm1+kntYo3f4PvDjOeq3fKzIZiJwWmZ4mS
jkWJWXJLF0UwIDEy5jZaOqAtE96xratLlvvVqukpvDsbsViYTV/TADEO4TWkUsThnY10DL650240
CCpBEX+OJUqrKAzFztD7+34s0lMxiqWda/WuyFilSmJ8FtAiEafir8PEXT1hLmsWSRNdpQwE1hpY
HPB7QXCIrezgTu7FLaxLa1csyPF0Ie6JmtzWG9ImKbSqqnn1m9pYhFNwVyXWpdKlsYVU6N7qTpCd
GUN1T7+/gL9oUVneh+14AsuSe0kS7cibA9EQuTcu0YKLptSgsVJTInL4rDfisdPqKxCt+b50KiT5
JHCwbevVHx6YX36NDxt0XmIkLjruY5GynSSqV2vA9WiamslZlA29BcGwcpH16Xs5qVeUXjtcZsY5
b5zZMJOHf3h7fvXkftgkKoCgLA+W2E59Ex1CvG5+WBooYLibTepcaQTc/P7Kz+/Cz57c+Yn+7smF
yOWmDKrinRkGLxiVbxpkufxehSZcRtfwYhVE/fKPXZ6Pvp9/ngNx/Pz4iXFb+YPvWfmOype6Ioru
ANbN+xJ2ZIzw977wSZIxjPPgYtGEkDAtwwY1TaC0h0n6MelDTkVCr2fjNbc85O2R6TGiotYVpbwM
JDcsm6ku7m0p3l2UDHeDzVm9GrwNdj30bWV3JcuWuOVwBKSWYiRwSb9Z0hlTAEL7aTXi5Fzg57PX
IM8C1inIdwVhg+Wkd8wsKQqV73+qUzAcE9K+Vc7sHgQTUpCSFmDpO69TZm98u9t1lD0U6vLElK2n
xYqbyNZnUniY35Wl6DddIEFmAQPMXvQJSlCeOszd24CwDGKywMTusuI2/d+cnVlvnEwXrX8REnPB
bdOz3W7P0w2KnZhinqHg15+HHOkox3ptS99lokTd0FC1a++1noWYY50qhJKQgBG75H24SsduX+hT
uSOHECRll1yWxUD0NJgSwp4qWazqkehS0PIQXTMStmfLB+CsA3crHd9CaF/5G+lxvBAz8bQitYmM
CquV0JxffTjduQl3yPHVaw2Fag2oqFxNzowbyYS65boNtUOWBqrPLhEk8+wPKCTUGF2NWhw9jiPq
ah1yBMPUUh/XBWqCTVuCqlcqIwVjqXccXyOkiSbl7yy0sb6SuE5IcbGpEVbqnXrqQkjaiPTeprll
tguk67VyqzUw8CJoxyS+REGnB62AZGzNvyzgSYVasq8S3+Kqkw98Nb9dNLUrJsLGSXrdtMZb7Qa2
t8TDArsNJDTSTeJXxKKqJDnAdtmjHkJTk1qXACC1lywWFKA9UaYMuokYAQ2MwIFoQjTJqSVJ4gOK
e4zx2x7EQMB9RHA2+uCqO2no0dAT9a21b3tfHRPc1lskQN2pV1IGE3TvdU1MNEX88G6asUO8FyDt
wiLa3HLIDqAtvmnnSp7QmZ9ySF8c07pH8C5XMWmfyPj6P4WMn71kvBg0jq5zyIkQZvGvMcHMrE+C
FV3K2woX89kqEVelNk3sWjd+zZmR7+tUHOF+MfCboJixpn30lXEnyYndxXpt4DlTKLH1IT9FaTJv
Wg1+PsR4/SQAAwW1xztJ8NHtRPDmKiVMo2lCTCW5JhgszKhwi0Zsan6fjWoz51HPqJ4zmH1rolE1
iMTEitu171+3BRxSDSrJVdo01hpLBSZmNzSvugX7ho3BX4eFjwUQ4gkqE4AW6QGAzi3awoiXrXtF
ZFpgvnM3Y9f8Jmp2T+DwH6ze7X09z+IlEkbyBkDDfsPLDe6qcbZ1XOE+SElNxcU8XxeDyQvqWRMx
Kf24zpcocGPQ703OINCAOK3IBbGV1I+zqq+UMLr7riRlI2yuMot8NfQ+PZBdTCgEXrwVZPFAfdkN
Qzl9JAnoIJg5NRpqdlOldS9DmmzHiWhBsOMIxFPziYAce0uhUp8Kxww/IscnXQI9/5sz6DsT7c4V
fs5kXeqDtmtNfEliSPdo7W1kp2NcwT2t5IPKevugOflw4kQVB3Wa1+vEig4cnZcIcrchIZV4XLCl
ausUWrtrBy1ALR/tereOtuPcI3VwJ0S6WL9IiTD/wKJ7nyM5kqgztNhhsIj7QxftQIOiFnAXgboh
+6s6ne9kOj8aKRncvt9pQVs3E3DlmK5diyLQwZA4Gy85teBKjmIRNHENMV7uVTe5KN/Mu0YvSa1K
ZfZnGaMBZozFE54Z3qt2fk+K5p5+Tr9GsoMcsiNKJXEB4arIBeLn+zMHyfx9aICtpdx73zbuoawO
a6PTh4dJ5EWM+anFSdPNKGGqymmvu2pAiGk7J0dPxH4mZ5p3vEzcPUmxf8w0+d128cJJrzfMy3Ee
4kIX0XwjMoyo3K5NVBJdxb2wg8L1x00zDQ+yTPdisdilIHMgIqo/TTPUW1VP2cISd6+AgVSMewp9
mzvuwZ/HvdFmdYDRyd/piEkCAo+alW92dK5sLjQikxkkHX4u3yJ/WMv8jJQ2rz6G8zitXd/DiUbm
ODhECxeE0VcPyPQX8wqpGiLBnGROOM8I6NCleiK54pcZU4hGqqGVklPQOQWjiiq5GhhTBtqg5Ja8
apR+NL42Nhoq0Hr6JVSd/iFMOwCXQrsJrfENlgPJzD3iXqT5RwSx9/j+nGdTs0voVpO5llPJmSZJ
yDHi7M376j4l89TuwmyGYw7+ZhM6gh4BoFzmR/mzmRHXwL5WBUbnDyCCBt7kwqlPhFOCKtYtufWU
6R3LUV3UkZndgm2466bO2Mk+fTISW63mmaDwTAFo0Vrv6NgeU1WtwF5jyxxMH87eqM1o3bnNM0T2
R5oMyI56Rkbcp5p8MNmd27HNdn5nEDNn+wePRaIs5W8yFaBveSd9BDoR42Lzo6XEXlrl6WKQ6l3t
iWE6jdq+nF/irvTOjbIj/PkmKYWOk6+F396g5Vb3VpN/CBnpG9t1S6RG7RssXnS/5MbuDYOJZ82h
cM+ZsH3O+JFwwnE+JtXnnqMSDsGWzLpyrPmRgP8wlbNJVhgJD+ooMnJJAkWosKEA7yBGskZCNnMq
WHeGvZ0nWb4A3AJ3HONRLTMwBR4sbBsiaIX0Hd4BUfHERfPAVDyP0PqGLcSUh1hkZ1OBg/FYc9Aj
A2WWgJIRLpsPjRYio7enV2fsx4NiZcwhll5ZXWMxdETug5ytDMyqStcc6qH751ixVgbJrZuuwDrR
z9WTJOTgoEUm4ZwmdTYZqQRC03yKJZ4to7f2tUHOX5Ng2bFS1H7Inng9FHsoybDFivMKJCASFlP+
59uQItY3PIJRJt869rXroSknHzEi5yMXXRHIigdci8s9RI9fpRffV1ZLN8yK6VrlJy+Uv6qy/oMr
LSXqvn7rOyrLPAzvcsM7uX5j08BcPH+VWNXuRGp8mIGhEvMrGwHfSownNyzmdztpRpRI9rTWqto9
FRqCNYNdpG5iiI2zdnRNcRv2xXVGobFSRnQ0C+29j+RFgtP+6EJMPqPG+yNN9VsSRIN9V54rDpZr
J/efTLsizx59LsWkBW6JNqVAeL9F5u/90h0c1WyjPo+nNR50QeqAOYVv4JBvU5+rwY/t7aem8x5o
oIorS6ibocyZXNtXGH1y6jl6nH4lHuu5qDaj7hsA8fRfJkFoqz7kHOs2T6gzgrA2L9OxEbvCFgMU
GuuohzjgHAnTXLAv572tvaBhYylprAZbpwSQtKQRuHzpcOHYeqqLj2Sy3U+asMDdxhCLPTIKq9ZL
aPSnv6XlN3BFrOZNxp52Rc1p0Mbsi9txoi9iy0jdaKlFTBXM5TrwGyR0yGCuO2Hf9hmoqoy5yd7p
yHKeAfRSkicqPjtMsY9FXJN236S8pk1JeAeBKrKA8mTmyaO00K/XGuVhAX1gY7lFdQmQwQx0umQN
4QJkCoMyzwdXbUenfNZtjMa9hv4KgmfDXkopALCkfuyN4rW0eRU8QXmz6BwrqCfw8CFtC29scPvr
aMlH50lOPkhnxxk3oO7MLcYX7QqlQrOfyb3bh3n3MBMFvin9PiPws7Qvm6q8bRaVmz+6Jg1+T8EG
8UgD5jTK5XQ2z3//Vi93k4M6wmWoUhRnWKwMww9fptZBHpyhqmYiQOrkkO7wz/urVmMpqujsb3lz
0JX+TcFIaT8xaba2XRZVVwxlHwZZlI+qMRG59c11zIhiG5KcQGeLIcvgyJ2YBFrq0qGbW+QH8qXO
vhm9p04xBXyl6WVOgKc4bMumqSokBHZ1QogSH8Fub+aakAnE6he9Z+pQ+83obslB+21FWbXLw+lx
qkF/u3MDDgDqGjKBS3CBB6q1cygxT5A1cSa9plxpHWmBDijiW0wV/YYcGGsfcZimpq86ZHbls1ZT
Gousu0HV/ltB9VqZytRXUx2dDDIeS8QX6AsIVmiGtwH13Qpwaruy8r7FR+sw3A+T/jaMsoT4otl5
JWPsnPfDE0EcKH696AkjcRPY1bjTc9prfumE25hTDD2hag9WmD/Yv4cS06XBi1ppRhD7mLXU6OIJ
qhZbMeFCxKrKh9GjdTfEaDMItNpQFGfruceRY+rFonyGsGrzH9D+Mw/MGb+slGO+qdJBS54zVQ1D
jbxJMDUvI4kD65z6YN+zyx/6FqKdQwN8y+3Xn4kKLajNi+hmcuz6wkuRrGO0aWCQj3lQeUhXGJmW
EL6t+Tj64tzqcgPDt1oDACKXR5jzPoELFkBvSF7CaciBD3i3HCFvhBthgRb3oBdGPfTRyCgTPBC3
hbEW/HezReokam+f5LG2MXrUT5rvpvsBVW9gLDeUH/rWLK2b0CywD8G6pHXAMIt+LTFNeo4xVM8+
2sH2sU8U3kmJaWcVmb4lifu9t8BhcL5K2z0l9x3aTVLhGoZJnPgx3npwenyFIdHl7bE06QQ+rGl6
7wxVPDfbNKn9GwhPiNs8hQ7t+Pr7YKBWNrU2WhMOXG3BNF3zNqf73hw4NNAXWOTDrCyFn3M1tNKH
0iF7hr4Cusp2wIXQ3nuZ/gB9q4YujIlAed311Fo71LYhKzuuLzBUW6I/4eCnEz5ysdAkZHZSMMlv
mjAqCPHrtNWoYQAA9oKnEo7DockfqSn7neJwsOG3wJbiEFlUmUi8OEeZDsbmZiBX0Evc96go74hy
jBcgGLFnPj+HQUzyirrzHWYa4nXBrjgw81577BbrSk0c/SfMr7J4n8vcuqykcdSa6tKzFW4KSeeL
AQb9/cG1r4qx8XbxZNNRmIFvZaKRy7YPTcUPh7U2uvqlD8tzPeZSvEFzgQ8dDiNKHilXkyR+fiJ7
alFgMxmS/pnfJd9kPlEEdsnUSKB+wC4PZCBnVT0MZZ9waHRfzdSF02T7ZAGN18TJv1VqeJ55GrQG
+ZbtpQHWlxerUASBa9e6Obv4lICFhnHpcJXhztXqbJN6zmUvYx24FkFASf0BlMnax2077KJ6gbPX
sxEkXY5z3/rlVXSG6pAKhV8k2bUpMe+ppa8azxOk34LAIt4M+3zU7eKKb+043T2GApbAWUX7yTP2
id5YO3vifZt1AF1AG0nZNfPfYb10UcIlrpM8EWB0zTXjfQZEc71PvYXrvnQ1bBIBVp3i98rjnBAo
mqUiMa5cY7ZwAedAqxc9slHcS1JcmM49R/mENTwhRrWv/0jhPnhRNp6UFyarZPLGCxTJReCF7m1O
/hJ7YU33Fd8EZUGLO7QlenriRBgsj2xPDuGqMNohAPoJBEQM11D6X8jG3ju0EnTygbZtlZxaQxxl
T900gqpYyK3XHD58fMz0wZcpL3JTMP7WdK2IMeZoOJmgfbUHJFw7gfsIIz43YDn8mwV8C09x1MZx
+4zHCcMaV1611bw2OKagFqnfqqY+U1FjpI4LesRdsZFm9kzKCerKjqc8ZOTfUcrt+GtyRYb+Ahmo
tWykejCS0YPMqSO3qjGYTEre0BpqFibX8EjjUfBwVs99ZCWbBlHAmizWIFPFSMkSg4pz83O/VNEa
rK4VyRoGLG1SDtos2aMwbHdllz81St6PTV3cWlqTrvtsuJ4c54Ugu1cIPryIzKJXBNeMODs6ej/W
8nKm4jfpKMmVr3FIIDiOoA63BovU5ulV0lTJLopmk+gH4sMzP38NO7JdiDEXKw2A8nqy0vwksdXu
oXY2h7gq3J0Wx2evjskwpcBO2MpX7B8o6cIJ1MAAR1/VCZ7MsmQY1g/JenRAWtJ4PxHVeSbO+kZO
hHOPnuKcayginum0rgdL4tAy1bgtk8YI5imcAG9qB+XPv9qka3/FaZ2sOz8kMSezj0SJEv2GRBmn
q11fIQu1iDLOS28tq8xdC924GUXuBvQ57zE2iGMbGagxWzT10xifTDVcx1CajqElTjQmL6ESirPp
jgcnLs5ZkTC6rqUF0EX90kjtCPhJL5HxtAdMYbcVpIM7jrfiIh3cCxeaxtoXyZNOLOCqi5PLIVxg
JTG3r9BThpAwvbZFZm15o8O1lyfmwdclejUCBJqKLhdcrDJY2sF1krwXDgk6lSBh1Q17eRhMwPZ2
uYRfR/NH5RNh0ij4SkV71MkyDAw1X+TkS7E6Wd5FU/RndDvxJqz66VJEw53HwQsgI62VFu0K6cTv
HW+UR9Tx2oFZj+0aNASXk/nlbYexaAMBYz+6GcBXnVOTH+fbnokBiCcwu7ZaFKMEF6u6Pdezxxts
MpTydPRkM+fgSxr/aAwdHAaIzSZaKOmTtAqyQgz3t2lC+sC0RWhnll7qsy6CwnGQHNXlK9DCl773
EOuRoWCVLQE3FZgEj+ZhV1b1Oo4X54Jr4DYE0o2UhsTcutUxgY1NDvqgfCdB9EbXHHKZiC804fGT
ezHHh3owIIJMbMG8R47HffasputWndbkFAnkpExOcUE7PlxRRTQbe8C0q+fdSRA3KDMUSRQEd76B
UTGK1cmDkR1Y1QikCRPGOQ4bnHqpy6YSh7CtZrXuQ/tJYwq1ytUwHHiUz77N8AdFUYcmO7rTIrKC
ElDiF3g85Sl0vJr5BVfedOZDPQmHHlLt0cYIEyzi9L8Mx74hGfLOlyN7MlnSaHNwWIUlnE2CxFd5
UqCWaXXcFLBpRBodLbj77EgYW7KRpRU7mriaBvcA0vwkO6UfkwxiiDGXBZrXfBuaDsDCMk532mAa
e01W2nassgsQSPeOreZTNHE5/iAfTBtUZN6QK5XRr81E+TpWOITjoSAJoTeIwYZU2c1YllogYIxd
lqiWmnqzciq1BlBOYVDkl9FgtCuAaLBIVK+TVyDuRiH0jU5jH28Y7GCRe6+0RBjmKq5VN6KKCGal
Y1uhAcLJkim0P314hSEOsVu/C26N8B1KP4XrqtCtcRc6Y7IW2GkXj2jJB7V0nRJNrZsSZh3LG/Ct
LN4kVrtnl44xYXlyTS49eXQyJU2nkb818D40PZtXsxivI3e2d7OGkd9BzBMUkf7gkm+MX/PBz/Rr
MlV70kMJDYFtwYox/S5jemQ2iVObuEoPLuNTiN76TaGb1WkWFTqmJHpJaz5ClwYdxpEjI9JUyJK9
QMMeG/WdiRA5iOMUEhJPDfMiGDEqireuW9Bv51N7LSYpg6IUNqm+7XMg3C2tHdqqUmOQonxaYubH
RH4rtAQC7z3pvlsoIY5hAjiyjeeFjU/D1UJWubL17t0dVEcAizrjERyOk2DrNUMg0nr19HcaVWfo
KQs6gI0fcpbKrHIdQotHHTChHycQqPVNak9khespKf1j27LQaxnCb9iaUZBUBK5b0dzBpyStzLMz
Trw04vDHffjKfqUuboOmR5Sst0vMmM4tRMrAOEMv0jsMpvT4wuQj6yTaqtp3d3pMihMNXWgzosCV
Noz3Stj4WmcL1VO98KubD7z9LIN+d57IUWfIlFyOGg3prnPMe4Qc+JJtzd1AqHmPR+Z/KIsOSAte
Bmm9JVr80M/WTdwTL5+re5MUmSBfQFljJT4cqFPSLt9bRnIESfWPBAe+hS3+LmnGao8WWACN6piT
R/VlLFCn0BUaA0Kp8WmqqqbiwnIjFs9jjG/PmJCjE6f5NE1jcS4B5OxhRjicNejIVpF4kJH5MeD/
pmoQGsYuW1yaKg4vBtGGF0S2k3caCajFlQTpVfnGDzKcL2SGS1jEv9Pdpqw17J95uddaxjKkzB4d
Xtd1oo1n3ck+/rcR8ieBi4prAbAVIZ/VyDPjZO9ctS4pBOMQDO0I/oKpGIC+/H/T7yzGp3+vSc1g
Y2UfRvvIoXFc+owWel++dCADAaiKx5b8ctXbf76/uC8m8WKZm/8zH8dMN7tp50b7bshfUgPFSlmw
VGSDfmm2TbIZ6377/Sd9oU62xCcRCQ9SRAvJ9XcC1yLMhurJzSeaORDZiVuh/aTnrcmxQnDEN+yH
2IjMTTMnR9OOfrF+GFCaZ6gWDHYgxAz/4/V/EmagjVreOK9gYRrvvdr8UMwm14AsmHbEzoORuubm
++t3FnHDf0gR/np4/rnVsUMg3KDbEBtDpok0Md7RTmmg5KO3PJsuYmcJzUzFoWtQ8llhTxbvUOdB
2zTZHp6OtxM+M5pukU5NnkWjUs6BL+npebbjE3yfv6KqvNWZjgUOSeiTx2gco4MXEHor+Ec08mLf
fvCF/jpZAnxZV539pnlyiDWd+kmeRqMViF47hudUlS4nmLryX8O+O9h9W8C094gfJCuZwW8WIdIO
211HR2+Ng9LfZq0kPTfCz1/ye8Y2B/OC0Mk1zkxwQVnyw8tomF/otcUn7cjo+74TuXa893s6SPQo
9V3ry5IFHZ415LHb2k4BibC4kWL8NGWQhDN2t6YiFMrs3Xwj/E5sDA49x7Fo1VH0VHS4EYJiyoi4
a5pybefM2JwI7JgOIJ56ID2YabuAcpgdeVZM8E9d4nSiktjaZZrjoEZValcq3tBT4BluOqA1OVWp
LOYKFBpTNxMmq8+AXDfr5ICF/B7srL6CNxY+mLCSNyBQs4fKl7RWofkvv04+reGb0eiI+mbfTKFN
aEb+LHW6cbrOKDKJm1UU5vssnDjvwzHYd7V8jnp5kbdZtHHiJlrVkPqQ/peVeZdrGWWHSphKddWd
Lpv6AMcCLEhR47pgUm7StEGcaMX0c/X2VtNyB5wp8RSZF97PoEA4abhgplDWBlbnwAqkbRl4jQ16
LlY2m4H7y5OOu2oACkHCYBwz6tWvqexuQM9BBCnlRU2cCahN5Cg0ae2toWxWNYIFOgCgbojA3d5a
AFNWkTvuO2N2t6RBw0Pi5m+ToSiCSOr9tov9t7lugE/VIMXM0LuEvfuYlrN5nOye0rJMdrprFC+T
j+euxclFmgEPZeQmkAhBef+gYjK+ehQ/iYsgIM1D0o7aTiFJ5phYMpdm7C/z4b6TGMmYTYMBJNSE
PFKxyf3o1/dLyRfibvFJYlTZ7ZQlqY3R1AX1kAyM6xyJwDJs4YNnDL4GLdIvRgOEQdaCLPj+U7+S
PIpPu+2oFgoK7I6941MbizQl3JhnLEUCsmfcbR0dtLbgLqBVdr27l32SX3UCbEtk8fv98CWWe/tf
q+in3RivhkcfmideuDkJbj0Jtf70ix2MEWHJi290CEFoP1jbkETkgGNhg6PJ7w64T6wL22aW+/03
MZct4j++iftpo85G01eVOyb7vPHWbsQ0JV3U4FWfHWXTFDcjPrq4L1twYpEFG99IdybmrlM5qSfN
sPNtHkZnUaR10LjtdNFGGkEDaT5cDeCO0a2Rz1dp4drQ3WrBYKVbv1QvE46CVaKZ7g8V1Bf7v/tp
/2droI9cyXI/AuTBbhHtLKVemQEBU2mZms0k/Xx/v75Q4rmftv8im/IujPt4T2/hXPdA/+l4vZXY
vIMuplvANO5PVtCn/P7jjC9ekr/WlH+2WwBikWybOCLyJz+gJH4tW6p3Lck/yqS78aaGTnyh346d
GuGURvWJLtp8Hpc49Lr9AzQ7C7zRO2BXeJy7gkl9WFr7ynOjH+7HV6uH6/z/pZfWEjSeho6PSkWa
h2kcP3zwyCBs7sBoddhZPHsDDu5+ikCY+x4j0x/uzPK+/teD+2kHhewMfA3F/96MNVIMUx3Y0KCt
WyhZG5BbOmOmBD4FLkDQVCnpwc6z3aUv33/63yfrvz7906KZQpAsyaNP9+Vi8EGOjjYyrF78DI8E
/mAYxh2h83U4kSROQhrDEBtdH7K6Me8AZRVWtUnq5iGc02ZXAnfDJqVq4jlDfxNrCtCxDf4YIlG9
bRyyo9AmsdkQoMipZH6aZn+i5UqFS1bo0aCfxXEdl2uaRVFQt0Vza07TI52bMzaW5xim25r9HdtZ
aCdMoPR427XmRemOO08NB7sYCO4U8XgcRw+KZUP2LoHyBQQu7ZkJiL0liPEx9p2rUmMTyjmWr02d
+YQv7Z0pB+1kh/oL8Lp4R4bWKTest6hUJ+bNLb1SeJrgB4H96fF1Rdc0CJsyOmEZfPz+l/jqBTH/
/+cPzRCabimKvUX8ZlxXFwWsFyiB2oXeo5xOocKEqj8xt/rBFfbVB37aP9yBAPK2rjmtcQRtNA0x
lN8iR7Wqpy4R62ZMn/KINGaXWfH++2s0l4v5r6ft03bRJ6SoySrNoA9YB9SlKsCCaaxrQnQC8HxR
QD0VQVKiWDH8OFu3NhmeasxGjFG02bjl1WZohqsJAeKuNFEL6xYcKiGch8EcxR5HC1ojuQxLxurt
+y/91Ua7RCn8eyjD7DiMPW1ykvnipypesuan8a12JmeDlvnSqv9Okn+Xc5USewWpOJ5gj03IsH6q
bJY16D9um/NpW0CQG9d10wLvSaG+Z/j3yKUVLqUs8vXWoCtF9vlF62snNwv1nTTES2YlB4UQ4HVq
/bfUIW4kMZub7+/IF3uH82nv8G0VsztyShV4HZk1lyN6kJEXpX3uczw+U0fUYD4Wl99/3Bc7u7P8
/T9bR+wPRla5tbarUBvvBST4TZ+inHVt64I8wx/ev68u6tP6j/ynGIeiSvf4HjAEV5a30QcwDUU4
vVhUzrQm7Tdbjr++vyjri9fv77n0n6sC3N0D4kSYPuv2g6dxJlRZvnUcxC02rAhfDw+2KE+ZPRza
xaQyooxhWaDSG4jFUgX9QMg6z7Ju70hmSYJyQv9czI62W4YTDJstJrVjtS6WEcVy8KQVx3jdbSqk
b05trbtqJN5HQ4GeWfjXYtHdIwwAamyiw231p3ku7mDaYmP7S1Rl7Ijaeskq+X+Mmev/++z+y0v5
arv962355/KJmFJTTgIFqIysZcCQEqylH6HlEdIjJaP6DmSFDTerGm+TyPyhm2N9Ua86n1bZBjdu
LEkW2JNXRc5TeoGYk26bBqc0thXKT13v+clrIilCf4daARZtI5ACROqxhsqBQ9SOtlYvkOeM7p2f
exjZaoypXYrPRctcxj7WSzuRzQ34LmH6GFtB2aPaKhRmYjdR62qK0m1hV685GTqIx53wrIT5RzDU
+KGK/Gq5+LSyL2gBjV0VvVuF9iiNpnjbzN1lEoIr/h9/vk8L+WRJR4WY2PZa4w5bSN8QedGrj9ot
A5wHH5aJbTXX85DdyyzSf7iur1Zi+9NKXIFMxr7rp9hHtD+cO2/nyH5QGvrisixkUKq8Z4JlnFBZ
XIwuB36hihKjYWj9sGd+sUjYnxbiqPUg0nNy3HczbK9s1Iot4ugnqfRhyxK16XlFNu4SBfjDff7i
p7Q/LbWaokLKYhyVpXTxUmDcsC0MIYl+VJlKL+lMh2tXMGWapAaFXJvLtdLlVdM72bFGnByIKvUD
13SnHxbjr+7Ap8U4sqwytGHh75Q5n2HNne3KR9ajOfuxtj+ooemizJ7c/3D9SxH8Hzvf57ie0ax9
29exMyKfHxlV1dW9QV9l3xjyEi3TB1JChzwAwg3sXvcP/Hv9wqKPv66dnthoKCmrqdLM3fdf56uL
/1Sqz/NEHqjSQHXDq2CG5EzrKDSHN23Wtp1DhPCK1s4VGGJ79f0HfsEtsexP5XnXhQqdShzvq0R/
UI4k8t2biMhs7csqdOSmMgHOpqX5C4Ej4ZcuOk8AFhEacjLC6TXFuvXw/Vcxv3oUPy2dM+9emoUC
0xyN/Sr3MDIh9wuKubife0SRU0uZ5oKhJPpAzYSqKhSHFir0zMaeBLZXo9+8d63GDCrfIuZ1LsS2
E3SS09nTgtEeCPWGjITVoI32LMSP3jB4xygbfijkiMH64mn6tDCC8x9Chex/D60Hbr7LXeqsgSyl
uPXoHzbvhW9NjCvtaTtr4t1zhvjWz/FUDGZ+4U0xgFGylA9W1T6rvjjlmFVMfHjszbFioCYNtlJG
q3PrAljQByYSOnIWbEeMB/MKI7k0cLAYShzAo36YNn9fyxGuLLNOuFwHIOA69hemRmlSVs9GbT0z
QEHFo6o36XGaknWNTtC6tipM24LJptJ6ay27+TrRIUaV7UDPkxTp44TnGDR3eot3hUvzWpAUKdrF
EWgu0gY0GC7xsD5mUdsxs73jtmcI7EzamAovoacnk5COLVWvCrR+mILIIiGpr+Vl180+ZYYYHkhk
hihbebf0e2c4iAZRTt3JTcjCgpRMJzOpGPZGNcmIGedpL94CLTwi5LlHrcBhI2xPU+OhiNSas2nW
5qYn3Tkw4uYsTARIicCc743+AinFkDSK+lqvXaKFeYxI403GnQZDXDoa6raKfnhVzPHGyMePSvl3
beY5j2C13gV4/0L3ws2kjHJFQuC4Rrr5jo4UJn2JYKL0ENGUNMg2SRwiqGrap468zS15evNGTnbH
1pkh9OX0iqKApr5DvDEFF7fS8G+qdnrWVX2npc6HpVmYIkb0h30BZSNnYwiEhtFgCuN7Myswfjhw
gw18cnmKjK0zzF+kNlxVCkmm07TgWUfD2w0FPnEZdRANsGqUDLNXM8Br+AzV69Sjy4YEukQq0BrW
qqd+sCZIqcaukjwIXYiAwGhRoKK5m1Z9Zh1Nk5BtdIN4AocbkUxnMLuXtsk8YNEflfPQb0JTuzPC
kFCUEgZ9mSJRdJanWu+8cxcRaSwS8pq7Mb9wSAxZuyBsOh8OOdPoV3euXp3lrpK0QBwp2YKOJ/0A
Nf/rQC70uo/akSmk+cB7Bt9dDM/+MCLVIlAotbN34fkIj2rj3nYY23mJddsVsXnhgNplVQclXQ3L
+Kvml5GJM5y6LHkoQwYyzahIreE8lk75uE4ZVQe5i1ZUpm61cRoN24Ge3yZNeZuZfcjs2d+BoWBC
4sWQ+WRzcmVvbptKHFHOjzsw1zmpFPy3hMJ7PduGCwmZ7At/8HjrEO/WPTIKqmpvQ0YELukU0b+x
vMBqkS1oOlJMIOrWhsywi7wojxi58Hy69oeK/WcP19FxQuUIHxmRjXJ674wu5+77lfmrWtr+VIzV
VhYP6G04j+kcPEdTt3hfycDRyuNQTSGjFOeus3Qj6Ar3oBkoc77/4KUI+Y/N+e/R5p8avnJT1eaC
I0zMm85GlQYxs4sgM6qjTnVPHZ162+8/6ovTkvWp8DJ9u5nNykK1jw9PZNGbg0pmwJ/LmtrycqTD
JcyJqzj3ftjuvtjq//IV/rk2V9YwgMC07/UGZ6oVf6AXbRBlkz3hFk10IAxO33o023+qbb+6mZ8K
qwbVcWh4UwYowviQpUkoh4UE0cxKkB0G1CMlkX4lkse+ak7Y9C5L23lJvP6cZm6yZ7CXEYzSJxeq
CVWQYz75/s4vn/9fP/JSDvxzI7pZFYUnAWlFk64dK9dFmFjiVWaZGhrSO77/lK+u/lNl1aAHBU7O
VD9WhNGRK3zRtCiYaOdchg58w8RU799/krFs9v91QZ9KqgmRBT1UiHOz6ZFF4BP9UrCb6t7ckxlS
pzgkUAjOo3jQXWLWwrrH3oXS5vuP/+pB/lRFxVVdIMw3eZDNEZu1T08VP82NAZkXba2rrwcvEwtw
6gDBXvzwon51cLI+FT7KJ/V1NEHKF7Or/x/Ozqw3bp2Lsr9IgCRSlPRapZpsl+f5RbDjWPNEzfr1
vZR+SQdfboB+uwhuUraKIg/P2Xvta3sBKFmgi0Sg1gLdSwrCTAanJnA+f59T40WQFbJvOoYikxU+
/vcv/rf6UfyxSyGzElxLVivRqH6ME1Yj3OM9rhIY86WvKOOd9lPEorufKvsqtAFjzhqufUdm78FN
8+fZTvU2qoGZI+sh1dcEzeNBe98IH6m0O9ffdU8CkIOQ1DARD069/Uhn/R+77F++OPuPu6cXQd+c
FegCdFO3yRi1O0c9InzLn20pnxgUYcXS5vc/Hta6GP/HIv0zOtXC7ZNw0EXHMqGBjWeLOVMfqtPU
WVCV1iGJKgk4J2/+SAdDHfqMtBg3Ip0o1jiyOftqldxI3U0bywg/nEi8dQvoZWcdgNfFm9tgNsDB
fWzEv8agv+6k/+tnXt/t33aKec0VzyuyPPrObw/oNX5AvdX8tOJTDdC88/SCypIwg17jqsNRitbL
27qoI7PUec8UPfu0mxg7JwSSLBF0kiTvDoWdfsYSx3GUPGIzHpnpqhdRoNun2EXEy4qiQrQfvcIn
gDxKDkT2EJ+99HfF4tvBQOCbXkOthGLiP6WnHnzbbho9XPrrJxolKToJMGIkkPF0ifFt+BpycnQs
8OE/5opqjSbKP96Bvxwqv2aXvz2hKYF2KjN6/PBz8LWsRVbcdO02G4crLCBbgw18VyjnHxeev2l8
fr2Kv31eFy5K0jfMjiVtkztPdtxUC7wTMsousDU+xcqE+iKmO8cAyJSVhgwas0EGa9J0LKbp6Ov6
i8yPR2Hgf/nvpf23asX+Y6tXcSesJWzTI3k7T0mPXiMbosd0tt/JUSdeJDfeXax8bo8q0UDq9Y/P
/csJY/+x7SfkifTgbpJjPGZcjmtzIZZHv3kz1gMWpPngTPpfY9y//o72//sqxIZqlrGIimNl4ntX
gpD6qj4laZazqBfxSO75lZ/zXjQtnrjSPPx/Pts/9nkuzXU5qzk8WKvY1V7CQz2m7+4ingSKjsDv
yFPDxnrGKHKtjfwf3UAmfn9pDvySB/220grAERAS4vTY4CFFpxPmhIBZ1iZmae9Ean+VGb4pzxLL
QaxqJ3/qb8ulf0JbOW+MeAovKmEO5LMnT5YQ8A0WuwLgl85kOxCUWzuMhVyWzcYyEZzp0XUCG2Ez
gwAiVFnG/NXZojkydM62UrrdcwG0EGYlzAnH5JVIqc8Rhy1hQY3bBpbuLqwoAuG2BvuOiSAGFlSJ
b3QkruMh30xJjIV8HfclLYG6NXDmc5+lbximERDU4U7blgmZXoQbO41el3y1tXKq7tHB6B05i9fs
zCESSK6OHvatzVS5n509Ikg36VWBYpy3Bq1jVNeXqpjmlasCxDlZsdAeF37hOu+sVUh7BVs/PhUa
/NNi3Wi9XEYrpN/wcc/N+Eyyofb2vlWfoayRymo4fVBjuC468S6i7LNF/BMkfjYxKxrOcrTEuaxy
LgkOAEsja56rRBQBbocbnJGkK7dralmSVtusdL8HqT8HjwQ07cakBYj+PqpS6zjXSEqYgMMLKqGy
lCu+z4njHSOqgyeNbqu70tvVfVdvapqESTNg9pYk+s7KeiSl40nH+DlpiHPuW4t564t+3gwNPpsl
nz/bHvxP4lP6YnYOg9yaHizCj7jWIMEY86VYU1xorIcdoUrlW4zB+dAm/YOrmmchDZAdeWlujck+
EL/14kUMc8aGcCi6spuon/O9xBWxXWz5zrkJr2VYipNwHBR8bBAwBRZcWQaovyjPt9pWOd7fetVs
paQBrUL4MS1uw7p5SSFUUs9gvglTh3SE9iexYTeoRIl1KOePkAwRSDvtFaIRylfHfXAc86xn/BVT
4+LfoF8NKehn3PprdPOY3WVl8mFI8wb+KKp1k/gdXVQfwHouNIGnX1ZvkzibULSppMpPdqwIP1mq
Z+onJDVVbweEM8873MsfhVEY246oXyxb+DUxtT+B170OySUBzDLudTTCr5aKHKgl/4oQteGSeB0q
ghR9UWa71q0wg/o9mUIwNAnhElEgMYxswEZe1wWVqmASu7fm7nNQ/Q+zRYRYD8NLMeO6K41lPPUW
zijMWOGuXwBoZBmBGj036bzyv0c1+4jYTBshmR/R8AGfEkMGtzzxFnZon3U3X4quXTBkduZKWlVY
jHNCUlucb/1wbaQ0RlIT64cYhfG4JMhkUaXmu5AcjkbSgG08dxv2aNkWqS4x0IOwYj3MmXrq5Yhr
cCU8G0SDZ3QvQoGyz+mBeyiIpHbkkywawSHI7RpEubQe5FKP10mKvY+Da7+0XA7k4PIwxvnRCvuE
+D2vPnd2026XsTrmWedSaMBA7Ae6Fll/G1URfZqaI9Un1xy2Lm2iiqAejBTW1oi9T3DM6pHpaYNa
AlKcXCTmJ4Bu5erIkSL/jMkGwn8YnnRPhOaE02kz9mUepFNGIIgJLWKNzsJqKzEShI9T3/90Jsve
WGmB/n/Sz/jdCdKw/JLXEl6r6XRXUWrIix6izEOvSooqvlAJfee6GsncaLUPb1yYmJTIVMU+EzRV
5RMg65/dxXjsqdLJDhjPuFBAokWd2mUaedKg+yc8Eu+2vaqxkbwSf8VQHzwsnyB1xZAIqWpc4b+z
TMS2SqzoYdoVJuhdctzEJ2jiBy+iIxMXOBxI6s12OunwXNNyPCyWvMX5QXZD4f8YnGYhPNur8N24
YAfFsFdivowiBp8k0yISQf0YeIOJfIXRwHawAUKSV0zz0C4JH4v1R5obhwrkGUHZ/lufSOJ+PXwF
/EDYM7VpMU4QJjqPZiF5csIlW1nkrBXyLIZhLwaSViypX3qTDLjci65UpB8LM8UZm7oAjFzjhXHx
t9XFdJCA5Sdzcc3uyExV/hQjVOeY2OiqI2WSEu2cJOySI+l7sDQ0xiLTr3AcOoRds/t4PtR3B82Z
hNMXaOn9zDOy2ROWYmNU5S63GgQbPCHh1scuwVkFGwOHUU4vFpP8z1QU0W5cM+Aj23u02/RRF4RQ
FQ5m+LH7sAfbx/ppECRRy3wbRgZhriMNOTh5klg0XFDU1MVWZN7HRIwMzhdoHSiJZ6LWKuzC5cAZ
gyMmsQmzmrOm3PaRF96MA5YlxHQYfAyAjMsv6Y6OuM9ILHwzgrvNEg+3WsBrqE3VHAsjvjVWGzTo
12cjEp9mFn7l+XQ2Zrfe2T4WIJ5oavBEoZ9wf8CpvAVu80GjhvGf017RNCAhfZWv9zOMWXuavpMQ
zkwsUWwMun7jzv/rvciD3CXBd6qHq5mw6F2W0tP3jPjkz+HbEjWoZV201/Q8cIfbnbtNsa3hvk1e
6wjwZTq7L5Yt6RO0g3c5DxUpeaUEcImW1vapG5aw+m6jgSfXaZ4QGAZv6Mh7tSeHeU3hbxnOeTdj
Q3onp6LTjrBWWNubqbZNFpr/YrnAE+gR/5zoHaat/qEL36TRFT0Pc9juHd+6EqH/UnU4eAqS/Bqf
ziaVFK7F/hUYMNFDhvQeSXqsdy3gJna1Pt0bZYzAqLwq+o7mPH7awFTDE8PFU9Tgo5PrV+1nKEdy
uUkSDNMdUZX7fi2CVm/oMWdzOkwEX3LZzJJL7LLfczNcNO50sHsSuxO3vyBfg+OjMhCDYL/hJcux
ucDzMOf2qV0E9usJxLwBW2L9UeN2Ta6weI9B3t+ntUMoufmTDf9KK7hb2oXSY/o16wrYAeYxceP3
kD20jW3VCS/zKo7oswIcSWOM+YIu/1BwVCnCoPshug9VfD9kGI583u2Do80vhRGVJwxylWL5kikN
h5dZOKQlDyejG3dl5L2JzrplpexmwKJsJMTrloX+8AvxEwgGx3CfkolhXxi1/5ayZQVaI8kZ+dOi
ya4Tsue2VDHpdpH9VzymE21n6zjIcMDZhcm5A/cAWDG5WdDzbMvOO2dTfgBXap8wI7Bp2s24Y6DD
7bSwrrDK35Yav9FCdBmFFIWI6hM7EK3VnqMUrZOAmRAYHeCFIccR+OtNTmaoM1NYWwfR0mj6xWBO
+WUSQeL5su6PHgMcOH9DdJLY4wOGK0UQq1IdIb3AoFArZqkB/AOzzQwQD4kbu8qbq3IATjH4YLSw
ZP+I8vLDyIhsJFFwxJ/LqW2KdGZpufbqXalhxWE980qC30ShyBZHopy4qPJdwejeBrrrGjlGd9NB
71oMzynDXLp94lCvlr3MKwOIGl3QOgSrOm5enoHDQYxs/CugH9Bs3eboF1Z7z6WuPQ/9qB+9ZKZT
W5X2vCsc0nBMW4yXfYuMcUqcNRBlKA9tw5AjRWJ66+OlesB5PzEk8791mK68iPQsVRfvcSFv2wQD
CpHhCbcMl+5cTngtGjXWwPqofenqzTQ1JuZibZ3mxsK4OhUYkidygBicjOc+zrnlKwd7pU5giYUx
ksJF/9RUMq5Ad2t5ZbphzFEG1eB8dPQA9iM3YYpPiDuV2a00D8PfLon7EpEHb+c8wSimMYb/BH0z
7ZVgNBlTpXP5aNVmeDVkUItskD8KJnbihQSqVmG2p0BhWpv0UQCFrD+ZaX3HlAgwXBv+yJ0pupXc
hzf4ecBLQE8hxljIrWuHTwQGwwlqlwcPQayRuMcIgwaw3+Kpw0CwIWLdOrijBwTS5YYdoMOjOw76
wncYeQ4rcTsszHNdImL2IutK5/OzHXc0hhI8LYk5/ogTRexilt0Xmq97AirnW94j+J/iQY4+9pV2
usLeyUzH6r3TZAsUDbALAClWzdUYIo6qAIYQl+Ble1YaVudWLLeZbaHvzG1vb7hNdi/78X0c5IwY
laoz5hi6aoqB+Y1KH1CJmOxYJM+XIcO4guU3SeUHdWd/tVbn7ieYFZDxp2/MdoAcjORlnLx55eHr
HcSHB5ybr84CFG0mDHDB4nAYJlY17tGEFMwF45hhPKX1dF0vbrun9vksFwZrceg/2rakla8Uf6wL
d487f9qLlndsSZonpmHdc+YWNZUkcawkYtKjaFmoheca3DNK2CKkUKMTbr7blLtfQxLnZtFQzEse
1ppMzZlvdcgjG9wWddgDUXHGh5znxenu33M5nQ+lRk4Af/+jV2EYuD0JUdKrKS+trt+JjgQ4SVeY
7NH+1piKF4Jr30Wuv3xWsRjiVWMS/VBRQz0VNzs1tnTbmhZHKpcNeTdYAqtms9YeifWEjfhytC29
s1ruwVA2PjzDLcHGk0Fr+Wu0TMKx14qJRWvo6NhGwt3xpvMmqKg6p6xsN5LJlbWmBSRW9W3qIg50
F/G7QkIBCzhOBw6v6Eie9kpfIa1vEw+E39rMU9nampG+YXzJ+rkYOFZ2ndetkRvovPzMagJX9Ba7
+frA7Nm+cEe3u3Mj6GIOSlwuqUl+aI2CR2MvUDEY4bFyanoAnHiZgfvSqWaFJoDJYcG16MV2a3OP
K0Mg57acE/KCGzyawJ/mjEwwCEgmD29KDijLYF+G+bU1OQaphkJdx1OjT6rNbn2EeNTGXbjv0wrK
PialZ3z44340mnZnLtH7lBg3c6isnQmOm6soRvvcxM7kraYxX/nP2bx8xA4sG2G/sB/fIaeMTr4X
Yl3irmn74YHinOPUeNKz/+ggAARt8pZwqzjDtt8mejh6dXdUNsVe28VbwklROSQQDWp/vIPFJ/jA
qD5YdoFcfTbJi47hzwnmsSWIOFnHOJry4tYBbgRcZBX2HSkrt6JpXhRN0W3dEfTh8IX1znguZiu/
6hf3PGUEm86JPtYhOYXNT9NwIWdOfvLJfHkJnLhCdTHlyy0TgrPX98YxL3mfVsqXWZoXc0IEa8f1
/ADcaDwuBWUTkMXqkNUTieTmWVByOutop8eljNkv4WIBoMScTP8iMkgSN7jmpLWZ77OZVkLO+a1t
d8FsCh5JW2EV9Fndbzmkn1swPvwsqb1LMvliNy5/kToLccNyN9YIOlgwd4VOwwuvxpzMTvskaYYj
LtSv4epSboSc4XvM2ZudmVcF1KqTKTBgJm1l7Eo3i/eya5vzkKiZmK4JMVgPqF5tzFFM13Er5zNe
3+jWLKlCcaZ0d1HY+dsQRiWxjMlyzsCg7kvhvRb0srarEobb3NI+EZzB8ycpZwK/1Fza6bolCrS9
tsLgleepuadFYZ0yMb/IvHmcBuujUN14sBp4ci0kgrCz9yT82adFTF3AjWx5SdDT7LM4viNu/b7y
OMcYT8x7KzSfR4gftELURVgUTG7MpSC5eubu6VB0RMvyoYycw5XAECQltto2KaBm3iWGzJmGIoHZ
kDeF3PnOzpYLGgv11Zy3zp6o0HQ/VUuabv0UeEYdgQDsYzc+t437zCAhC0Q0PRTjQGXsKYpmkYsm
wO3PNceXrJTeTeuzUvK2Ne3x7LqO92rJX6kJc+g8Zm0FY7Gvko1aF7nsK/QlNH8m/2oNaD3gGR1f
onmZ9k1MNVX5i7dVWPJ4zUjEWPeRQGCF3I/dQEVpwusoxxpIczJQlDtdAZMfA1WOpgIv7kiI/TD4
R0K3DcaRNUc2O/CRdhupnUmcXxg0GCCWQLlobAQSpP4hShdWhP6I+wpW0/AIW6o8ZBlEYzgETBaA
bORere+NlI67idYh4JfRJ59e+4o9hG7njiStGLQwEqkfyyh0d27VxD9E0b0pAXTGsLlb9UvBquax
HGpwiDCxmhtDWiapoCbfUxE/aE6ToF7El+lh1Iwl7eCqaNxLpwhPPkUiSbUDqsmC23jazNPObUgX
mUL6jqUx7NmQFEpKZM5e0cWByoHnAGR67pflGFsGXSJVQnKLqk0b+zv4IfMGjuS3b9Q1hFT+9Sa2
nl1FRUVm65snuJokicMPVn1O3ACgSsx90EUYebVqIOSCHEyaUT+wdwN+XIDThfFKuO4z3Lx6GfYU
2eXN0oy3sx09155FeAnxznuLipw3vBZU5Skg7SIlydlK0uvR57SvDZImmpBqKh6p1sn9JtIcgwW+
1oxvgcMK4cQ78hEcUAkhN3Ly30AgzYihXQR82RzgRrqtCW2VlQLT6ulhR9mSA/GdgtFa5f8l2NOZ
5uhOTqkIbN0fY0ykW2C93ZbVwavrah86jL2OH6KCGwauTui5n860PIo5/Kk5PchDoPsR5+0tA2L0
FA2JzDazVdZ4RkaXooPb2Cn9IsBrW6tf6Ac5/pVbD8bGbLPLEGw4oQD0nRf2rBrV/6Ni8AHP1QWP
WRdih3jgQ1ZGtO+l/L//VxW64zYGtbRVIOT4i/6NS/canyCXHHYsy49XQWNOjb+wBxAx69zJHE/U
lNv0KzOQgMsCLlE1584bmkPaIXlxI+dRDZAqJqPmHhVd53F6N/mEaucxi8tA7VTZ2NxC86MNi4fa
7L6thstlkcl6m/qgE9aroldwS6cRthoY7Hrv5UV/aDwoJAQI7CGHHKZuejMq9bOfS287JEWCoZe2
tr1011U1XbZWZgTYcflEppubunO+6RnAKRkY6MekfyWqvGNlfYRKHXQxkHu7RgcufY/OiVzKzo3v
BkbvAU0+aJWuvHbSOQ6mqX03FF0LMdOzGSvvNS/GHs+vfo2JtKYDgckjtY/Scz/6JP12Q3sOFpK9
Am5jirFmeY687keYwI5iFZa7hIyZp9RnolzmyS2YT86J0N/TgGHB4AHeMS6Fw+olbyyK/GC48XAz
ZvoMJauAWiJvuWSvMrT5mVfhWOb4CyBBA9yp9TP8lqdW4wpO/Vlul7Jvgq5tr+NoJA2youjMVHKY
KqM4mJ2b740p6ndO7ZzqxX6fJ/NtBumI2b3uLmMuYFMhQe6M4dfYcZ10Mo/h0eitRfayxer5ZklD
I4NL0MPFN3FI8I8W6sYb6DuTI35YHCIpOv2dLOpZGN2VL0K0cEsMdB019YY2McCUWk9nosweM229
h1L65EFAxd82Sl6E2rvwNKs+dLBFWvkyXFbI4DbLwG5ECnW3r23YCdYojSsfRTg8f8A1TlI9g2bi
rldFdGtL0V8upriNdDRf+zwiqOPLxgJnXCjenCHnfxTk2++ivo+DrOd4KjnAT0jXm/28bszmgp8+
dhe5G4f6g4isMuAYS7lthfEpXte/CWCNQPpmM8J46n3ndq6sKwqDj85Wj3btnm0eDl1rGQH39EMk
jeMKmak+m770eRvZSSsaPrRRuOU0tGq4kU2UFv2LAfp4O/PSl573Xid0qbDJvCXzkH66TQpZs+F0
I2nqTdnrY83RNZquNbGgUrEB3fcMXWjeOZKh3TLad+2IPSqb4+HgJrjcQQLIa2tGAxmtqlEv7rnr
RZ+dM7YXSboiptqJUV5MMlckmByQd7oDOvSjnXx6I8BmmaZ6zk1YM0yx1No9K5pvVdQyMHodX8Pn
eE8d3gE2ZpqWnOZnfrt247ccukhIUzDAzrJfnNW2nVNMVn75qGxEkGD/16hLLhSeWV9ybcx3sVA2
gzKK97mevYBpzDkSNmD9qaXaqGaOgyi9KgUkmtyt76wxvWhSXuYs6bkbmCo6LLW6l77/Hg1Rc93q
gjlpVR3qjuHcWPi3urL7XQ8ljiNJ8YT0qBY6GDYeSuSDGxmH75za+JWRcSyQRE1venWN4ZU6Deyr
uPdtuMYuxeapJk98S+pPxJyBwnEwXVwBZBLzlev0IW6q8rSMIoLgWtiXOvTzA23l9Lb0W/GuMe+f
ihnWzphlRH9jwA3z/jIcZXIaUMFuJ7dju/ShMRSQaaB3ZUHnDgacNeCCjHJlxrxK5gemngLJcEr3
18TmhOoj+QK6B0jMBIKTFGw/bM7Js+6A9EWFSvZt7tASbFGAZH1sHyMI2hdh5MynuYJ/TwF0bjrY
dTajVUATNAydSHYnAoZoqQNoDykQtyCZhqBWQ4iuBOYmOQc54z/0zpnQ6T7yIrq5im4KXFF9YcZc
4sJxpYYJOJeGXPJTJUAmLfW8QCEs1AZiPXvJxFHK6HDc0wWfsPOHd+6CrtV20+SIALK9rDPTWG+o
OPypf+mqKef113+Fk5Hc2PMU7mvDlYHfgKrqnL5jXsTVL6G115uVBcUInl8+25dQFTFq2YiWUwO4
Uc1tHibFvVmHBR2euL6OU/KNwH6UwcDuu3NCAQx5lROjK3iMks7kBIKWwh5W7ZjaMhYoYvt2USQ4
UNEHRZ4fKku2l1ms71mf/NZj+5QjFdivMWRci/MDxCF5ZRLIxhvZ3ZST8+rM7R3Q0D3iHncfyTev
usql90yjCYVshtS79UPNgGMpj5Oo9C03fWMf1llBngU1NyaVu1CbB0UQ9qya7LZD0cy2aRUcSPJG
DTAvoZsNO0qv9FolSl1X4LcZ19Yu9A/oelxSjMuMIebe0QSlGBKCaiYxykK4mveVM7H3kAxQNsv1
lHI58dyEjlnIW9+nNlsdSb9bg9neHipSvCducKICNcPLfkiMOzXW5UFM3NmtJOOXNKGf2lMkjyUa
9U0vwNz55gCkEyMqhzA5brKZLhuDwUxoWRDn5h3PRe/DoTyPUXWle+3toEzlTM/qxybqX3/9zbRo
0Qg36ZNQKRWpVd85jOTDDE+3JkRih5zNDWySoV8Xg0kHlNaSgatJC5LYjWjiGML9nwU+nHerosGT
quqQrj/SaE/eDog8jR8kT0HpuyoAbzBtitDisPIlOBODVb1+HHkqJlE7+YWd01HuINhvAf5wjzGm
FQl/RvZYgBgbX72ZARS47XcHMeaFblf6yPphoAiAzobUYrAC5m0SDT8pqUE/cKydCtGd28l9sOKC
24/n3bS2SeTjnJ7KvPl0s+JRD86P0qRfSlMEojRgMBpVNS0aIkV2SWOt6S3xS0diYOSiXUub9mUV
LpTkx/C6sJeQYFEFRkIscYG2YxztU2d0b7Xfktdp0S6w1Qp+G7xuPxbzWcwLQz8fCe0cuZ9KpIQ1
eIy5c+4+e9VRa0B6pStv0WBSGCwA+qX2xlwwIgzaeY19+JX0BTaFXwUWcT9DI0peK03fcrHeY5m8
Y6WEJDan23C09b2ocjwEi+UeiV+4lR2cLhu3R9qC3S0X8eKHEoh7DIYsY/iH3PI7LLOf80RjXnb5
D4DtmvTM8kIV4z1tdwp023zjrXMADYX3aeIwiDCY99sisuk6GUVQRj4rIKqarSzMLc3TYdcN3dMw
0IDVAyj3er43XBihwu7uytqqjiTNWqfQ0ndQpkG69x6GfmM5G2PEECCyH8eC4MZhFrRR2WpSenTg
eeqCPXKqN7GJ6EYy7eDBhZfTWl4vVXJttBqM2YrVRce7n224YrwWH7VO4q2vGnEkYhMCHCoLpcWX
5rvdjZO+ZuIT7aZMzbRoAXQ7zimam+yAudAlw22ZSPoJ8RNRmxBbObvFbnVCNaq87V1gmIaDwdIn
AuZuyXvSnMLsmyqfVpRHMySan1I5ExPDqKpeBx9WEwN9cRYSbOznBThy7BH0CigXsyvyeGOxNsJN
7+isuQy90mI3Lsici4akCsuJ9APwXVJuwuIyVLo8mbbm4iSQ/YwLHHPahv3lLLnaJyUCAvxNmEsL
qsvJPVe6eo8hyR/MRixBunTof2a/2fg+hbkkvUDONEc7h39wmuDxNGU3g/CDT5izrQZkh6I4pwfL
WOyhCDnsBbMzrrf1tCOv9ycIvZEGO0YVw1PhvZ/MT3KMUBfm2ZskiolJiEuomjN9muBjN/X6RWhf
GoEa4WsQ1Lelxd4ElVtat3nNGsIVe8Y2w8nhOlbgcKnL+pGB8/I6ZnVxaB37Ua0SrSoNn5DkOkfK
ZGI0ffurk+6Lyhro3b4TDD7gWUO2VCLEWm1UmrX7cYqLvTvL22XVI1AT+fglyuyqT5CprD+PQY1l
rQ2qJUNMlZv4NNzspoia05ABjMqdej51S0o3fJnQNZGpSqnKsF1JpudAb1BlFBEDVpcc02GOpivf
zekQrFxqkQOCH5kYatAWQV77/ok0goX2fPuEzicJhIheAeGu3Bj1JUTvHeO1R0kUsr0rSGikxekd
KlJYNtSQKFFib9y6MvvQsdddROYsqTHUcETQCL88nq7nuAeg0JwqzY7pE0y58a30YuqGhzif7ihl
Lhl3LDi9ECYZ4yri8P2bOQ15lrN4Dkta8ToK0VE0NDBU0l/QS55oSpjfiKkecgTxdcLlNFv9PY4/
XE6r7VBk1t3SrwUOs80BVvhmLmJoCGZzHQ72lRwiyj76Xr0sCDRbhVzxOMKVYewAxD1m8NlfGfWQ
7AcjMzZe1Z2WjluDdsMfXe+pnS84ue2qApMKom2PUqJn9/C5FzKGCCpNH11a+Y/aGd8zD26rr/O7
cLbi7eDypJjgPqUh3p9Bku9hTT7B6z0daEZCX4WJUyU38Js3Mn6h2aAIjqnLvWbwOI+DOPQ1QsBQ
QOKTnXNotXU92GhglKaLQjTNheMx+0Xc+ZNeEn3RUj4mPbOxLvEES1x+0FpG7qVcshrKDs/yGD0V
ZTvvV8Dipmh4EWLHdlCH4AqTQ/uTyfkQoPDigudJxg5VnBHGzdCvKbi32W3cP6rcTA8Qxi/hFmN3
cfR1Ja1u73JiOSajwMkUe7unOCFKdjqR82AhbooQPSblY56FZlAnHqUYNQVqISfm0O01jlJkjk5R
X5Ru/8IXx1aq9D0XqkPqiLtFl59umkX3LbYrfHCLv0+IawLgRds07rwf/1CSrmrc/yHm/sXx+U3Q
WcV06Twu+seC/Lat1PGt51d3vcY5gHaF0O/cuiwGWnQ+Gh1Wm3uRjfYHCLJVFefd0rn/l6b1L1J4
6w/rjwX7BzPVkB7L2r2RpvtcG9aD5TcXELqvMMLRk4y9PDByWjbCOw7ekoNeTY70LR7++2H8Rbb9
K3X2t2dhx5ayS9q6x1pVgI7hUVAvOQcQdtB9i4bjvfqaUZ7/96f9TTz8S83928fNhVt4uY3nuanV
e6ETue+86pWQjXSTjOJh7gcY45NbbcmJWPYoRP8hF/8bncX6w+rjuVmTpSgv6DoujAebwb2C8pPh
WOUirDt0mQ2up+0Mdfl2dhu4zqhd+AJmulnqvoJwHTrdsEsrtrUY9d+GyQORBEvLXCzHyyDWRCuv
Gj/0kJz++2H9xZXxyzf927NymP83fr1EiADy6i6MXO+uMbLnNVapW2R3axX+dM3MADIe/oH//sy/
yeqtP6Tk7oSTlvYZxCqaEi6sAYKe3w342ZvBBmncL1y7snGV74S12M8mQsqxggihkXtzEC00e0rh
fCe99ZC7abH9x4/1F3fzL/PPb89ChLRnlOzcQ4jQoi/Mh97N7sMBDqM7yIPTWd9GZf4s2/YEA+Rf
cv6/fQF/KM6NusT/SjzmIfeHnYn8TFMBbqXNUD6R+Wdh2juvCW/ayimP//17/s1I9Ou9+e33VPVQ
sg0PGe6EXG21NRC44EzDti2pzty4pUKsj0w357XrfNNyk0F/5n0V4/SVR3Q2Bx8Lb68rgz49epV+
LH9aZnJDUy/Zllwf8e8Sae5XpPb5bdkfyrrqg6w2Xv/757d+rZP/sbeaf1iJWtzveJK1cSjamvjP
9mI0uM87w5hfSEkuVGOG+mgwX0SlGM+ARhHgwGaebzM6BLrx7pthek7D5kV6kEz82NPbaeKaa0fL
eE5mS52YsxBa6iy0iY2k349MTi8tny99apxL9D0qmFxn3lVRdJ8pGD42LVWaov1B0nklDCQGwNou
awPhujTmbm91E8jmJHROjkK+6pGXsnFQpiJS0bTVNSOKuOuojoAOEYWz9bz4GzUG0UqKMtayPklm
ZMI2WU/AL/8PY+e1JCmTpulbGfvP6QVHr033QQSEyshILSpPsJSAo7XD1e9DTW/v9D8z1mtlVlap
swhw//yVBJBKtw46Q6Nfrwa1pwUd9K9whv0AMX5yS1qNCXmrz0PGsRsNloseYTkKHDyILimJ0q0r
d+LC5BwvZC/g1IXYOQaVo7pYLIooYv8KG5hxYxfkVbZa9ZG7HSqJsrAJDO29hxoAAfZxmvgrj4Hw
fTyTgmQpTivzBUPeGS/XfpisB2Ruu2ENfUdX2mzEgqaVogpxleXFIzGtPOiR0slw1+DJs6ifNrl0
fsoejc5YyncqgZ6h/aaDRbcghbCJfWymQh7t3luFpZkVOsg1HzqDOCtTs61/Ycj4H9wY+p+2TAwK
42iWtjxk/Th/EfL+ps8J47cVOf8iSOe3W+e/u4dXm81/egjbzOly3e/ZZlO0KoTP1kSsMr0rLV9Q
P4liXzDGHiWy4U3JISGLyUelH61GJouCrnSYfgDnXgyDjNWxp90jb3C5N6bb4sQ3CcaxaaLsbB3u
sf6sNTltAQv+ld30f9jR9T+ZbfFYmJ3VSA/fnF4dSLO55NQ13OIF8o+xzwNB4jOykmGS/2JT/52N
9d9drz/trSUcsieoAji4RjbvR5E+TmhtNwiiG/KB9IeFXZ+TK88zpW75A0fRLHSpAxkj5Elp359N
4csd0ukIonZJOGwkdh+OqX8aJvWo19mVO0Kk1lr5YLlY4g3VzxsnRpKJ4gzsR8j3xPDW93sbge0C
MVx155RgWL876nrtXRPcjvjiUFESGrpxupgKlw6LhERDDVTk3cb1eBNDeXAjGwjBKdThWDewglTx
AWC7pmLF7bZuJk91mjXhyONeA9dsQaLv9YhgsJg6LfbO/xjL/ten+t/xd3X7H1ev+9u/8/ZnVc+E
RCb9n97823X62YI8/fT/vn7ZPz7tn7/ob4fwPvzzJ/zT5/Nt//5jg/f+/Z/eCEtyL+e74bud77+7
Ie9/f29+wfUz/38/+G/fv7/L41x///WPz2pgIeC7xWlV/vH3Dx2//vqHobOL/iNFa/3+f//g5b3g
6/bD/F6+/5cv+H7v+r/+odnOX2zDs3XPN9hxBJaqP/6NcPj1Q47xF9NFjubzB22RY/Fjyqrtk7/+
4f3F0i3KKXTPpTsbmgvHWlcN64eMvxiurbs+UhHX8m0XL+r//a//02vz/16r/xz4ZdruP69KtmMY
wtBdYZqW6zi6p//JANjaUwktjZhXT537rjTDShaC5iPro5pcuaUwZzgUvbNHJkb5c2SYB06dQdFB
SRA2E84e+oG4vSCWL/deITjzu3ybITvQe/jiVfvBOtV6+tO0DSJXWQCfRN0ZZOEY60j8fav4nBdx
Q/ux3Bc483xUZGS8I+sryCJu+ukUi/rIUg24pPRwqheGCjUG1Lv6eFr2bUX45ORta/qOdlLm/pYe
F7+hEDi+nyebSbmz4u2iDQ/0YZ2aciJ32umAU7zpXZgwzLlJIksyXJnCurYxYGwHO+6DuCr6TcFz
D4/a1SQp9E9D36PZw8zmtjMl7OICDqiRXdE44kz0P+nWJW2/M/Hw9E7i9kKbYo5XheWxLzvNiViY
KqjRDuzK5pT1uY42yTVoC6VbR0DTz2Lqd3jdA22BdKykSaXElP+49trkWqsNFaewediY0q5/IrT8
V9Nq3nZw+5dlXm45l1CyUJtv+NXfACFvae+8yel82JQmpyRu/U+6YRLqZEu6OUWGUmVfTGvOrK7l
gSmrN9XzebneIXbpHbkFPHmEjf1lOXEg9Tw00pHBrWrUYYmKS1qvvVoaOWnpTLzLgXX7V51G01bO
RhXQHnfwEt3ZxhPNdgmecKNzXyqXNsFWmylXEsOJV5RYb8Ayv3TX06EfNFH9xJ1C6YeO1d7L/V8V
3rbtAFfB8FpsS2+WgfTIp2uEdmXZwJ+KMhE81NSNGF8FlHIDcrVxejrNh48srdygsZgV0pLsn0IV
ya7x8DSnNNVgIJSGvtc5SAJt9s9G6axKn/6x8CTKqNJGCEj5b9LlZ430UjSM0HwCrbdbAfq7JTx8
GsmrsX7UXQ+5WNSoIAcMXLzC2nQdbOtsF+el7iZIMypWeKhyY8/RGcEKyXaPJHG042MK4soLQWBj
AZ2XpQjQauPgg5QRTyJ/2SW2pIQcvE0LhORpSx4oopLICgDLo/KiwamskGgAsZNS3hOsSmejoOou
LiwgxKSAM/Fz7rDhvcleKFCmayRasAzNDWlkX32e+1cTWYcbOSUHe5ZpsLh+ugNcw3DSO/WtBnBY
UyEItWZgiJD2A+Q0Zg8dCTsk8r4kA03ROpOh0CBhUzxSd4RqpqVfvON2VDJbAuKNAvLz08PoA2Tb
neFud/3c6VdpvNNi2Ya6ljGLOYBEFbUIQV0zmqqRsBn6XYwjufOhRcWeL7WayvraOLpWv6W9aGXp
BIbyGMhLEgAUmDl3aZxY2n4uHG3TQSb63vSFYKhHyYcjx7THZ0+MVSDIfQ8UMfSbLiplCGTZB5E4
GbuOXPmbfMlDe4rsoFswB/hld5OZ3e/87DkYaMbbpHXyaiN+wuOq23viwHZ6P9rUB5RVUNnUgldu
HAo8TognygdIZwo9r+WIp64xnGzjUpFGiQlFo0Ms97WOE64gy50ESWJ7PMa1NKcZjerCjUuy6CYG
rAqNqjrzshl0Fov05HkLOl07v5pVfs/QKzk0IVfMJQEzSEHx0TW0uLNeNvZ9vsxksSzWY1vrdHK5
/rEX1SrHYlWahqSH/lD3ce6fdMRQR2ldrB56fykN8pWog9yvVdVqob63Hy2qeMsrI8Xk0/fuCUKE
AGI/u0pHLGMe66PfoXpJkxNNC97eG/oPP0pv0wL9i05pJkgkCzpVliCbwjkXerH+uit7zUJetPXn
HAn/oGfpbTy15WG26OpMWqCOgqT00hipg49vyhxhWGTnXqCtJ6yOp2XsrWPEw77XvA+M/EE6aOLK
l0rt4ArPzqpo7LkosE54A1zvQk2GVpIbk3ltFFbZtT61bYCKHceIG8VBaeXahrrqMXBksR9rWmnw
PXTbfu1Zpticlk5taU5uaz5Yq7C4Gj26kStocgPF4NSrUPfiZGeDiS33i2yHi9b7iN4HkPlkBVc7
7LUKOQ5V1diaPJ+yQIWpIXfMXTZNgIYSo+hsv+os9ygW8VgbdFaOJYyjcvOfalXTFZl+W/YG5Eoy
qkNlr43hZfOkXiwnR7sI8Ls1p+hmmLVbTFzhGDsnvfGvF643+jPnl8zbh4wk9dMyfKGL9Xexk+IE
Gu0Xz/jtmxR7o7Kuh7wKkxh/sjvuXKm0G6SQHwQhl0GGxjMv6vogFkRqriHlCichB64519idfmzE
/M7mSACkc2uzPFOsoO3xNfxYwrlETsU05r9zJsUyXSOoNGg82VSd84wHKeCUOCHFte66+EFL26vY
wGHc9OPJMPGdsXYc9e5pgUmGvMDwiBEUK0PUSpwgzqEp+ns3VhKaaUJurSSaZeRkxyjpbrW5StFV
x/W2MbxtZtr1LqMlmtb21KY2pm/gJaNj3VBT76TclRqSYApf5j2QJo25RRc6au9rRXOoOiCC9qpn
l0UaOXoBKchdg58lUvy+urFfkuiUlnIK4dXxkQ7HzF+KwBZku9jA+WjmSnVDOdU9BDC1jRCCeY2N
tsBzRYxvQHX4m5jaV6MT+zKNHx2MNfrYn7tRv41iMnmA8+2w7zACi2vYcLqEpkuTuiSZ+rDl9pnK
nTtVKnpiSS6iYH7bD2OYO/oDjcePCuhd+eN+GjsDU3h99NmiBys/G3P7WNlDsdWr7iib4c6AFCG4
7FYX3SHWtPmIgOtAvgsm+Jo7N6qG42DjGJ5Ollm/+miK3LoO23w4L3kyBRGcNKT2k5DmxfbbJ7d1
fk1p9a05LAVV5L9GYxvkSq8f4pqiyQL7DgXinyRx4Av4bkgVg3DrDrLp2TdbGhfZUKQfVVRIDvqm
GAqL8QA6zZ2QQCqNRr7SPURV9d3M+GoXw8T2YuBX7dAg+U5CoiERAPthtO+BJ3DuNvWJpgg+M5pO
AK04sRnfhg6ZququzOVsuuUNsQPXngQcqeBnNjX6q4JQX+WdtAG2XhWkYlAWMjVnMzH0IKHSEyEt
h+vRDoeO+lSKINc5MaxR9cGQc5b2fGfa6M1AV5T8ShWnO29wkeRwrwNnh5jqiM7K2mlrpkmy9yFV
SnE9WP5NDi3ea6fM7HEBuTLwouejk5ikDZjkI8CDYOpbriepf4OWPcVTd9VEw5VyZhbI8tNQkbmX
GK42KUlLMRFqSHPyesvMHpQL+cZPitB1EuoOZUwuDYrH6DTZV2PEViey7tiXzDY+XtHzQCdwnxfj
ts6zzybKv/WUGygri+U4z919YqaXqXubDQxHovsUCSYCTT8arXrNbcok10A8gZMiiZ51g0oagZK/
rmibTQlH7CK0dKJ0GXhMVMT++Gxn1mOWxMRXTsv1qLkfnuehFDfsYCm0cu1d+7GSu8LDWZhAv/jL
qx87/T35IVcL9zNrc89MHR2NRO2gCr/njNUjfSxKbwhjO555lkgGUahr8w6vRDHjvJXkMOuSdkvU
8BvOi/YRvcgWjY/F/oIQidQOYJYhOnYjVk5m6q1G2v5GLWBvqUnHqVbqryOahw0D5Z0VW+/rLYbx
4wOxfCiUid+qEFzkKg/ieB6Y5OYTKcG3Ii4/K4egkLjblYKqGyVQxlamt4RRZDk2j+utNubUYoon
7sU8oqI+WaaP0rGbTUtRuObuSb7E4zb2F1fBv7MHfbfecInFsTNKdRjR54RpvPrH78tRv9d7/c3T
2JbNCuWyA9WARvKSJeibsXS8aukuAtgjBpRa4WiZT0jiXdv9MubMQqCA3AGO+9ollD8X5Smvlqc+
q0MC25BtNx0Lo90/lzNZDlXufiRSp8Vb+c+Lzd2PT3eLmCDADMV5pMa7FpXoo63sITaLd7Nd9gV9
8hz70re6iVDYT6S8CswGUemPlHQb91E5nIp6COxI21u2XDZ1oXF7iwyv6OtEhw6DH8NOyZXOFCW1
VvwkZ7wnrXelLTgkvQl/UA95atyODrhWnrdBR8v4VmcYVmn6ZnFrSCSUIbQbbQb050yzydnD7nfU
PSU2knvT/zTGdzNfrlUFJUrQ7TXaf52VQrzWXIq5150P+5I2b55bfAFuYcdq5QWrygWYXD9GOjrc
kcjIatXKddCdipNzyPB1dvz5e6KA7MYdbm0KLo9xbdwXdv9dIV/fe2YMQhsbe5+4y8RD2oG9fFHu
fsK+HKBKOJZxIQK/8mEx0WyHi4Y4cGZyNvx225mNEy7xkIV5s9y7FUFWPTHyL7KL7hx0tKHdO+Wx
kI25bahk4AlKnrJW0GIKXuiQgwK9nDYnu3nwF3qjSnyzmx5pk7xy7Wx+7K3lRD6vvzNkuW1HPBrk
bu77giFTkwpsuvS/pgRpLie+u9RCRFNqwt8iCSaIog5SWP/dSLjuppUmtY2IlnZR0+6SHMK/IuxW
nwprn8oIwyRX/OyTqRiPJE/YkctEWuHH5ai/1/N03plmuSuEbrwc06n2aUe0mLJqYntLTLwJxEVZ
F8gD6PdGYuLcqCh+JieC5E4TKZkdNyU6Ffcl6UguoMNmv0xRH7ok7m6rlslFnwgCGZryoNFbcZLT
fBkYNy9uX+06XRcHpFlUZE23eedUlDP15Ltbyy9kBvs6nUlp0TwVMI2vZBUa6QZNeewnEEWJvGl0
lb7ibzMPA+ViBEnymVXlvmV0LJCeMb0oapU5T5hegALxPcdt7hHGiBJ0OTcKj6x67SWpETR/m3uz
Gk5xZw57PGCrsxwRKtEznOth5VlaeD0nhnd+i6U9/d6RW2cg4bApX8y6Mq8miWSmVcZLjJEziMaU
LNv4krnYwWIhSOEhAIJLOzlXUunsfk42HSKWoZYEk6A2yuHdqLVVu/ohyPA7N7G1GuZ5sSlEAAkZ
BhcHQrEdMyF36Hg78numSwRjMpoy/9VObPeToLbTkrvKQ15qxtoUTi5pC26dOFdT9M32w1pXuWHm
g1SIwtsjzVr2lgP956bGeUVu+hZKpMPMthGtBM5gSVvKRUHkDmrPIlvuDFHdODDtZ7hBpiwbMwDj
9T3NXfFmzugOzyolQo2d/d6G0ZI01A5ZqwXIXTvkd92Pk6FTGFz/xSkStaWmVzvFNIlXqb+3JgRK
sGVi66oaPAMLaWh6GFESVcN8eE9m2xSvDI+ZrxHfa5v6QRic7oTuyB1iw5diTO653yDZ5rtCy8JZ
cgs7/Zo0ZNQeavjyRD+aeezdlnrNChFvufo6OUtGl7SlTn5NCdjrCLd0+c2JRIRCJkTkU1+XivgN
9SpGAnpfDnlcvTfSr/aO0/onzxqYh/MR5HhtnC0hB8weJjmt+yN5NwvIvDohDUsCT4vVxrSkF1Iq
s3bADd0517AkDbcouTgD6C88vLda1ZI3VtM2SngG6thiSUDC16/3ZZBYPHE63P4+mtjjFYWOsq2P
M2E0BCEQz1zG/fTSR09D3qzOilXxXJrzae6XMMW/zM83l9Pa2ukMkI5R0SMYLJ13JHTRtY1vepns
t3rR7eMiv+y6s3aDXafbGvJoNimpS2WLr8ExAj1fOK1zWCgxZpO2EdMhCwRFXIvEQhtlhCkweQcV
atGt1umE3wm7OtRZw+FUK6adnyMrchlhKCqn0r25i8zoBPy/7PoEgVyVm6BEhmBpNeIO5TZsWLZM
3xNoPiC/k4Qt3TrtqiCXpFkwYGBArsAZNTWxSzFk8l82uST6dEZYkw/ubZ7CPbjevONsBHnTuV+S
PZZgqWrZtyPHuLybgjpj/Yuw4570pXFQFI67YaqrW27nsVJzqM02Xs8kHw+ZcdBFvtyU9pM7Vvll
VgOxPAV0pfylLTLeFejZQ3/oblJLfkCijk8+xulFOThnLA0FD3VESAK6VzRQ2q5mW9s6c/9rGOz5
0ZsFL2WP4kd3uc4CccIxIeAJD17U73S/wTg3mc+yGTGpLmi60TKcqI/N27Vvd6l2PsKf7ey4bhj7
8r1gx21HRvnIbPhRukWOstnstF64WwPX8q5Q00/Msveoh7Uq9wpXzDUueVIB7D4/2osY7sblwe5i
Gy+M8vmZQjLONJfE07pLxKuCItHQTAINOZzEdf5WkI50Rkzu3k+yJo05hjYtgVjuLclUVK1lliMD
IZKM2vuV4ujn7sVkORUMa3P05WmgmvJFmkQc9kVxPbQif7WqssKPq6xj3qFBptPh4nDU3Gp113xk
5XAURtXd1pF2UXnv3oxtdMwwpD9asRrPVuI8kzdZhlndT9uSjXrL4f2X4gR07QEKbevmCmZZP5uY
A84lumcMiom5H11kdlo8DscmlebT7zcJBefM7aAomYg5eG5tijXpkvWvE7vwngkUCMk2GHatEP3O
16gk8TyOGcTOqRsfcgrEMOvf0rw8jBDjCXZMwE4EcU2hVfdYb7AOFXZxROGYnn1V3FNFDZy71OOL
6+jTvqwaO8ya9BvxyvQQUWClj18FkZBbosS1W3eI4R+ZVjb0e083Jh3tEGhAMkFq0GDMzWzh5XhF
PZdtRS37Ne+bvdNDdwjGYN3a+etEhA0ViKN30HSC8n+/iYEnmPr5HVhcrf698pYoixLpM2Y8fQLz
bJmjyR1zBnvTAWmeKqTSK8Pz4ppSP8ajy6X3yqc2yftrjWKTczOoR2u01X2LWWZn4jzHMMMRVlfu
Loex2FsAJjdd6R9NymeOajaOWuE09xxTrXCIneICcP/CzChCmKNsZ4+L8TYjZyOz4NntUSSbKCuw
NVtJmLemfmbjeWW59/bkFLXXgJfttVGusTe8MxSNiK/KWouv6vWvEU3fYKb6aeyrmP+WOZwyOrtO
Xn9f05fd+OjLm0mOt5oxKICSVISGrWGXm5KniPRsEryQAbR5Fd8lcxZtlqktPlV9qrzz0o0gMPwj
VhG5P/xD/Zf3/ONzKgiNX4br/UzxN6Lv7GNM6zSwci+7kOAhz7np5mGRrZ6svKiIB14NuK0sb81U
Mbwpxzo2jUguC0EQ4fKiz6W6VkW93OAfAIw3m/G9rsYPMvzte1J8SWdz/LBOhXHntSzPRtsk7/R2
HpZ66X4YlI84ipw3uj44vZaxuktNb/VXW/VhRMjrw7ieBQLCnUPD912it+tN46nnJkdiVeGcCRfD
8XZGncxHesIAdXWRvuIQBbYex/nK7pM5oHrUPbggl+OgrDtYSqL/6qfSTpMnq+3OwhceiB1yYSbD
5Z262desboaHeOqHExhoE5JztJDwcOd1Q0PRuTnsRiXe+hH+yCx7PGHNxlKd+2vG38syFCW7328O
iX6sIi3II9VfStsRj35CJaajN+oM1GM+WjkBDrWvbpFa6ztDtfHDZIDSpSWnmMGUL7nOxkdbveLg
QuUOMnds977zTNd0eVlGFKcM8pjyE6lIdgfeNQdyziByEg7fPuxcPlMTm+6WIsVaA6jceF6PinvZ
FJ1GgICuveoLVesIhXbR4Nr4JIj+k9UMuKFlVyUbF2ZM8i/YRM/zOJYHSTdQMBhGBEVCGxBRMdsJ
qm7PHibDfEm/JwxetMTsWDHEiUzJxhracIT2wg3EnEWH+pjq9aGMYkIK7GWLuvFoTTVkk0Hg2Ii+
duOMxELYzexeJfiO5pLUmKXvyLhLvGsEq9GmWuyDITjII5LhKG0XxPPQY+fO5EQo29/1TWdui6+h
X3qE/LG3rzuyTziPg2Hu05G8uKlKydkFCXDlDmO5dy2m8jYiBGAAMjJiHqPestMt9R1B4cjuBntx
xkhPxUXYcQy/ppHy2HjGJY8HwharFOAcNSRq+eqWGcJj5aOYTBb0EjAPwHoV/rmPxYlUiZd4SaAI
B2MJrTTHUWXQOOnbpX2TK4kncjQOfcbE0mpojDVQ1dzCrmY0ebsfwbj0K7QKGDLYtgViROo31MNy
LzrvCwh8DDy62jdMvneCqgocwS+m4EHhHUTnOaSqTQn8lk4vEzFtZ3/U6UctQBPQNJ0GCdYNWyVJ
rLI5qejfdtY+YJFwtpPW3RguoTocoggROmddgbIlgjXBz/LapQaW625+Njp/2kXEFxBficfE2iVe
F1Y0LN5NCScjEKYVKWEqYm+Fl0jpSyWHlLGG72Mk18PAsNt27Q8ntB8fD8GlLtE2WgV+UJskQUxZ
UMQirOXBqGV9XruKBRYBVIU+QYylyQv3KvPltPILRPBx1YzYBpVO3iCRo6spK35NPfUk3ex9u4Qp
q6wO7LTot+7wESNz3c0kEoMeNmed4CH/WMdHNwbbcr1PbQIjw4lw4xK32lI1AC2KH49ihtvcvKP4
BBup6w+H/mLGLO8qrtQhK9oX7MqvScpWoeKPqaIyx2jhlfM527oJEJrtf06SGruIWC67LRmzkDPP
iFF3+Tqw8a+VP+csDNeOU3ZBGgZTDipwtDvtuy5GNPQJZqacHobUSN2N45jRZpqHtyRKrhVSvtmL
v8h1AdFIAfOnT0fH6O3k3DmEH/AsLsMjL2aoiIAlGCXZFgjqKjkRhuzbgKeznQWDyh5GU9/palmb
7XHxWdFadhx9ZmQb2QYBM7VLsQKFmHiDKP1QOkqBrkMt2+roGtY+vOyTHNXPYkonOrrtm85YKAqm
IWcz9JyqPNbmluWfEhfr3Gm+G3QO5xWzmZw9oMmy7TrOeiBeQ8UYClADrVjhqSEtcGO7/Na5n9yT
jsDqzyOEsk+eMocY0MTV0V3V1jr/EHcDxrRtVRbio1s2vaP8kCSkbZuha6PPIUfbD4BZJB6FAqTO
SH7XZrwtWqC3JWUaauuM5FYft0QuAKkBSfSSn+II5otxdbPHBHKTe0bN+dQh4kp7Z9uNPP1RL7Fz
mdOWBNObei6QW/SYTYixckjGOchiusckU21opCcNzOlYHTv1bTjRw4A+TxK7FYrM/GXSPH8AYqiC
cXjUS5J97fpDjqOzw1GwRRVz47iqYcqwLqOX0H7H2MJ4iYQfUCezFw5GrId+TAp24osHpVUHV5pf
JQ5Ra16j1LBy4VHk7jVNZh32FMZR702Ml1jyyraNBrZAmqxtfXkt0mjfWOGh0Th2C/LoLCHMo8Mx
PBOlmMEoZDmziFt/+DnkjZd8ZTk4vLFcTSTcF2Orb/s2+pw799YqyS6tWQMcle3lJcfOttj1jScU
lUo6XsohMEaCfq2EFwJGZS+Xt0lVN4aPx7FyODvZXv7WVnq31dZwNWsknQiwUIsLjDElrzURqxNs
k3WVphKoedZeUvio8xCrRw+jplkk+35ahZeDtQCkanSq0XwQZ3TVixqOamp3rVUBWcflLqm7GP+1
8eYIDatV+VDy4O041vi7ZS5CsmjJoFQ30TDFQVXZZ60C6KiavAuRAl4NRGfhdmxmilCcA60dCAd5
PVuZga+R52hm1qHyIQHNpn+OLej/lOoLI0fH65gTe4TQ46CwExmOdvqFKVSGA269TTtrGxLXSnoU
Ei8gsIFfVkgcMGiagtR2s2CEqIfBJGkmpzCO25TVG0hv26CyY25TD1G8vBrrnheJe2FpL4lt3PK6
Py+AiwC9oFW01/SjgI+TAl2JjmivtJZHFcdqx5N2hpJ2g1GM3GP0tFkZ6WXQW85WtNjsCOb5THF4
b1dX2WpX3Aq0H3FKzJxh9Vpg9JnCpzedlImjKIvfiPuoN6lexUHaNbDREw9ppo2BXulhIuAo0fKN
JFK7ObL8NmO4lwetmovd77/cprqYSf+BfP/HzQiH6RmWdrp9L2sjrJEJw7+ygKriRjdg+kdJD1RR
HGtNJYGdkdDBgXWODBjkZvHBo9WtlfUiXNqai0VJ8lauFajNQHF8ajoHgT4JBujk6/4HNNJVWgwP
Q6O+qpYcD59+ocAVyX5YCBg2rTwJS2tvqVfh3VCEuexVjFFLYxtFGmXLYEZybWO2PPRd9K4n6dFA
r7gpnOnDwATaG6RIoC6Kt1lzoIfQ2MYV4XyrllhPm31K0mRYxM6vxRiAUb3sCdwKuci3yGOTO7T6
9l3j2SOKBLSwMgklTJ9N4zCQjQdQNj+7o7qxZhCQwci+qUxnX/HQUcjIDdh7uG8muAYnb6ZtZJ3z
yBuPfjxeaXF5KIridvZILGCh4eJqhwmQQForyDWaQeNZl6lpD1jHzqJUDwgBsGwahIMV003UqlOj
QY9S5foFGEX/Ej6CjdG+D97ynEqvC1rdAhNszLU0AzuZAkvbYLX2jrMFM+9V0Ph05Gzt6a7TDf1Y
F/GdH4lpa1eIGr5sZr1N7ZYfnO9RuhogYDnZQVNLKIfuw7HSWZVAe7aGfBqz4iZa2OYFfsyN36Nc
GgmmzF1k6sYEnOfBdnjlTdMVt14BUGA2CcE4A1vGGGfbBChujId7p4els7xpOI79e6dj93KqnHTv
Mt2nZquIU115kmqwQ0l6RiSp7KPpB/2Dae3Mqg8MIzM3g5pv07E9VeWa2z9531E9PZtR9NohQl9a
LryRPzlG91SZgqvnTyYpjShKqP8rmVEs3/msWgJknNn5yOi3KlrSQbOKS2tmT3qaf4zawxwhYsq6
8ujMcFQ9j5hkIgW3A6ZIMSVrPbJ8zyl/TLJ3FFv+voj7VRVRv2k8w+cZrfVI5tUiG+15UWC0etwz
6Ek489qO7gvH6QOxdDuncEORVMSXGISg2m1+73P0RGRlb0ZEmATdY60r1aOdg49rGLEvhgvMkSNj
PPRK625bgxW5Lvvil1M1t3WTTj+2422Tzik+SdggfCLq9QfLoJmSOSA5I5uzr5yx7ncDgeAPHOPJ
iG4q+8OFqfn95ZawLrKxKLMvVlTDN8WtLBdtj6/CIb1qKC/FCNYIXjs+J7qFNnYef+aD4y/Nj/RQ
0MdNUjwbnhGHBb7kC6dB7dixIiDOzKLbacBkySHE/dUu83W7/sIFHmJiSMYPkzgOqHIvefBKEpIJ
UFquLJPiYJEwWUzl6D14PUrFjkXxM3Zw0Kxfrkr9rjRN/1VY7NiMcfntxKt6IC9oo1w3OVpJ/CRM
x9wIj+T9dLiuW++bRzjZrab2OU0H+taQiy26cyX07o4TAcW4ejkTVszWMGrILtZiBgdydrIMZxeV
40dKcnJt5DedbfZ3+ThRo5FzQzNMHxfC5mJhCZZ68vcmMi7wqY7HPG5PttBoXo7lTw9oxu6hw9rQ
SdnYZhcwI88YyradVXmBPceraQ5LhnmqlbMgqdOMTWYT4jgSg6YijSgqqsSWVHxx66ohRU4SXZPo
1AWSGEiTCUB2SVhh6g54Oqgps/a51Xt0n5mfNgERy8j1IX7f2tfa9Syy92xqMZg3+U+2boZDARFL
wuu1rUGSNjQ7MjGMO3zO98wX2MbL/gfZGdyBGJ/+D3fnst04kpzhV+HO9oJtXIjbZs4pkdSVVKlE
qaq7NjyQiAJBXIk7sPJreO2VF975DeZN/CT+QBV7BEojVUl53O1ZSqISyURmZMQff/wBV9Ii9V8u
hik0xnzD3Wot8XVKrA3KmZAgTKJpsq3L0N1cJQTVm+qTXOHghGrG14+353ojf9yoMA5QXG2hvCOw
Ag+KLui/mRwg9gJh31pV78vYuDVJ8AQmMm6FZE0NtnsewlyAOEZ72YqeIWlRTBGsOLf8dTXNfBB+
XIDPuoSelB5qEOnL33CsvlQbVZuXKLpQHap8alAAhtMzMZGCOso6Tzes/WyypHBUh2JkobwzIgd6
AmwJ5aLeQBwF7z0xA6iRnpSiTp4OgZs8uKJZSE8i/Zia1fSiKWklkwfZZaKbF7IrI8PtIlPVIdlk
5RDs2Kqck8g4CtpPa/gkMytJ0mmuE3Mb5q+JWSsfPZPQS9kiKJh79XTdqurUGJpofdOYhr4V1peo
rvJua1FSjDS/kmufG6LrE8/41pYkKGPT+lJjssOU0DINykVIBcGZHy/PlcJUJm4SJ9DnlDNTRdTF
b2cuShPlsJplBUKQsqmfWkOclzysP3UXThakxV1osB9GWgQFt95Mx/5wODpLcrmTuThxkXGkx5wH
9chrcxA8nDlo/9M6JY7Ozrpaxuk2C84RVQ4mIWQuMkXbTixYPQIwOgKWNEDZsbtxeKZBQJZLeRpl
CXcBWDHmwYDsR23vpCVUqhXvLlZiitbpcHtEZuCTHODmyzS/JjuKtsomobMe9fFNGVDnXoenQSwR
isvH0AvSo633q2UUlx27h0LuK0WnbNysib40qKLDjHQqEcpomUK19OtFRXZ+jIwjuAfORLLcfoRf
RQeXuqzgU2qXrVzegnBC+4yoPM8lczYaFY5Olna89f2VDzUztFqUzhridxV9/7GnwauGiPjR1EeL
rNEqEHl1hnTRJEcXo6KSRqdqcRy02xNrdEXH9+tYOyLNjG4wz4zW1a3c+h8pUp+NvHqBQN1Mi+iK
mIU4PQbSEvWSWlzZmEsuOAYNEL7K2WiuZMGNGieQCZc+NW8I2LpmpqFOODqS6eiAx7+9cAHpq8Sj
nNOg3BOksF5+WRISk2au/AYnT5kGsXGzloZ0rFg6ltksSMUiOh4gKrbxbtadXoEemjqEDkXFX5KY
RzVbqpgYLwZBopfajJbULgTO5a0SK6fwdc82/qXZlF88KD5oioy0U3pW6Zv1LQsRXAAMIndWI3FO
O1nGRhiHtqcUvhjBmAOHXkmNPICrnKAbmuGoSKRXy2Mp9ldps/kKDvbZixJC5/jUVxRIRelVWhHg
oup2l5k4KOFm86k1EFAr6616pCNMC2v4SFJnVaUZN2m7yadacWchiIZIl27QYEyvT70mX+g1Ni9I
0RXb1ndDA5i1hOKkc6ci/4iJteT75ciKTynOQeecem+CgztFgYHdSDD+ipZMPXXutkq6cGy1S2US
ZGiZmKg9Tgve0VjK1+emgsYoiv1zv4HJGo7q9myErLhJZvIEmO26Jfwol6AhsaGpE82CiVCxc4DK
wYLAyUnqJzD/jORcr0bXEI7raVQR/ehUHECs3p4UtZFcVQhPVuGvzYb2OpUytBWwbU7/0XCiNNAr
1JF5H+fGFQIYYJf62AxVyjrr6GPqyqOjRHIBMYw5AC31fwqAfIJSOYmBje7eJUVxMfLTmwyORaoj
vZwvaWGTB9/0hL6bXKpHQ69cALdy1zb1WAvSc5KZ7Zyaf4QmL6INGbE6l7bsLsyDT5PNI6QVz5tK
thMkD6fbatSO1/LXUZ7dRHyvrWzd4IOQXtRxkkJpFuM+c+GiwhNRiHYUKTQKMhLqD5pNJU00Aihk
cirSMIBAAJZWulrX0BG22+G0CnBI1kpx2ja8lyaYtbV6s03qO7oWobXVhkhXLWcaXI/jCJmrsU6N
QkGJChQnOC1BshqOkANoXDpi0EH3spMRD7X4I6IZt3TPYD2WwckGLjnVbt9SqkuPfBMI1/cx3aHq
fkyW6O5vyubzOksXrUIza1MvZnJa4itTEZO7m8USLjQSCMavVuCeZTmZNiOprlQNrnK3rHaSq+pE
t9Zdi1OFC8K9dCvtc7m0UjqSRCizL/VPFEbgFETZPLUW4agy+KJIF8K0PHb9kC1FgfN4q2oT2WxX
LppROAfQ/n3FtoYMY8JN5M9uZ3K+bZDWaA0Ac3/dXiWu2eHJ6MMXUafthL6cvvKM8DZQ+AZZS0Oo
IZkQD7PtbegTUm/a+XqIaGgZZkBHrTL3VDx9Aw+r9dTP20ZSz9dbpymJpao6+mJFFinuvCL4y8uP
iUv1ZV3plzpNhadJUtQcTQKuquka9uKOlb7LmmUJwbI0qtGUaDIUHDRqOrAWyhIgCj7aRZaU463Z
cHdu5HDqK9pMKqOPZdOmR6nif524HDur3KwiA8XvFgmyKc1i5+taPfbKEFSz3EyHRPjRqIM2eZS2
vNQA1miLAwhjZAioadSL6vNlyJXSBtZ2CsOyu1EkA/pQqi22FN8lCD9PcsNXYMGo0bgchR+ruHYs
KTnTkgCVrnJRkXGVNMUB9CcpCWU2V0+ikTacJnlyC9EFTnWw0LryZXOdraj3OVY8etz4NOKw6GYD
XCChpNxRkfR4SNBdT8o8PNumMANyjXBS2oBnRahRJ12DpQQaRDJa0pJGjqsjZUT2WdOvwnb4yYt8
Egmy3+1sbWKV9egadaembK+lo+BUVbfgmFEzK8wYDfZlcWVE0szVELyl/eUZjSXgjhnSNJSbXwt6
EQ0D6FrQkS6bJqWFB7zkEsnkJIP+a+CuIUmDmaaNB2JBeXVMgQf3pqssjx+mXIT2OkWvr22B3GoI
sIqcjziQSPyPwuxLsTROywhfg8Yxaw+Icq1A0KnqzKVL7p2WgB/KJd3kywYQOiMpzNkt3NE8ooZx
XBTebVpCbb1pt0MnH2YcY8u7IBW+nlLhRgOyxIOhQmfsce0DOOlr6XhjYEdqhGinZEyqxr+otIh2
MS56V4lx2VGhAw3UDh8KMHRIun6JVltL26oJwBaiW5J5apTb5cSCTjQGR9tyya8vYSmoZ2sk3g1p
NIQMXdWTWL7Wiw0+rqzx5GDzJUf+DW21c/CPr2vJAo2DP0/3LrosIps4yZKc1vFV/CmTuUyrNfiz
r5Yr0sUNqYgY1gznOdLcL0oWz8zkN6nLfJnDqaSOTspyvYIUFx5nSNQd5TX+FryEy0ClFVUTn8Yt
Mw99j2KU5LfMqmeunP1a1wjelGEyW8abU88MydTkbMROMBQR4zVBmFlOIMxRgZICrlYjwk36GWnb
eLqkt/RyiYKhaxXk4jSOPlX78Elo20fLrjPafpz4Sragz+NxoJv3XAEEUubQQKdCI5HpfSbS6RqR
r+etj/h7VGi0bkrukPM9MVKQUveMWMK9GBnF7cgz5rpqfDZbyBlas1hyeAGMEF+XPnoUcqmte02D
LSJVudYnDX1nioxWzjTxnqzrAkRbHtrdGNscZ22LIkyJlaa31Xy49L9uPbiHQ9VyfOtThXyjD+x/
MSqRycgtorXRCf3fERBrP9KeZEw/5e2EW76W3ctwlH7bNOmWxjPJCS2LICYG6WdFWl9K5EcMXZFQ
OTHXAF4JhOEKjEQnHRBJ0hFNGW7qIvWn/rIivx3cZQEhp0tt0FFISUVDInSclxUkNAmxMwTUj8OC
5Dldw7js6Jsy9gxCqZLtqLmr7nhadY5mXth1IFHoqklJGVK9n9CwgvFk6eXUhdo0LEtbM/D2ogYt
bUSmLix3eF176wJaEsX1UePealucetlkMimF/kea5rkXJJboJRechZpOJsKYxVuqobKhJI0Ls55v
Fem2oWZqPLKYXFHW58th2HEuA4qlUtgD1vkm4Ei3KSV7KTk0j3QLto0jXFn6+caFTZ+GKyVcI3sb
KTN/SSGiHqzpdjJa01pQnw9L2kzGKM/7talNSM+tIjW45mNEn6E52cpdcVI9vAljRPis34wUO3hS
F8G9ni0/elV4s9VLCLR4AFvIh3QqB8VXN2PSoSSDWohywyGNJLYxV89aD1dS6U/0FtXadRifDROt
mdTmaFy64M9yU6fTYN0gXCh/lZcspUlacLJcw4qsW3WIyA4vTisVSvEYTdYK5WgTeQuNNkxGVp7S
lKxLFfreBLGVCf4A2gjJkEOZcjcNNzjyRyhaElsMKV1YD5OxVHn3SHW5EDrXtNNdxmMlCJf0mECg
vi3dS90srJOs1RbDMne0Dbp7SQopXm1D9dyDAVu15B9VbHqUgVY2ZtThGYV/vtal01Ix4AOkSGH5
4VzTht+8pgEToxZCzskKL5dBdQEqA7YMB3M5Aj3MwzjGfdXjM0nDEbZ0VIdaN4BuQXZ0BKzUAG65
PmBzJZnHnWeqj7T7ZaISzTfNsUZ1VtFWEuKjx27RToOc1iRFUxzTpWZEPiPigqGTQeHTJ2TZkBHn
2XFuydfkgs4D17yC9kzPFd9KiWlbJ17KU7SEbyxIlRcdx0EONVTUwzY5i6UGUb8VnZSVqUU+cEI+
YiqN6ItNv6VxZd6Ql0lBz4JJoqbExCjHnzT1TNVNcjKt+y1Zcz3QPAtBZEhTlkmfG6Ds3zJ/XqdK
jJL0BDEuR23l4LQt5r61QQvRSiZKRr6A56FOZ3QxZF3BjrScocFtoUWXbks3LejLo7HpkXeT0aFJ
NsMbJWPddQSYzYieJ19lFSl/lDJ/Qz/pGHnbKWsxywD+0KxFmmutoTvtAxbDVTre1Gi/VrGBerQ6
L3Tlo7KE36XHLBM9dCn202E+5sAatZlerDeU/2+MeBWZG1AGitk2VXLbXQLIM1JeEYdXnsUMaekI
AYOikSkVo+mUtAOqk7eKlNDSMpoM5Vwm00QwbRZrGjxs/VPXaJXp0lrerdsMJfkg+rornf8p8YDn
ZAF6KgKkwrzEWXn2oXhA71PzxfHN4QfeoS7wSIgAWmJfe+BB/uC7+MBV7EX5TcddfMOH9qX8ncrA
04G+6w68pldgov7R0yvYjbTTSnhphMBmxsUKSYOhhciADERqsAMVYluFEYM4QrD24e/G6BcVHNuU
ZBO5GxNZg8ev+fnJP5VpePoFf+QzL30FZ7foO9EGE52D9y2Cov6ikKbWTL2LVEeSjnTD40XQzF9Y
HUPXpJEm67okI1vCEx9tlLd9QXGLMHqYEcfi8d78mY2gar8oqiIBBxmKhbBR11388RoY8i+KzAbQ
FUu1Rpoqs0Z/rjVQkc543z6QpV8MQzcsVmCk86ItBKIer4Gm/iLplFuyVywWoxPY+HMtgXaoX/Kz
9kD9xZJ0VEgkw9JkVRtZCPc8XgGDFUCURDEoQDMV6ad2wQ8cl9/NK+qhwWpnWD0ne6T98uoH9mb1
6QDfrUlnMhRZsX7XUtl9sjO0D2M/GJbu57/cP9aJ2Z32R3/sVHEe/dj7bPbkw9+/++NnPf5V75s+
+xX2vzz1nNRO79fN7l+a71/qQZ/mwzd3bUdwaO2eqg0H9W8TfaJ+8/uJeXHk1knvbG/TH5jt/+6B
09ChvfJ+oO7lYHfeO+qRHbmBvXKy9X6s3VsXsBBzFIBCO+0NK2LC6+LwpSHO8+5lSIvI8fbjdEug
Cpjr2A7vYlyyx+OOkEJ872wXqTeY2ZHfHxib/t6BOXR91aaRgI17io80QF/SHSw+XO/n2C2xLAl4
c2fRKo6crL/IyErtH/SsX/hDJ5mRD0cVcCzO7aRvGmRFwIu7aKgPaQ/NGUzs9y/DZae+xftLnd52
k1UBS7zo5LueG1vAxriwWxtK8oGxkEWc65kdZ/uF3W1klbv/vWdvbt/b8ZMj0rkp7x6ZsxcHB3tZ
E7DEcztYeaXTXwtdgMlgYLs5PNO6AIt86SR2sF/R3aszBLy6Kzu1751gcEYb72jVXw5TyPj+E1dF
tgSc7St8Ry8hZ95/h9R979fo7eZz4UUuNUSpsx+qW25FFrA7bta21y10b+AuGn/vQbmxN6AohyZD
QU1QwNBe1bf7ighLdANG3rmFT+YswiLdtnfOM8vRhbvvXenPnpNHdrgfaLc1RJi6sxx59+T7QXw8
uqwpkoB5XyAZkK299LknEOgJ8A8WSWrnQfOcLVFlXYRfM/dWq8AZTNHifLxCKF2+ODpm7YfcpsXa
82Nu3WeWCJTAMFSQgvdun939YA8uCnrK/8+//Xvm2409uPZWbs/YGJKpqx3c897H3XjQPYczFEr7
44P+qJKId+7gy/vFc++c3qaGYgh4xgRSUTz418GN7RPseWHPmaPd0kjTBLyYC9o3pp6/X/LdDSvJ
EkCRAHfjyoZiN7xfe/Ywy4pnniHgVS+Ih58ZWYDpmMFoWR84Hw9L8+r18hz+8TumOv47+M8eBvn5
v38/LzujrNKS5B8Q/xmjTrzqHQERZukkdZzo0DOxBBzeuVN793FvX+pCNjtZmcEVOFnqDHCoBnNv
WziAmI+fhJDK/se3O4O3kZc7q8Eit/MDV3MkwDCMMfCpHQw+hE7q3fdeq8Il8FJ8/aO32thOvbs7
p+/CoUWNlID5kiP+MP4fd4BV8Gnphw4wWaKIdXyCx/bB2/ieNXjlM38GgHdapPZBAKm8GJn+6Eb4
8O1wixmjJxvs+1r+oMf0IcrBqfODnSvvcip91+Unxz1cgA7LP3CGfm5EVjVOej6Q3KV43jfoA8D0
3NndXT7vmvCHIussQx/76GzCOxfiAbh6Zs6keawn9vLxIv9xpqDb/z2noDPnP5nJeTz77//++FdT
vmm+T0P1nrX/y/6XL6VQTpw4dfuvTASKcg3lrT8qWbnDrVs8bnfwQ/FOF4I7zX6c707T/se/d2M+
t2j/Nx7dQ5i3fw075/DPug+O4MTaXs8Z6fqa9U3iz7+wMe1vC8z9wzjdCxMR+ZwAN+PfpF7yeGRZ
enI3/PyEz9IDt6MjVbx3Fc6y1Hb6UKiIxWWu2/3kdtGf8uR2+PkFOI/T1cESKAKW4KKobK+Hgciq
gGFnzp0d9X1oLoX9ovw9i/DAR3nJLH4MD9ZAF+A6f4JTle7ntnthloAjtrCLlTf4kNp3hwZX2z/r
7euwoL1O38cXkUH7HqF0cx5MKc18EqgoAlb7CxDSgJR7DyBRNAGL8psDDLxf290lpAs4eCcx0ezg
1Nm1M3o8+kiRRBjNmyK6ew71AjGSZcMS8A0+3BWDeZH19sv30QVY5r83f0M1NJpzmKB39DGSNEl7
9VD9cR7BQ4j8/8MjcAKv7cUfIk4lckW0r7o+iL9EJEinwWBhB6WNgMjj02MI2HonBRYqJE/6eOCO
hfdexwC6xqoLnvcj7S4FERjQJQuc2m7Rm7H8IjrzgwH0FWheH9CWu+ZgL6/EH3fgOsDgvcetj8r8
GRCXD4EL+tZ7uQJuzA8ddaE3qIAtTtVERja2N2zXPfrlDfO6h3ZEJrZ/Cb8K7f/AoGQ0YSLtZ9cd
RxHJ3fHaXj0e8ymK8/N++rWTFHeBdz+Ivw3ytTOgftLtodYjAfH2btDBP0+ux//Sm7+AzQZfz0kR
EumNK2BfINgTp33KkPYSaPyDZu932HsHSUaD/fI/nr4I33JsJ87gs5Ouejfv6y7N63t7skEKA+n/
xzPWX7Xcr487dZsk7w36qv/1A4NuuXLp30Ci4aQAK++ZD13ANpmmXn7AsjPk/bd4e7w0zddenPQt
s4iM8g0n/ASGa39kU0AEfWLf9Q9hV7zzXuN8AuG798qeYsA/b/GebgRyQu+f6/iv/507g9U/nZWx
1ydQySLuqQsnanpL8Uxi4OfXYubdHToA8tPUyBvGdbI4X/fuEVkEq4P5HqzCSMB1PSev7NoZru5+
G+wc6JEA+zC3mzjvU1BkTcCN2rFpqp4NljUBp5hhDwYVcIrnXKT3B6lwEUjE3C6wvpSE9M+FiMto
HredlSSz3tsRuoDNdunhc/dGFWHYd6MeLERXwPVuC7y7NengkGV2sR9udzqepsx+3kxc49H3KR2K
iPqC75m+J1lfRRJwohdO5Lh9TpAiC7g/Fh2lwx7MHEojHi+00pUivvc1LmJgh/72UERkJBbFAciv
iLjrbuJ+CELlpoAl+Ot/xIObOPzrf+5oM1fpX/8ruqf8ej9yt6mRVtn/+HbfDYDRO0xaqgIinRs7
ag+NnSIiSXHrPjmFIiqe0Er3KU0aHNtZzxFQRBQoURLoHXixigj0b1HZ7VOiui7gfH994nYrIrjH
X73wzr6r+ttYRJbpwYg+PeDGq27GH4fSPTBb/hFxOtKTffP96lt4PTj+QBkeV87e4nUGUIB/s6Pv
9OcqC7B+R07g0pH08WRFpKnpFsLC7m6EUydtHTcuD8opFW3/zLdfCUzePuAvPKV1/bz7RMNiF45j
7w2qAqY7cboq4F7CU0Rm8ixlGfolQCIc6mmWxweHA/rku12mcevcr5/F50T41cfeE9KxISDUOrbT
2HkuO9sJm7zXiTyG03Lfu2hMAQf7xLuD7XfAaBBRKHdSOGmU9Wler6eYXjebJ04Kq6PZr2dnNkVU
SnRE9P7qduoU731n4zRGDadnIWRJwLinBZWCaW8RZBHR1Rk1mQc2QhYRXZ3ldtCfrSxgFc6d9GCD
yYqACOIcAgfAUZ8cIou4iGZ2Xh7sBhGu/syjSdmhhyKLSE8tgri0/cMpC1jjmYd5z52I+rB+/k8W
EZ7QdMpBR6JI3f0R3mEmIsow53GwYk1642oC4uN5HNmHIJ2AIwKimPcnKyLquXTIVaadpch6C/F6
cPK6fYfbXtl9WyHiar7qeFmr3mxFkKWukHooDvAoWUT90jWQ0YFbhX7Wfv5v94W7E03OvbcnUCwS
MPDOaqZe1EcbRAQfi+SA00y7agETLu3gzk57e0JRRCxx5az6l4ciIlZaVHR1fzh1+y+/A81EXHm3
fkcb7zmXaNbtH/P23fadInqBsMEq7kePIvJcn3Gu7tl3YyQS95PdrYmQHE8ccUE5btrf0CKCmwWC
VwdHUETa+oGmP7i9HFw6xa687+shmi3ClKLZ4XR8lfkBuVqTRVDMH2qbkHZxUCnqL5JsIaG4f89v
35TX8b1vBz0iPyX2Kpp87x/7Is7isrdhLIvU6+uJ8z8Qteuq5v4BQbtnSwS112mZf+Cb2BfHvvdt
PP4K3TmhZO3xr6ZCas4+0CCo50YIuC+o6/Sgu+4AwSM7vSO/tT+TO7u+/+Hthx92ZOEFfX6kCIWd
braQlvv+sABj1VGGqOqCrNsbWkT9xqVd2uSVn1EdESFUNrYbPNjnwDARYdj4YO+JYF9M4pAehf1i
eBHR0n7c5+mGL5ZY/yCtEfDqUJxBRHBzzLD36yG8+RUSB0U/WSuCgHBKMZm3P9O7EF1Eeek5h+Xg
NSJCvX/M203H9+WY2yl1/0/IKSLoqYAAedbxEPL9bHeLIoKRegUcm8ddyUbPO1FEVFsu8sGFl+fZ
zmxfOqXXN1UiVKR4xKy477uDiCTvl+ntL/WGiNVb2avd3G/iO/uA+yAC9uvqnR8WZ8zGjLPnjKIi
IiPFKtH+7B7Uevd1OkL5g2l4IlcngrdHh+bcy9Y8ktrzZy29IuJQ3C5efIIA6OII7O2ANKqIKDga
UxSEQuV+k+48GBFss4Xdd7wQzN4/4+0HYQEAkA+mqD8QVPeLvRURKbeH8XGT2JWBE/bidU1EjoHN
35nmPvKiSpYIEczvY/ehalU2/szRxINmx3tDCQDbvyXB+qLlf5QQ+XMCJa8jmM8FQC+ERf3uCe9S
BHsQOPkHfBGp222NfonAi4KIP+jO0vDFO8iTiUCWjtKOXLa3lJ01FkFs7LZGDzgVQbSnN1V8WCYi
Quxzeo8v36+sFaGK9uAZdzU+BwUjIhJCx3bgd7mb57wmw9q/zrdffCcFsvs9mEEWIuYLO54a297W
oAHM++fbSSeDkfQuULlrU/M3O/22PgxXTlrsR9nFHSJqiG7T4nCyiogT8hlovkV5r/filNdrRt54
DTz3b/3OId0n7gPHTv/yvwAAAP//</cx:binary>
              </cx:geoCache>
            </cx:geography>
          </cx:layoutPr>
        </cx:series>
      </cx:plotAreaRegion>
    </cx:plotArea>
    <cx:legend pos="t" align="ctr" overlay="0"/>
  </cx:chart>
</cx:chartSpace>
</file>

<file path=xl/charts/chartEx8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strDim type="cat">
        <cx:f>_xlchart.v5.28</cx:f>
        <cx:nf>_xlchart.v5.27</cx:nf>
      </cx:strDim>
      <cx:numDim type="colorVal">
        <cx:f>_xlchart.v5.30</cx:f>
        <cx:nf>_xlchart.v5.29</cx:nf>
      </cx:numDim>
    </cx:data>
  </cx:chartData>
  <cx:chart>
    <cx:title pos="t" align="ctr" overlay="0">
      <cx:tx>
        <cx:txData>
          <cx:v>Clientes</cx:v>
        </cx:txData>
      </cx:tx>
      <cx:txPr>
        <a:bodyPr spcFirstLastPara="1" vertOverflow="ellipsis" horzOverflow="overflow" wrap="square" lIns="0" tIns="0" rIns="0" bIns="0" anchor="ctr" anchorCtr="1"/>
        <a:lstStyle/>
        <a:p>
          <a:pPr algn="ctr" rtl="0">
            <a:defRPr/>
          </a:pPr>
          <a:r>
            <a:rPr lang="es-ES" sz="1400" b="0" i="0" u="none" strike="noStrike" baseline="0">
              <a:solidFill>
                <a:schemeClr val="bg1"/>
              </a:solidFill>
              <a:latin typeface="Calibri" panose="020F0502020204030204"/>
            </a:rPr>
            <a:t>Clientes</a:t>
          </a:r>
        </a:p>
      </cx:txPr>
    </cx:title>
    <cx:plotArea>
      <cx:plotAreaRegion>
        <cx:series layoutId="regionMap" uniqueId="{7B3B848C-E269-4DF1-8416-3C41E7D3BD33}">
          <cx:tx>
            <cx:txData>
              <cx:f>_xlchart.v5.29</cx:f>
              <cx:v>Clientes</cx:v>
            </cx:txData>
          </cx:tx>
          <cx:dataId val="0"/>
          <cx:layoutPr>
            <cx:geography cultureLanguage="es-ES" cultureRegion="PE" attribution="Con tecnología de Bing">
              <cx:geoCache provider="{E9337A44-BEBE-4D9F-B70C-5C5E7DAFC167}">
                <cx:binary>xHrZcuO4lu2vVNTzZRZIAATQ0acfSM2WJznttP3CkESZBAdwHoBP69f7Y3dDWVmnyqduVUd0R/SD
JYsTgD2stfYG//08/9u5uBzbn+ayUN2/ned//Jz2ff1vv/zSndNLeey+lPLcVl310X85V+Uv1ceH
PF9+idvjJFXyi4dc8ss5Pbb9Zf75P/4dnpZcqn11PvayUo/DpdWHSzcUffcX5/701E/nalC9vT2B
J/3j54dL+3//8+efLqqXvf6q68s/fv7DFT//9Mvn5/zLmD8VMK1+iOFeR3xxmesRj7lYeNzzPPbz
T0Wlkh/nGfmCqc85cjkTnHvc/TH43bGEB/ztfK6zOcZxe+m6n379/u22P0z9t6Oyq8Lvqw4rO8mH
5XVVv/zRqv/x758OwDo/Hfmd4T8b5e9OfbZ7WBVVeZLHH6v/75sefxHIJ0QgJqiLKRH8k+XxF8Qo
8hjxKfcQdvGPsb9b/r8yoz83/j/v/GT/f5747ILw/n/fBUF77GTxwwj/fQc4LvrCmM8E8wTxXd8X
4o8eoOABnyNKXCE8iH/6Y+zvDvj7+fy5+X/c98n4Pw5/Nn1w+N83/cOxPSbDUf8wwP+A8T38xQPD
Uu673PUJ8iG8fw88lH8BRGI+RYSCb5Dr/xj8V+D5L0zpz+3/z8V88sA/T3z2wcPb/74PwlQWlx82
+B9wAKZfPOwh5COIf8ER+Yz87hcIeu75nsCC0H/Fn7+bz59b/9dlfDL9r0c/2z3c/0/Y/f/PCr9R
4+LYH5dXTv0dMfz12evygOU/3fpX1PydtbfxP372CGDNb0xtH/Hrfd+D++WiLma4FL/RzW/3XI5d
D7RNxReOMGPCRx6iiFlani7XUwx/wYxgRJlHkYAEgsRRVdun//jZpV+YyykTnvA8wbDNua4a7Cn0
xffB1QgBHQmXASux33TMQ1XopFK/mePX3z+poXyopOo7WA8MUn+/zE6VUt/HjCOGCOc+oT6258/H
A2gluNr9P0jmw0R0YxbJ0PA9YTeV15Z3ZV/dlUWU3w+DKe7LrD4odOoBG26jooqCNI9UgDM6PdAm
ekzyjO9bjQLUE/kqtb/y86j46kWyCCJ3xBuZpLEQRXWPRzof2HA7NWn4O7P/yTogB/6wDC58Sl2C
7ZeHgSn+uIyoSaIm5YlZ4Gww69GJ9DKvfBpUIPaCLGVpMJpOB389qEc+jSoQIRRhIQTiPhXX878z
Hnf7zoe81QszEXk3R3690SY1QeR7TdDWpXefa7mUviz3kRTDcuL4ta2H4bHL9E5kdRSiLL00rYzC
Aoz4nHpOHvDJoQs+j48V0XzpzePCwDTCrJvUYa7w+q/X4NpY+oPpYBG+61LCEOA7Agz/o+mapFMt
SZtp4fuLzqS3hHvZ3fWjaaZ249NRBVoSb0cqxw2E3w53Xq72lS/KW0eY8tZwk+2T+ux7ZXWXlCJ1
g9FtL0lkRKjLsdy5lSw3k5b5wqhGrejEo5vrR9Y4aagG0exGNs53IkuisK10dUrny+SUWeyoiAXe
iM1KTK2/VHWb768ffYn3EyJlINNCBGqSzouTpSJItNfc6j6PDffMymil16Nm9Zvi3lIHDm/kM2rI
dGAFDlxzGEw1nsdcFWEG4X6v2JDeQOzcJ+2Aj+5cHwuQhiFpPeerHMlHk7rmHs1evZQDRcHUT9Fd
kzt90KVFsvL99m2MFHvlvZALt56cIBnzaCfzKF8aqfldgji/i5RygyQahpBzXW2SkaYB8upkMQwK
3/CqywKEjb7JCzE/DSM/qJLc9APN97RuyKpfdm7Z7pVW+bcprTcIuYvUpDfj6Og6YLjvbq4fRTX3
QanHPkjKuru5ftBadzdOlsOFaW4/aYPv8qYrAzYXC12z/AYPURSyoc1vrh9yRL/+d/3pOPhAudTr
yMnKvZr9Yl93VbsxCb9VpZy2ifG3Y+m7ELyF9+j2FQtwP1db4ivz1JD6ppDjpR/2EnX512IAl5Re
B8FggqzL6tDr/emlKdIy4APqtyQquvtOR9U+9cSmzIvoKS+a/jaTyTfatKEzsmmfuF12BwIluRs3
ZO7YWzRlIanm9lueVsUuGatgbp6LpnIOBXZ0kFGqLipkE88v+uavswkDnH9OJgESlUH9RSlUBVAr
/B5OdQXI56B2WPS1M4SZM6ynSOG3biwCTIpo11fFWy5ksqMFW2Gv6Fb5rMsVS7Nl0VfRxvR5tPHS
ZAxMLdNw9li/nvJI7AvPxWEE4B+6U1QuvFb1Kki7addomQTlMJlHJx1YmHJSHiJOkqDK2vsqzd1t
qeX8N6jxr8jnIiSwTzDG3AN1+Ak0WsRI3jh1s/DUKJbEaH93/WgGvRJRO4U475OHMhdFMEKNeyjV
0B/mPGz5G5o5eQQcr26Z7FmQzh0OsZrlc9E3TpDjCAe84+0i9fCmZYVZ66LWoWwJ/hvOcD+ThnCh
pgbsg5oZwxLoJ9LonCRtUiLyxTy26dYY2QeCmnIzG5UF41RccJq5i6EtXtsm9QOK52U6Omw/qc7Z
JV1UrZIxmVdOVpeBU5Bu73Zz871G/l4i/wmx/QvFwBw9AcKac9B2/8LPfjuzPHL9fJH40gknVqfL
kQNq/nXc2rD8vQqwlsAAPoQzlwAVfHJnl/UztB5glCmjrw0b5BKlRSgBlAgs2ovKtREViKDflNKf
reyT+UERQZ4gD0iHU0GBhP6YK341TLXydL0YuSx2KkmT+2wIac/QXTTfSwIxNfRtHk5F6iwnik8e
0Th0mZlekiYAsi9eRDcOh3Yka47L6cXNnHYnUkj4thqjm65V6XpuBQ+GtFqjOcUHMhN539diraTI
N1MzorViJLkFhnrNkgYHGptuzdMObSRKzB53etiZvPiAPNpNRHV3FKVP5SCG7fWXz5ygG6by3nEj
cjdWetFHon0cTfX1r43lfgIWMBYjLoHOD4fEA7WP/mgsiODEMW1TLnpceguVSnI7GRn2fkYCldF2
YTCm4Zxm06pkzrhtqQv4KYa/kTx/Ng/QWZAtHBMoBgnU2r8HOMWMK4E0y8XEUbMbqrCtRXufEJ69
OJA/44zoI/LEt96Qe2JYfV9N6bT4G2PYcPxduPoIIx8kF5iEugwUFmj0309i7LNZkaouF4g1c+jN
br2bCilDTyhzlxrV7TteogWuWxJ0U3uYgO2WFFEQG16pNo5J69VY5V/pOLZr18Xj5m8mSD6Jqu8z
ZJhSftX9/id3CdbOzYzzcqGydldYctJunqFAwrSD3P3KR5ze561UK6AGs2wUn26vH1iV8y0zvhcM
Oa/XOpL97fQyaULWUynT9USyfjkWuQlKoZ2dU4xmM5XY2eWJ+zCkvVmVead3VYHmsKRTFXZD9E4j
qh4AccmTD8vnfiNfvVKvhwE1KzYVxaqde7JWTZMu+6mpV/Ug9KbKehSOqObPonN5wBhP7xPm41XL
227FWdUcHCK7sJRs2OmoaIKyc50HRqs7XZl+PU9tFgJsmLWnVJg3MyT6NLFNOeYiTCZV3KZd6gRF
QP1E32HXhY/UxSuJm7CusAlAWTQ74rrNUnfC21TEu0S1QaE3pk7Y+fghIVLVYZTzNtDt5O7mNt9N
rVMdkip6l5xnFxV5YZWZu6npp80QjYHEyguv0ZqUbFwlEWiWqSBZkKI3WTB2c/0gvr8qi0zs/AJ0
/aRyvaQyGUJD9NdkkMNaerhd57n3wJEOFEeBD+n50CZdtxTFBODUjsnKMKcM9dyMqysomNLDa49G
foCdNWItmMl+lDn3t0nd3+FKDreile4G6elpVN5wq1RLd34yHLSshgDqgeGsHRDqebmeNb2F+eZ3
kiXuM0902DIez07dPbDC9XY5ad0gL+RD0xC6TlUm7inK35NIEICK4Ru01+u/SUvP5v6ntBTU8wnU
Qhx61dxy2e/Kob7rB6JEXywSyKljoenXUYtV4kM8qgHPC2TUtBB64lsupmQtIjYFPvfze5q1aJO3
zkfmPqcEb1mrzHMCsLbS/RQmYmgX2Tg2L0mXgwBu1CmZ+27LZhWXkPZ/B3H/ugzX9aHR4nm2MkKf
eanpcD7IMQWIo6u8naOvYlT1Mqu9NGy1EpvaNe2NKV0SJ9pR20zn3iJPTHUDhcWCT91KKEpvwGF/
DSocSvPPBoYmHJjOB9yDrQDf+6QuywGlqMHeGJKuOtGoOEWYrnwttpkpL1rSYzHVQd8MT/UsvmbT
k71kcquTaKq953fLWnoxGrKTZCjoOvGYsOrkpOX3P6E/Kt6vyvIDIiYsWxPT0Tvipjz5pr60o/lw
nCkc3OKuqL2Ym3oBvcBbe7vfTR8O6d9H/1D69LWMqpP9Iw5dSeFvjWySQERBVOYnk6Zxz73Ya6sl
7tS2bvzT0Jgjm71Yaxx4Ij0YbT56Up7qBB+5t5bYxO7gxfaRrDYfRRp9VWKL+3JTKGdrJ5jDZO06
GfKO/mBip0xvTLpMahEaNj7bS0Thxfa7kuiY9/WDkxeLBmenrNiPef7qwinplKCa4XxXPnWV+TZA
AZoqOK6SwG3qpyQpZTB3SYxpcYJC78Y3yYpzONvN+amKojNokkMWzUEmiyTItD6SBsVCp09tYmvE
+aOleRJIxt4yPwpE6dwTIWNb8EZFdgLg2NZyXDnpfLSrKT1xIh5daoP3dupJFwDdvNU5FBOlpDH3
nJ2pnSUv65MgSWzdZHgSr2rWfxjUXYwjv2l3m7f4ZWgvss8X+k4i5853TMxxFk/+HCaofrAGt47h
tfk68jQA8oiBgWKPTB9MvU8ee7aXRG19SnXxRIckJHDKNV5s/SYYu8fMC6xzag12cp4IRISNkmuA
RSSMmubeWtYGHwIMkOrYJ3A3BFjGipOPzV5qtZAKxWmVxoTqmEVgqgbsh9s0bhjdzaxbs1ydWnf4
GCt1Grz8xLwQMfVmLXr1XjlmcYu9uDE4mJF5tFaw0YnMxoj2m6P5vkiLBc3l86TvlXBjUYlnnm2I
zOJhqk42Q9yiPCk3iUeXHNooGOmHtS6pp/dKTR8NeGtUEARutxrbYVNDMPiTOdqUnJs6pAW/7zJ5
GEd1aSEVHX7ru/qbHYtpEUTYP1jL2HicHH9PoNy2v0cINNSemxq/Rca5WH/bmJxMetBOFyoyQ2OG
hpFfnezldp7SFedM80OuPrK6PaVqPqbUP1kbNQlbNIbcST8/FSKN7bf05g/Qc6d0emwIvk3NK20g
TOdeneyf4sNHiafbSPlhOs3xUM4fUUJOZJQr4vpbbObYIf7JRiyem5tZOssf2FF03tH+X5aLgXY7
XvQLm4Z2kvawTaSrUecIhDcsgukF9CPSxTWq/V+zzhu857KCdGneUqS2hTBrf4bMgExAHK1cP902
uDqpYj5aYw4W14oqUIo9FmiKOzZuUFqu7YBVlsVja7ZRM60cn1+sJZ0GrEZC0GNvaQ+hlUOo9KY8
YcvPCb21/xPU3Y7FtKAdhJCg9zzpwwngx96rAIKYSeJEQDOUZ4E9lopyQRu6byAurAPt2NYVc0m3
mLQb8gjS4dVax6vJqWiTuKtSUGl+YP9PI3AWZIA7TLEHZiv7fVGNoc0RH8JRTf27QHUSOG5z10GH
5IrkNmxg5R60NWmin+yIs0RhK8dHe5xmEDPWMrwAqGvXzWwC9zwWWei1ciNyuq77Jg8srNlwl4m3
c3C/vOJSDtlXT8MHblRgSv4I/BhHpXMmUwpj6y10eBP87M3FRU/juSr8kxb0zoWmKwVAmZI5jiBP
PIe+zYDabIorSCIKcdB72bpEwybzxbkfszfq3wwGglWbeOYmRgA9ossXbtbftZq9iUidTOfe5Cbd
th5a4dQcfVWcOgfFyoNzZbNEo7gp0jYc6+rBRu91AZbuHJzc90kZWsOoKYlvZ5iXRchkmj4wIBYt
o9DvnTub078CpGsJalbqlpp5JcDH13gBS9uHCAougJo5gM5MKGe8tDwkYSWOdUWbxTmtTgONDtYl
owyMns4iZ9fBbRJYU/OCnDOI6PmpGY92VtZFZojeLHFFWgVJIR5/ZIvrpC8NWxAdTBhorpPrpDff
XPfhOrDlKDv1tG1fWL+zWGCzyMKJO7qBrOmjbOtLJcyxNHpDG7m2meJGzWNunMCuyJ4b/RYwZj7O
pn/yupNNtEHMz95wtPltp9bmIzRd0c6Gib2LGxPb0VST3A7EW1iobfwVUdNr3nwnygnnx95b2LlY
0CXD9J5X/Ub52UZYbij0MpHTrrCZBBlmlzFg/uZGa+lOH9ZJvgI2jVD7Lqwhzcc0we80a28qnawK
RUNvch961bwBa4CMloeBs29FcT+3xUlAiDQ9e0PCf5Foh11I8rYFz0YNOio0bQuFNqXwnqPkNWfk
SpkWBHB9r7X7jgZ0TFoYTrvoOJWbDlQJHYqTGosT1BLQtVOnondjOy3MD3IuviEJYAyHIpnu+JCu
Gwhey6vErsLzhoDUxWNiPcbm4W7UZMl1+urVd1an9JTvzewsshxoMqlPFkMGxd+gpNo6w7y23okg
7GrtPBap+fCAfzRktFObbVlPK+6WO4s1NuhBjseklyvVD5ucVEFReUDBoMAi9jZTF/w0bPs6XVnc
tFxpOQsr534kIOhAlljJeM2gHn2Mc/TgRel3UTNq/ECbMuwUNBkZFhc2AWVyEZKovbFkY5nPPpFG
75PynmfVv9uHZ2MFJW4WWO7uLZFPbnRu8mGtUbe1oqgR1UVTyGuHrxHB6xpWkZcmtiLBYdFD0U8B
13ozQ4fbRp5NMps4LhRXObTiOL63yeX1csGqak9xSEt2SgBRrk+ACLQ2s3HLglyti6p9lpZobC7Y
K0ZQH5j7N+MgFnYe9sqpFGHqJPc24ot22GXMrGyilpAv1sJ2nV0G2wFVc9+lQGlR8YZ4aJnNgn/n
Dxd25gU6XqVIVtJnWX6zoswmrnVnq/V7Wqysx6yRJvR9XKW6RUXYUiYzdKqy2NrCfts5OWYOGp88
2LExdmM+R+cquvE69t6Ov9q2jbwn2LEPWmY+OpUeoDsTQPMqvkaDl0MNY67apoXn6iGCdA2bni8k
Hm/t0j0iY+u3yG0XrdK31j15h+KhG479SiFwTF1dJ1uw8aA9Eti12MldcbOi3S20raCoNB+Ng2OV
9O9ZRQOnN/fX9K2LNHZL9yup06CHKsISrYUAixoFItBpvO3lkdMq8Nxby7ZDWp+yqpYB5vTNqeVu
BAAZEggMoFwizVfmg0ZNgAzKOphzdt8T51zI6A2rYETNA+dNYLPXTMWphBSllIR9ke7t/7bWmB3z
IsubIUNxRiCZLVDo5qYqnFeb3Fb9oijb5dgJ7EgWuuYO5LelK+Iduetu8mrcTgbUU5RAhhlQrUit
hJfsS6IuMuvOE6g/v+w27thtWx2dFQJIGFLnEfEi6JPs1PjtWcnsNI5D0M/JYxNNRycByUWnG7vn
NKfykLWpDCToYZ2ZwCfdV9gEgjTMmnCo+H0h+K4z1Sp35xge5FfZN8XGNJBTyEYU91CTjKDh/DF5
qpopqEEn2wEouJfRIRjm7gCIGHf2maYbt05ebX5cJIh+zuY8sDO0M71e5LMXReoXf4K4s3iQwroF
XMRl/tUeJKAQ+wL2iYdVL3TctPRtkCAI0u5+nJzA/pYe4DSUOmWUQkuAwobodHRzcrKrT+YWWink
0c6hKcqLBD1L9QZF5Td7S5WDekLNGQ8Utu+Tl6qkb33Nb/RQLyvIpqKXN0mTLSO/DSajnqOGB14l
Di2sl5A5bvv5Y6pWXOSvduLWPGWXy4CoYWlc78baLPLm2NpMlgriGe2T3Oxn2LwrmvnDnleD3sL2
+Mo+oJrhZtcZj/XUXCL+UtimJzzUXsfH4aNRhwx6Yq2T7asEIsX40XkErK2bUxHxx16aOJFQ6EEp
4chHeOK+RrAnCZuBbGgAp8YDSZPbFiWLDHAR63mrK2cB+ygfAgofECBB1TRPfe8eu+cpSs8VKKOK
yJNsnXXE0doHMnJLUFZN/j77yysnEd/ElrfnuX2pyJtT8gA6aI/FBAICojwFzTYXZSzxrsHRq+nZ
ybEqaULPMqqvsoPJgM/tu81fW5NbUTWx8t5UWTgUNM7K7BF2MgJ7Tgv2YvjZEVkQZc1hsNxq2bJy
o/d8qYfkvQtEXsQWH4a+2PSut03DaqBXirU82gSp18YaJKKvszjLOXQkApuyNrvH3I091L0Uyb4H
YSjzbN2ZZn3NSuLd+H70bI9bhh29VysQrDjwEXpv8XKG6tYFwHJ6KGg0DWH/7dYa0Mt1jHF5M+fZ
Kpr4GUf+q7mB13OKgEkQl6CG7be9NLt3crwQdXmnR3nKocj6ccZX84uLDgXr3gsGGT1/HUb30FUa
5OJ86DpI+Kh7rzpzrEFDNxl/InkGWxbACFSduh5qXxiD6GKdtCPsegauq967RMauk5+SAWLJjj9v
UFcd7YyK8UEn+huHKwq4wq6hkcC9rDkUZXPK+jFO00DBKR8uMal/mp6he/s4XXxoniUOlNJMnrgv
XptdVoFaADvZo3YmOr+B3akXkzoLHo17O3DZfJ+gaMw67cqFKadjZ3BcVv29K7ywyXTcZs4Z3mmK
M3fazHW+nlPn3EF31Uv5IpnQh52nNUg3urtuGJZ2GUirE+cDZOfert/08tEi+WAloOUN5gFlu+mC
m7Dg7d42J6yetx2IgvchJtmDDTsXqokZYBwQPVLF8aoALfITx1nm07yNpvHdQnw0Fx/u3gafHmTs
zzRucmgzyuzOBoXVmLARdaYbb2BvltfqcToOJQi8cVhmXjipege7g7FVnWkJhN6NhxbJIJuno73c
hqmvkq2AfqDtpVgy8lj7TvqV7X/RUaeBZSBMn9PIvIzwCAMximr2ljs6JKBKodkDlQN4DFbDFFoz
aDba7LUrtu0a4pQ76Thry5n2+LWHBSQlQBDld3R0FlYxjaCFrDyxRbhtE5ZttvdBaQIn7nUR1Ng7
Xuvh34RrgsqA5OLJM+hoh66V/+aXuyQHEVODgqjMsRvrPeydLViexggqtQgqNulDxMy28/0Orzu9
mf4m66mE/X3nPGoI9xHIkHRbG8OCAgUpYLG8e0DOHE80hUauBj4XAeHJXQWtiKqaQ4r8+4Tq40wg
v23cZ9DGMCgYO/c4D1PoqhJeRdFxAYdnm2lAxrisl57u9jZKoww2yJC6t9Fps9lmQztfgDi/Wmiw
QdhndKFz/xpxvnaf8/por6R5c80jT3DQKYGGCjOHdl7puEAYGD/kYg78SKwi5m1z2+yroftn0b/y
s8fJw6Ea5w9eq5M2w4c9XmsdJH76ZFnA0Qe3r9/sLTKKvjJgCXg/52R/pwOU4PCN8mQhenLn2w6N
C8ySV3ve4+tKK0cs6DTvbf7AyzaxbPCp9aJlofqbxtVH2I6I4VUuHtWvNgVrSMVqBmgbb9mgXqFq
fa2rrc91yFB/Z2FFGnXC1Rirulhpmt6kMv3mZSenR/GEUmimOmcLGm7jnAVnh1R/RD4Q2+w/2uhE
DF/xypHNyhdyayGiTt3YJoXN45KwVW2iDZCaNTjT3/2UQTfK+jVyvHO5rpJdPeVvdrgp1bEL87Y2
x+QewvKbjRF7LXI2UyVercvzbH6TObzb071n4HlrCy9fErd7sQ+mMK5KkqfhQuWbOzrnub8h+VlV
w8NIxZtdCbzHdvGgsZDID5WKr5YfRqmvD3LTYTN1+UrU+sFtVGhRc8bd+zVmGmevYQPWrizSOLbY
7/blQ931oRzVW++vGSCClZlXGHF7sHoeIsrPad+crsPo5kU30HWGhiA8xT4VxOxD26VhTlJABjBK
igOMxROHVp6ZogDx9rGDtqfVHVbHRA37NmRr+xNeFYlhWyCGN4a2cmzWdVHeeom/sAhcgtvTDpAX
rJNgvp5Lb22h0M4Mog56YN2DM7RvREwftsx1jVpXXbe9Qq5mUNQT9Y2xKwPbtkZTgzjP23cKaQrV
pa1fQGGdI7+4HTKzuFaN1+IOJBe87SZrJ86iFN4bTOMKRBJsdMKI3ZMHwd7AKpJijDlq19ytQiUZ
qDYIXJh2ARradtOLXO8QnLf9nWur0nYxzQzvg6BvunWP8G5XE1HgI1gpxLwB6GTVqndgE4P46Rq2
qepdvqC4O+dAxS140fauOt/cjDMNe2C3iuaLKud7BnEMtfZbqWCTDUFnGSYGcTKAi6DFeNukOBwZ
v45km1A1IMIs3ztcv0X4+FsXlYHqk5VcEGL2V1tko7jk2rkZXBp2oIjHzDva4s+v5QrXdGMNmCH3
up+QYQlYDBwCShjzPmDQAmrredUq9EKbrS3QtP+9UMvSdhcBj4gmulbyGYjqDg9L1uMbvxZXv1yL
cNhqroX3aKv+qMlO9hv21LYdZsuBN/+Pie9YjpxngnwiRtCB5krT3smbC0PSaOhBgqAB8fSb1bPf
v3uYHqnVhgaoysrMqk9iBvDR9A164nst3FT1wS8R8Aq43DRTVctvuqHEA3uzsfU7tWmpkoEL5idE
bV8tcbiaKdxHaYUyJEPI4GAQ/YTEDkdaAPs4xtHeVl22JabhzjJU5vrEDS8ipjrIvF/g41+T+48Z
h5ALogCG5jziwvkDf9eT07YRxGOgXnUvS42yvk01dqX5Mpbue8uynwWxAbXVTzC/Tmvw6gDtB0t+
f0fulNCaxePCxW+N5TOz7JCZWWr7gIblELtSXejuw3X4Zw7DxzB/AtgjuQqoCEtgQVxQDK4P/y3H
TmrUfMksUJWIHJ0dfgCvFa588bGWzODfq7G+Uk8tx0IBJiEZKgEE51TIhJ2btA1TUZaFHw1v06Fe
TmrKLiBbYhQ938So0vKaK/3F+xLusfVcA4/RMTS0bZd0ceW70+LPAPreJMCXvTtz9dquEnYB75Z1
za/Ks18TO8zA9UJZt4Wt+NCt00uHtYcijaQqx+vgomy291s7hU+0Nl1jjrllQU4GPUSllm8/DxaQ
V+DGdaPPJFINwv4iMoEIx9YeNo7nHahA4K5zVNpN5epi8Y0/RBPqNfvQw564FkIhWmZbzza2CuXO
hGU/JPSBxKoQ20LShWF0u06tux60N+krRIeqgp+dGZsgyCLm6ysxIyvICHg3ygj6KMxA1plChdcX
+94p9zUyjEa2yCZ3C7/pXiLbUNSg11AIgiSfGEF97Pp0dWqUmCbW2PJiywJWTf1F67xyvGM/O4nh
BGk95QciQAJLfy1j+M1Qog5WdiMmho7ZKfxvBS1ET25KOy63/3FrLcPuzO09y4wfuqD0GWWxYSE4
aRTJRLSzyd+EDttPw/RyDxakt9jDsa/dd1rP/wt6qs8uZZ7H/hhsDd/YwenwL+R4SB4hUlC7aBRB
e2LrW3KSyk8LCZIiIv3vufNb3u9IBBJh/V2Px7KywXOggHCnvxY22WLUv8ElXP3N2Ho72k8eUtA/
xs9VR6/Wm559Nx04Txw3nYptwk3lvJWoS4lTojAWjFni+8ZGO0VEfB1hUiolqeJUI9vXY7ChQq7u
2T96dC35QWQrIjUYcF3uPDAuBEG9KdgYUh3pZ8LHd47Js+FgGP5JfLbsPrgCJ9+q5lEFdUThj45s
JCLDCzv4XdVJo06m06A8U7f7UA0fpCXe5Q0ElYGMQdgJLWAaQxQyBfgMz9mNFSxMdnO9p58iq+8v
srPpitWZ3C+JK+q7mnaP+kXItq2LEmFOadX53voFO9AfWK3/9LL8LozutOTVJli8q25VTAmuQ4Kj
vzdL97XuKMPYRv5VX+lu3gMRQsld8FD5cV6mNAeMor/B5/BHBiAzQ+86Zf1e+Mv2/jxuLN1nWi+0
bniQGnP9bLhvVTV/Iqr+/m8l0eYIocSs04fdescwzxKSd+hdAbe+6AzmbmMVDrB8/Y1OA7qcZRqE
7HA/2+wyhv1n5orfcoEkRN+e2eMlKOAaQmFkjIibnvk4N8Yz/W1drK9CRWYjvoXG5WV0dSxe4o3A
nrK+0Zdm3Eq6fjzTJWHI0P3o3N/oZzCtSJ4EzgsdY5iDLsa5wCN5P8tSehs0UNwXfdCnfsU+DXf9
agD6SSEiSDDnexX6R8vJ4/s+wBHRnqCjomDPfbALcnlwhHUMSjed8WWo5Y6ei0O1l/CDl/3BqNbt
f2hFZT50Ln7xgerLAS8iWEPXVhtFBMvkY0Ns0hKtc/3vZuBmh4mw+x+67Uz8W4+mVcZqko+0Nu9p
bpb9e2i9ET9O0YPiIywLjxk4XIqCxODfVzvxresyvVXmhRQlNW1B9X5SaKVoSwUe/Z9NzkbBFNFU
5cEE9Uvc7p1/D7mKR9vcWfqd0uN/1LPaOL73s85+7Fs13F3dN3kieAuKJWd/6nzdD3O5vX8yUj2s
apf/yezQt2+kj5IuOkwgkJAI4MfCxWPDxlXBIeTLC9A6bXAqI+2Ob2aJ6oLEV3ribvtoX7Ksfr3z
xBKEVTWFoN35hnCyU4mPBulvcp2drsLNyAD5EhfZ746smyI16NXcQxREZgbEM9317GcDNGgo4FgG
Pt1LjjTdWBBonDVtneEMdyVkPHAxxCv01bwdq2ZfOZFvw0cyOUAp3pYoCol90DXtU8g+CT9zlDRE
AVC5s9FWeFyBIWsbm3UCQugBpjtU00KvLzKsX7j/L8pRWT46dcxb/xaO0AkMBC4iku91vNyXGXsP
B/k7u8VptnlKpT1gwGaA5LW6/IOKhNCqI5Ahz+YyX4aaJdw/L7+dVK+lUo+ZwFk40FnhYwkK693E
AmCtsePInhwac266f4wJNHorE9HpMyn4jRAfg+V928Oj9ts3ykYE04YxOI1NlVTFo8rZKyF8UmSc
Bhpv1sV9BvoFySsjDtlJ5hFEN+UDPFUoQECFhbmou1ujUOW+maq4kcEdKd5DCdk1aoRbmPNl6T3M
KPMILjYI1G7mRnZTH2g1kypAF4iwRNAmRd7+kDC4utNb5n7cF1Kxdzv7tVysY99i4xruRyFQvOC7
cLVypt9o1Sx2/tYu/wRF+oBxCs6KDSmJOXmxfDI1f7jtlnIYuQbIPUAZnP6tmYjGfnyS/pKyojtQ
Bjcb8CrQjKQzPgbdK0FxeintSrq/eRverJLdiSLHLF/VakVD3j26Lfuy14iuI6F1qpb0lIMFeCGx
JiiwPinvw6OJNDY8rGAH7t4hCg8s5LFu61snqqO9okYGhskRSsrKPKM1zIoocGvTvP9BB9mrlf3S
+2h/mzWI5n7cTJWVVGOA3gP1h9DfPeQoBSbDjAgP0WfSxxg+3sOzBwvf2VXW0yTeqAqze3wM8LxZ
bLyGv98jidMgzJO3SVtVYlbqQin2v+/1M3T2MDS25Ck9dT8XOinLNm62N92B/P1JWjZr2V66sE98
xEa6ClQeeRmLwtK40jWnFUgXWVefluO+kDBNngiSxvK6f5HZ0+QnRel/Z23w8U/dA8dFolEfeODm
Gxn7P55gRz9o7mvqrtjDQENSa5cP22UQuztqoOVPIJhdxRqVlv1KChcZlAiENv34Pr9T8YQK4BNl
2f2mDw0o5zpWznCzGfYgXcmeLg2a8eCJni90/aiavV8vt6p/iu3I2aYqw909fVCZtbrmV9vu6eRp
L81QSzpHHtbWSte++l7gw5/H6UJJgJKB7F5tc3x0OVwxVJF57kNmdnc/GW0dm6IvAW7Y0A6tsLYM
oHsAfCa4SheSjChes3wu8KxCHSW+UCw5iOMHgyMoA2V/EKF/D/FrsD775aO1+S+9/Jdq6H9S+FUd
RMawV3I9rcD8YnS/6XsmXn9VJwHJi36j2yhl/QICjnB9bpWgrMDd49KW3I10UCSOc7GhMtEKJbVY
rcVxWsddbuNkCMWVon9zvB3ZxBqSXCjl0pIbyuaYNV5Ktc4SumBeiaCrx1dnSP/brXebC60J4HTX
6aKxaJ6o2KStQEDNaKovVL6EBAnXkhpKArGDwDOHMN1gpZGs3Ad7xJ8v7YsPOnNfyqTOCjROAa7W
8xc8YqTy/i8Btmb1p8xkanvt6a56EB1NSkeIFrHyHiNIqGElf56bKyUvG9UdBS6HqYOt4U0XpLMg
apEqow3rpHWVjv0cL1NxW6S1NZbsbnRiTvOHKrKQiQfRyIh8HFIFR1HMiVDQuwU5ABqZuH53pKtP
S4xuisp55NJawh6jU+eq/gRRR5uWIvI/M8A4JVXPzvdqi+KVyuS1MazYkv/ATNM4APTudjCshNYX
xVWyXnHuqchu8ze7sI930ggX1Rvk2cqXxO29z+6VaJD/v4qqmmDPc39DJL8eu2SdmyNR5qRHFBUI
T10ctOKHDrUH0YjEbBLxSWyfNZpvnRux76qIdCdepPtEjCEstB+rt+DK+3dD2EKQqjUewj6IzVae
7+sTkCvMnSg0+A2doi/LJCPKTITtuBke8rG7F3Z0ycYKq6/F3qmc5Y7fCLPRBQvN4wyai36kf/co
UI92ZBb2wwAUUTfuc8WNe4hgBphMMETo1yj6BIacABXq/WrTW3mV/wSfhAPp4O4mIe1c12EzDWPU
ee9uWTyPUEfl+HJ3+pFVjuld05Tbe4mJoyxxk4k0zt3upa2RXyjji7b/WNo9fUVLwYry0Qjg907F
N925AjUU2vaewuJTW//q2JJqWbRvlYUd1aY83Ikp7CP4oFFqeRF8clc7UHvT5TsyOJAdg0Dj3a2R
ybiv9YPdwTHrjqc5C1/JV0Wvo+TuNJ+tmt7uPAKearCa66Y/knwjHRkLb760MoMBYIL5IBRXJzeT
UCNE2eyf/OH6blQ24ZMa9V/yB+vQ/sqq6qmcxsgCep1Cc9/n7YYOiAxg1cS/HBvSE1yr+JL/bVXR
9cdKwRjjdtehMWM6OC+EgoHCnW4D81JUrPcKl3YK7ZhgaiMiQighFCb7cMJr5jpvTt8irosdhRqS
WihJ0GUuZ+OgdJ+SbZEMf0EfoE+h2NDNNZ380DoZDL/tt+24MPSGP/R/vTr7bKjTrtZ/KCaBpNNQ
wXswD4szR7R3KDnRR5CP0A67iyiW+D+32RKg09iw4fD854aeoS+7XoA2IfkbjuqrDd0/i77Ogr/R
+VKE84J4zcx3ygrkHnPGIK74hI4U2LJgaJHMfrFh0CDUyqzluVYvd6j/3/28Z4wML6xXGBWWOu25
mdINJ8cGJRC64HNd4Bq38f3F94QDpSm1WXmkQEprgY+p4S7fdIfIS0yfXuIAXVFGBVTkshYnMooR
SCZ5DQJUGbrvJFVSEHWH5aEu/4LQH8XwTLocUeuVbX2hKfW1EgfSM0lhdcG1uWv5PXUstWx/36gS
7PsYt938icD5lxQMNNNvlh5WVjB4pA8SuHOWMc6C+kwitpP1H/R5o1Em/uAdc+W/ddkrCR95hkIU
VYmlVbqU6zEEjZiL+a+rmvdKQFIIUQKivqHjzm2EMGgq1jiANjE3zVLsYfa4C8Me6mUY8L77eUMC
F5qUYbkI7BhtAzcyGZBORP93frBbC2+Xc+dudKha1Nj5AE+oP10dz3m2PBgpTckj1bXDru1kc3Nc
9J53kBjeV24+SFEufwtviEfHhnlxFBpuyDl4coq12jBn4SeFpq9jyH21geWieHID4Uc8zOZvDDRI
72+Xej1PcAx8qMnQcdjW2W0sHW/r8tHYc9vJL2iZzVM0XLavNdjZyA+1+Kt347TOf0vT/a3sfH7l
sxkkWTDxiz3X3r7m2tiuoWPfdNs46CFy1QfC+kXQAQeQYZjoGOgo1A+z1YgnfwbmFUHNjlZVFCdm
GXzTosp4Mhcb3kjptT8elvr97VDAb4KP7Ye0aj+elCFvbdW2O7RBrvtcLcvFawwn6dSzYBh54C0g
X2BaYFHRVkkz8UdmoZ/VKjodlyJI0Te4AZE7JQ0o5LH3WFo3C4/4YmeASY7xOuhwI+pm54txPdmw
OE7GXEXWOJrbATZiWFv+DpOqE196S+I0aFxC+1is7XpJ/LUEu8D3nggBaYdnC1yGMtqXMpd+1Olp
imQfCx5+88FEWtfhT9GWZQKJd6iWpJO2k3AHF4BZ8iWzmpfZWI4SLuBqLD5ac33NeuPXZVxHZT4e
ZrXelOycaGinBAbfzcRw5gbGKuCAOLodTZaGHeujFRpnVPFy6xU9iwYzlEkVfOU1m/ZlvwJOVsuj
hToo08DJIpx41DgCdioSYWV7UwG/1sJ6H2e7TQu3S3wbfV8OnCstmqAjQ5szPBH1VVrVCy9GKNVY
GjUPdouN1NrwIrIE3AC+nG4CGxo9DVP063VhG2eZvcSizR9G0zL33vIw2b0Th52ItGs5Ub6Ewd5a
wZWqKZDR6voTNZKjL0MUYzIH+tUevrR2/cjKBh4tE4wo5mJF6Ik7YG7DFSU16p7FpKblp7EITkoM
uyFwL9oCbQyDYI3Wg8idDWPXFlonOtjwtr3lBd9l+XyELrrs7fIMAW6JzUU0kTm26I8DvVShFwq6
n+KxRHW9DBOPg1ldIei+ZuWao5luhyblVwfUxDbsMBkh861Xy2tgMGwd5LC/wuJY5UH9MsEx3OTe
hzMDhwZi2OLSb3Irt5I1W624ETvR4gPRzFpte9zVdtLfhQM3PQyxe2Xk3yMkfbxmBhuQVcAqLSY/
qI6wD8Zr2PzmqPfW3douWJhR8zr17GIbZGhMX9aFw1MKKCSWJ0+XR1C1P3m+yINlX6rc8Haz721Q
tLMUmRSLXGDeAZrF7dQN1U0IHaYqg+6gp/PQNEU8hnaRWOgHAMe0kxgBlWKowNWejV+bh2ilG+xU
s0fBTbhfSy9PhtL46xbjdyAwi6JHa/39gTXVTtbbRiM2DaEvEzO2mFPF9UCfhy3WChNbqEfXudnl
cASoHks+/1yc8WDby8EcaxUPozYSlzNYPqt1U1shrqORx2tRWHHh/iRTjeiwKO3Fiyy6WLExhZI4
4hSkn+S+CS4Y3eKtq59702+Rju0VlJotdtO8nLtwJbPEeiid6TVn1s1yjbc6sx9NVsZhrt9loOEe
L+poRceIUXYyqruOx6U9SNj3hBd5LG8SuAWdpKj5DLlJ99FktkEyd5rj1zy2u5khCIxV6s8NhBde
pUqzPCkx3+zaVzYGaYimi3OATd+cXxfWFRHT0t0JD52cg6i3vQAP3vDr2Aa7wJnWeNKlTjHA5ujy
QaaDW3abDl0t6ATNE4FpL1cs61nzNOxluBngM9qoun9al+JS2c5nU8/ghetuw40BjWvoqPHtPtsb
lR9zMeFoDCNeJ1fjNZkZVVO5NYM2brl+Rtejd5JG8Q7Djk5Kix3DIFsi5Xk68oUQEPYCuEHlEvnM
hivUlbEbNJ9jb807FbRVhHE317n44vaIHdBxN1F2uMEwAyj75iYwl9RkcOBUaCS4as+tt9Yc5YQW
hQxvCuYbDLtAd2xnn4LeOjbNEjWgqVnZJb0PsqluqkjXC3i7KB9NTL0oqs2oESb72doXrbdEEpcz
cgv4lXi1n0WWFNhakTNfVB58orNRxavj4M56Y+T6a7VlK2XsDOpK5aA84bsytNHfV0Am9GVcMQSa
0kWMhoM36szsVbtBlwSrd/F9JUDLB1eGBVvPs7fxWf8NHv59mZ5nPSPwZra1ay3zA32PC9obMOXA
Cp58zD0Cd9HvypZZcejjctbt8ji2Lduh0mz9woxHXVXR2mKwTzjHBrqyYdTqBJpRRi+uFyli0w3i
osCOWXIyNtrK31jcM+KwArLAhJCzz8MykX29adAMHNte7ybDfDOqcklURt9YBDunG56FVzeRREc0
OqF43FdumIYZ7rWhGqzhtox1aQBks8XdMgtrBVgDqburDnqhQO/gvhjVo+fnRWxYiOpOh/MO1y4x
kQiRLNrDKOXfYqp17IrF244eit/RCP2kl+5JgoyI4cfZg/VsIpwBx2LVc5RxdsXsmSWRfgF/W/Hj
tkakB/NbSmnG4TBuvWqOcw+pKSQHpWdVQdK05tkBdmMwltaqK2JLafjJHHMjx/LJ1FmdDKjncZIL
JRqgMtisYmua46DP0spbng1W15FYsPHBuqAQKvVPs1RpNTk3MkrCDZdaVnWe1+kTE58wrsmCu6Ju
eGyWTRM1DCA9bMq/rR/uOevHqOrNKKtbGJOzpY7blZCOK9JSlM0GSN6IRxhnpUSedNHUoOf8j29k
D6pZ6xizTuqI5h7YNdpKS8Q4kNBNO7yB81W7CoMlov426Gbe6dYJ0UX9iGO5iXwWsbMCowTI8p09
XoGfMSzID9BCOT4KqJnNQcIg4AwnMU1j3PUh3zjh9zgLKA5W3yfcTuRg/HYqbAGBuo/Z8TM4l+B1
nWoGfaFIm9BvY/AEh356r0sMGfF71EoYoRCtWqSMyf4Uip1v9HZqcI49otgtaN1236FFvprai5yD
v0IOfzMUARCsqvMCw1rUcTyEWfmFAgmisVySagK2RoscKFVDDuBQxzTfMY6+Obh4gbqLWm2Ubb4G
PQOjW4zvukP0lr0II986rYYJ8TmoDl45XDM0r8T1ND/Zk/nboPpcV1FFU4kHcNyHXlky6pmLXYBO
RqfngDVBPUWW7KO8Gq0U96ePmkG+ZX0WoavkQc7AUqxlc2LJ4M/6uFTmUwvFAfN/5s3g9V1i5/ZR
b9gkhy0bwzzNFnSad/OCNgWFO+Dbu37EFirslV19TzUxOp3hYVh8jWYexD22Lm/96hyaNjyFE/Y8
dzrgTRQF0dz3QdS74tYusMzUU9vGuYWO3iGwLp1v7mXQtud8CsM0sA/jDBA+yWvrugmzIJMVuYZz
eB7iaZHHdu5vvVWGZ2nUGzha49yu9tU85SBQtpnFUZjkGlUiD7aT54xx8wed1BiYM+Yor5mxyXTn
biu7u04tZBpVO1Oc5/4OxwXm3TLOM55Oy25QZ0uoTWPRJIDZLbdVMIBgtRzs5llXCQ/rPdouEWan
8lA5fr/r0PXV9CBbK5CGwjKHlNkQqWz70BZIdrm4tLr8XYsGuXbEkAV/xF7GVvicw8pJlskwT94w
LduCsLEqmEwKDBT58BVGGYxG8Vtn3fPYiOatksMAo/ugTi093H+VflADJHTPRcsg7FatcwgMjtJd
myB51nlrGj2GblWOuXVD4T2Eg2fGHOMOtoWyvYf7cyZ3fzF6ANKtV7uwVBYcTm/P74+B1PhRuCvS
VxVngwclRJa2my6tf+WWl8ejgkEzM3vv6phZUg3VnhuLeurpoWtmfIyATrbWpw4NS9Cb8//7gNlM
9dGDtdlyjLcG7ZfZYL9bLhYBy40CI1TwayHqMsba6SJZdRKC2OS8cFyxqV+zd3QalBujrHicGZmI
lxqN3nBZzkfl2/Px/pMvjKCPsinv03BedLKuWbCvJw4LfbjsUd/YJ2sdbbgo8VM9aWMTAL4lFswU
usvZxmHrtAeheZCZo1/D1St2xmyOWxg4nbdcOZs2EFYSwKuLAoepmz051Wbo9cY12yzRyMyvUw0X
tpkt6reExczw12j1eXfNBoiOTrsVlfIeVSjgnLcma8fm9lpOQZXiWlX73mDjuerderNMeRb1A/sI
B4jtg2WGe40pZFKIMTFybV206wTIBqLdgaaLB7usAciw0spudE5+1SJzBStDv25ppoXyuzfZqgfA
Mj8fdoGYZqRThjQ9q/YYBAoj62bzSRnqsnRB9jCU/LZgQNtTX2FuihGYz+7Ufw3cHR5Mq5LoTOPR
1esksyJMSftbKewUTBbL2ij0m2qLm7AmKJinpG/m4GDPGFbmDqo5rxLR0+0eMYbC3dRMWzvMfgtf
xkCcct9ZdjBRmltZtk7i5qG7MzzZvaHvxVs782r3qMpCFd5keG3Ghj0N3Z9AFsFemtxEm3im/z1k
g3seWP5RupjZU2GQmq6G7pzTb23bdPug0NAMLYhbls1Yih1hnlHptZGXD9ZrGaBRVOji1uTN8JpN
j0G9rG9V+7nkYA4qW/Qn18lhuWLTGcTEg9nky1lCKka9ZfHnUucWmQnHbxs1FugEkoaMZSMb+eE5
TXhUuNjXrlrVNWDNwZTWgG53th7YIEq0X4zWti1s+VBh0gWglVnuoI7MiZ6kPrtSByk2J0Mta+uz
mBf3KEuU5Tiox6JEj0KR118iAOfsF4NzgV232mWDMPar4BCay8WL3EoblwHL5shW00790gvevKo/
dEHadV77m1Xeqauc8c9se1f42MyfumufBlUE6AkJXgcPPUzIuZ/+0g1fCDq/4IT1p9cFZRRqJ/hQ
y2/jj6AEwKilKPJEGbvKxjSWsvrKwIzZmd+/9IMDGaO3Pipg4SUu0Ap7ztdqerA16nvlSucTkwnr
uBiH4lLUbLkpUaOqGTP7s8J8x2jBbEsARkxXMFxVnMZ5xJCLdhk3q8rc1HbYfOhNbT6YfTFGgwdC
vgorDIXS7Gbwqn51YSXYwjOZQUo2wNXu2WQVO55XQxA1cglOqFi267yWNzYcHWuwjxy2tYXV6qkC
unwMONBEs6zvmNUxbiCRD1vN1wVnGcidcoEvUQ74Fwf816HxG7lFW5v5mFUO2ol7mT8pN3yqqho5
SDDrsIa6e2Fh5wM8z+Hu/qtcVIbKEp0tDqYppdL28wSzYcwensJ+PDJ6sA1DHu26CLAtzG3YuubZ
60rr3ORo/BlAJEs9DmfmO5OKilksO732z7DGRbVm80cHEjEplGHT6E87hlAOYsCfnDiwl3xfhnNw
zWUxo0h/WO3Se80Gld8CUb2AlHldi1JchO9mD3XTpopnxUseYshituzKKTx7blX+kPHWwkDIqRyo
e23wwWBMMnHwGdu899BFU3bMTXmB7nutdLCtM7TdIQTJh7kpvL2foQJcQp+9Mb2wOHcm8+CDYnvj
A0r6GrIFwg9AZZ2gffijUUr/rTEvTXT53xIDLcEijfUrumPSZQ0+RwUjzJLVJ1yv+mLJob6Ixjwy
IQxM4DPTbuTtqZEOTxgmIx3BTLpokbGMo8N7tA2WznNnGS9ZxVHchZ4X2Rr1imma85mraqMmvtxq
Ecy3ReUHQ6761PQM6LFk/Wb0JcJTbj12ZeFdXcT0KxRpdmV1IdIpH88FdIGugyFh4M6Lo28WTO+P
TOoZ+Mj3Ulv1U4redo3+M8xVNMPWOoq28VPclSDtjcl/ZOhLKANdPHQYhVRq28asK0unWan0c5Mz
ILu8v+RBqM8Wcsep0dkAI+3SPNYQO4a1aI/OAuVtFWW5z7osMbrGjbIV3lDTxaiNXvPj/3voh4Af
7WrIEgxzwIIeRHcOhUJvJl/qrezMDrBqxAaxYAD2Uce7kYFF5+sBJVTXvNTKMBNDFFdJuI+hkRQT
OYZ0kQ1qZ85vDMMSo9zM+w3Lw43PAfZG1MSXrjYj4HTvuubSfJjX6gBDV3dYZ81OoUpn+mK/7HoI
l/jJbLLubMNAtJdNts3dMT+iE8k4WLAL/vvp/lyXryypawNgmv6g6cHEXAOYIvsP23f4pjMFzIET
r86lYbLpYEvPitWCGDf1CtUW/UUbbrQEoXnofF9ae475U7Bx6TKFLlmdMsOz4GYfwIkOurqEIJaC
csAYK3EJZT68m0PV7OqAmanpYHYtbsy6C2cHDGDeq8ReF9DRfbleM/CSXmQwzDNz7fFYu8bTpBQ6
nLxm3No9PNuG1YHV6MYT6Gd5qj2FnzBeOJ7zwkxmzw+O9wffceFctOsmtpkIHjCQFpBZZMaGNYb/
YNJzozk/eSAiGqTVvXDD4Dp4TQlduZn3Tuezm2V0/4eo81qOVGna9RURAVXYU6C9k1peJ8SsWTN4
V3iufj+t9e/4DoZoo5B6GqjKfF36LdDhzdMDBz3l2VPeTeapsZ0XyrI41/PnMmnTs51UT8qs8+e+
TcOCLv02ZuWuytyjrdbqnFnJtJmTcuEiwQyJcXbetr1GC1B51MjjSOcus2JT6bW6lCJq2WxZiqBu
Nfq9UjRB4bW/ikXGX20FKO/EsX1KLem8Q3v6Ba0vlyRu1bW2nWNE2u5RmN2fstbQKSVRCz0gvegy
L8FcWe3V0gT9Qtqn/tDpCZYwzmElmsOk59a/VgMukHl1/2QSUaUZpKZ0djIestwgF6TCM0+6aXpK
nfV5wEWMqTlu6HJJwDCBnE+xK+LLlCaEEwGubsZJecfFctddoZOdZXXu4g8SPsrSJ48MI1eSEWBE
RINZmyGxEAMZ47JfZxCGVPb7DjB9Z8SVQl9d5GfDsndrLZNrJJtmn3cpGLLhHFZFIsBgLndXwhnY
HelkaM/eNcu52VGOqNgcyZnNp7vUjfPgFTY1DbDmSFTpzu7l30HMB5Kdi53Bfe0jNCluheV8TlwB
1R6P63x0qP18uSRy30b0axRBJ/kT39o/xVFC8mnurqc8kUa4inGbmAR7pUO6fJYFW005j+6Ba8JH
BGi9kYS+j1yxhN1qtVulR4Ogh420MH4khom+jE5eHle31m6rG9v4si1ydENZd/fcTjsrpOIgHFX/
5mV5R6xdM5/+d6CKQ9TsavFGVaD6aWYO57JW4/nnkTlhrEhsYrQ8PiFBxumqrhq+lUnZnBXydx2Q
/VstbTRK6bhPStUREAkTMkri+KbIUtfJTIIYPeUHdc5LlJiokTV2vrqNxNaI1oIlBlIssKkHQqNO
tOvPgVv+5JpmRFoyL40AXsc5FfchncsnlptzlCfeSe9kGUap0e9Se/7lOem0J9el8StYup0T18U5
idKdpnlqB3KgEz2du+/kmn6MGeGDelNMm8azsrsVwzt4Q6bA5Bx8kTaWkLaEKxz0hZTRIVle1qE/
W3PzR8jJuNlJaE9LszEBY56UU4SiKKxz6ZTRVaNlSLKYnRATZjsZCdd3qvs/t2lvmGCAxAZs67In
yiLLtL02Z38GXW/ASdynOHZtghl+K63xTlbRjOBxySkCcL3ptcallC5/VDy8d4kzvM0e/9OY8/de
wdb5o10AHxn5tfC0/DrRI1PPjuOldQ66Ef8hUZFQYfLVfZMbhm1nctWFvqxBnZYMu4q8jFMfScN3
E8wZuU28UEn1QbvOoauRJCTLxu5b4U95Yn8CNNY4ic1oZ6HoHppq2icOiKor0yKoBSqMRkR/HVce
TQkLQKH88XgQ61q9HYpyobOs8wW3OfGO5UI4pTF3bB8lZWYSX9MlgcMvRP3fI+OhSahlFfksBsRp
Z7E1bqzZWIP2ceGxUoJJeOr68+zn0KWds0MFvAApFfHT/95oqGx8Y0z7fev26SaPGqwPliFeEjWH
9iy9p59nsu77UG/6fPfz1Jud5tws+r/kt0bPeiofNnlyrYgYzKO0+SzsWHAnzNE2fTxtEkxL2tQ+
GZ1dX3BGXKcye888Y/qtpuHLGmT02tXWvNOyVu4BUpIXtnXkOG0T75YY2AJaoTGXlR4pH56SdRLf
o0N/Y3ti40pbnMdmrK+JUXOJaXl59tbK3BL7mC0ObWJjOdcSZW0Qp118zWZdO8w5S7dJDFhYF0jM
iSvBSlpSbCmbfWUZqWdHA1OMDWUJFmr5QibzKa6S7dCb+lkDcwfp7NgZraV+z+0eRVgyx0RHGfto
v2jaskOd/6fI6xWAPHGDn/6etO/8NUZ+VHvD0UgXqlX2tnK/Tjh9pjV6sqAyAJ8IiJxW45RMi7ch
Iyxh2aP0mmezOJmP+uvn0c9r69gcoxiNXSZze5u0kEt2Rry1Edes6esphcQRfsQp90ZqIG1R8S1h
b+CScecdrFtWqGXaF6v0rlFeyxcLNdFaJuoJGky8TOR7h1NcOUSla/NT3KYiDrKevM6irNfzYs9k
4DpOuikf3txkdKgZH2+Y0vS2oyG+It0Zjx5OpqP2OPw8/XlU1BOCehq/QK2WvM6sMGfOdECBfHDK
1T4SQYKY/hEZ//MoXoDcmsGEBualNAbhhk7Vt9ZSNWewY3ko6fLq6WS413yNuxsij+7282hJRn0/
DiaMVhtES2afKjMzLqWXI721yH8FzytyCOBovNcNOaEZUJdPUvV4n7PyakeufWutjMQbCLQacyy0
ibMpsnq9td7Sn6ZWJ0V8Ti7Qp+PalifOerkbE/wRAvHYm2sApa5Ddo9TJGaaS9CiNJr0KSll5rua
jsEyXebQy9sqHNUk/L6AAxxJD2UHoGQxxRy4Qzde+jwVV9fEiKVjnRBl+5I9DtSOJI2hZ6Afywnc
1r3QaHHAz3LBuzCIW0aq2LlFqkcCAguj3avQcsXwrZg3gPJPEVCWztD/2ZhcsDJpO9IdRDiarfvG
ue13Rl0UG9JJXdQBykF8r62bn3dzg4DYClQ3tJd2FxtCfWYAOUx10NKr0xvLWzQSOqzV6pMo+uI4
OUj3cBjmpGE/OcpQzx71MaUPoE9BLWgP6dYcdLzTZu1c3HqsQKneFt2dw0mtzRltfn7LjQeIXCnz
q47rDYgegFLBblv17T3PZHJqTPVXFflvYEZ1BzCfg3qem1tjSBnU+oA1mR3/lpXobEAxMsKCPG/X
TAv66mH0JzvDULXE3mbAS/POBkn8eNxlqLJa571QL65RHOSiyt8iw7nXDDng0ZL/xqSO+WtW1otX
yvgwLFUdlJzJYJSR2jAIQev9FiRWh4mbc5Jf13ymD4jmY5fH/1eAFI9SpGvrhYQnpmRo95gIEAze
S3+N9HH5RkAC472c89EEJX9kAhcs/6ElHCcgd3m5rpNcro2wnooUVhz12yWVVrIbV35ALwZ7V2PN
8e2mWT4NujwEr6kKbdOxglFM+nsWG1tVFt7dmknvyyUjEjLUGa+S1kr07bwrxQhxHZftiFM39sA2
ajskfxWLv2qjvWNk/8SVSarx6uZfa4SlnOT5WzMlFdWqq161KvkoHWOh7B/bfTy5y5ZmV17/e2SO
FIaRuPL5uOI7S/tQRTqHaxNPB+ZKaB9eg6HDdqP7EqNGQY1UHfsV8aRjktJpt8m9bRv7yTU+80kk
959XKvcb5axxVg2WvahsnhgJUOPPd+qn0fUgs1NNbn/eSHqTjKSoLw72msXP0TEZ45xIfZ0rpCtb
wHt1KiKNDKLenJ+z1VK+hYz34EBWPuMF4MYa1wikzBuCHrnT70WcprTxEOom6aHXB5p+O2ZUg7Pi
A3HJ6NSVeSPPXj2PKv0G1Kh8RwP2bmcakk7N5kGPq/at1A5WOiynxk73XYUHDfA5Guxr33ntSaEQ
2+ScpPd5ekN19Zy61fpngu3L15pEhQ7p7Zp04lLnQlwi0xR+PdjpNrPJ8IiYy6J51m6UDUyfqr1w
tbPl3Uyj13rSnVsnxPxe28TaZkb9SrgDqnjNPLRD+re2kvzbKKvHZQUHPpaw3QIkrsTFsi9tPWFN
+4Luvthdaz0jAKJwisWfuMj7/RAVyzbRSWjTUeFA0FBkoUd0/M5oddMvgcnl8tm8SzvISA9nq2rc
81Tkn15kxc8CGWY3GN1LX5Nl3iaacxDO+jrbhrwSO9P7eobFnfEDIkThbxLmbIOBK7YnK5FqG0me
/rz2cxhIKtpqq9Phuh2DRqyeF1bWOOxmRxVbb6awRbpTnX4w4sJw0QFkWbt98DiQOuszfEh+HNb9
mFmfwwJjNyBxQLHjZft5tgFh6oPemNFbm7ryOSMKQzXiNVrFdM/N+K9yBS5Jl5EUtb15/GtNw7mQ
JpS8cJOkW9cctPDnqZpFFg7lFG+ps4xbhSorqyEwhogU05+D+zJLxTiLLGE4Rm6ZL1Aw/aa1dIbs
rBYammXFZrRC+OvgP00OZ0JAom8VQBeFSUlUg6T7Mp18fcQd5rKGb1ckJNcpJvlHZsgjZ0ymk3bx
GNpCyNlKColbytOSaS/9GkRmV908RcGW01BsV24Fck1gVXNCmEQ0RxsU/Xw/jla/pN3gbDqPUnMk
NPaFnCEX0NrLX0bLrK/e0H904h8mXk2Mwei9sw5fdaCHqn27LFBGe4m118jRDbixzAuhVicCQDta
lf9fLDjUUhcEbUVF660Vf8a6i0H3kv4w5hJ9H83a97KYd7N/8IHSQparmKwzmC54MIDorc67zYAE
7Mkme5yQYocBLQvsu5boZ13v0QBU7V08Dm5GPBBG52LHJvPwtvbmuRqyaI9RVQu0meZzShIH41Uk
9527H7IZDaGXTs9UWi4NiOHcl0U8ea3nHRsgHCIG6jIC4R9monKaPvh55+e1aVJ+ahGMXi5JdP05
pCZkOAsGAUxgRYN1/d9hyjIWiZkStVVhYRv1wZoW7H2rCNOo7N/wORsXVnV658frWQtfVWaN8d+P
tXkX2GabvJuiLi6NyNz/+7E+7kPDEumx0Kx5H+tuG6I7AEGRznQYUNPch5FJDUOLof/xbI56cc/J
lQvbRnib7ucnHoc6ISkuJoh3xQm1aXV9Pi7u3//K3/+OZYYXD3FuDDLzlTeFyf/Z/kIRrV8qqzYu
VgaOqyNZwIKa7Fif3PfSHunWdf5jRVWTFEmIIjIAaydJ2fB789ZGtvtZVWl0kE23hvXj6ejkVPv0
vlctacWLtpYnx8SZaOjNuHN1/KGlGe1jdLi7RnOtp4TzFSQNLGy5NDeELsvf1U1DvXWL37Mr31ar
umn9NJxIWZJv84qmsGuqgW5ylG+lCwyiLxZPS0HWZGv937uGYVCuz/WfSK/EOfbq6tzIzc+TuZ3F
WZsqc/BR8rGVFiLZykl/MFwmEYApIwTSOjoUa6I2FPfsI0y0OjDP6n+4TQRqmqce7Zxo6o0aWMmq
YTBu6+q9N+xLx7ixjJtD2uTt59HaHfWqi64/r7QRJCGB2mdBItWlsdx2u7BW+lY/2pfZcIoDtf4T
U3fyC3d1fml/DqbrnRLj78/LKiJuqJ4GcZmqDdpw5hrZjbvBDOueok5YcJwklmEIxJ055uutcIxh
b+N/23S2eaJASoJpbIddw+r+ohVpy3Uh7qqaya2TOSpEV9vE0a0ZPYWuoUJI7NRXhbN2E9Gw+7IY
sEX1eqjLHNcZdnyEbBFDSjh8KOuT2Gqq7U5qQTY27VbHYXRexLyvdQy/8wvDpWRQ9OQwUDEvtzle
p9PYlWeHmRynOqV1MmhLpV6FRUSDZRqPlqpcUamCeyRGnj6v2TwcFXRZk3XDbaJEWnLBusv4Es0y
tNAbNGtTlOCrWqG83eTQwntuYmyH7tFY9TY1YyPOy2iUN1QmxlnvLRKcW42kD0Q47ov9mERgXSSj
a5+4Zl8sGosDnDJ+jOJvRk6eNhVXwaSeSxqr69JBnsQJ0QaL94/OxIXtY2LIFqV6+rQORaAtUMy6
pT4c2q4DY239akScMkIlvntuX2wSnU+UaWo7KaL6TMbHBGtUK7R37XCsR8e6Q3weUhO5w+TAXtXl
3XGc6c0rX4bKeFSDKRpj40k1boELOUooh4e7TpAqyVkmaVLx9CUNaptJ6Qt7i1Fsh5K8eL306i0p
yBFJAo71jLadxpmGNy9iTJlzCYljpWrjLkYaiuwBcFHsFGJ6glX/KMX6lK/0/M0M6IE816+WtEf7
rMuADJcsSE0zDaaGuRZzRRG78FNxRgdsml3rEyLYh21Wkl5oknTcvLZroc7lbIStp01Hj4Ajv6B3
3zaZ9xCZkdHXIYbwUOM4nYkLJ9Ou7eD0QePotKHx9GqZ2k6V/XPX5yd3Ms8EX0zbheAvvR87ZKvx
Z+VwgSwVzWreoPNaK0qc8dE6ZLdqvo+ASwhvGgPFkr0iDInfzGJ6g5hPDwQkf9NXxXZdbMuOE6xi
MGwm16R4paopyFMkhAwJI8R6JWHkV9aW05eJJNUbUwP6hLOmFjR9iQSD0plRFSqtJNkMpZE51HnQ
2KbvSOz/kYm6ztCae1dK1iNbbQor/wXiA8fRvzSkJQQT1WS4JHETeqXdENBmXLBiu0FH5JHvRBNG
bfVCHpMIax2ZEWp4VoIZx4NZyN0qYpToyQPac9cUsi5DcEOed8XKFBTc64h43MBN+yrMSYGTVfth
eYYFyIlql7j7LQT5pWe2B9UKUjTmTGzbxeuRp2evhsVdhPnoYOQyB2lZQXGUdWqmX+B9/C0znW8W
g9wyxBGs+OVOoLYImFIoUJ8JJko/UnViF7yxNR9f0quAo2AQCLjwJGffcGG11wgWqx+Mb8blTAEE
3EGirA20xnG2kIObvur3qfYrSsYzguXsaJnHIQEearczv8l3vKnZZ0PCYBf5x1mjAhFZncA5+2qg
YO8dKUNmhjjBqMoMoVpD4z5SdqFQuo5a/7bMlb3poBr8penrIDNT7JgRHuuIqD0I8PdGFN1BeNaL
UzRvaEWfmRNEE5gM4eASeuQ1e/PxJ2y63npBMlwwaIPz3WVI+r46YU+nDBqHpp0fUqPYpZHvlEgU
AQvpXIPUMT66iZu2woqzIBkMHUn3aETijbFO3U5zHZfK7Ytyx9g1VydtzV1nU21lyRadBOIXrek3
zMLsQ0ac7atyUoGxsglWBbp+ZvtBm7A2x2kclHn5SOH2+LqJF54ACENWitH/GxuD2HqFKpha0eys
Kf2njdoDrNdxabT9oDq8j1F7bTqsDo7OMoctEZFzd0Z1vJVzLHbz0t4yDJO+blrJucj6o6w9RIJp
D6GGgBi1xKMGiJ8zYZo7ND+G3TU700htvyv77OBILvsxM3e1VBBWeLGRVfdNtJxa1F2+oTtoW/Vp
G5kzdvJeXvJUInd19TdTffZlS3RZbkGDjO0VwRmM4gwRma1xqDvxTcKYM6FTHisujFGOCzaJnJ3M
GR2IMCSsCmtWhdRkq1SgPz5uVXseSxDK+ilKGcTQXGLpbec1NYKhzT/zscN7Z6KDS9vxEHMVDqiZ
GW1RkP6/lne1aN+NaV/0fLEvbof6r4Z88idresXv0O+S8R86kG7flWvtJ0WVPhdwnWSCA4Ky47Qm
IY1d1G49Yzwxj+dQUSwihOCDS2Hq6CJYSenLoFgg+sx/VQV77I14gBdsI6uw+XpF3u7HprlqqFUD
dO5xiPj3l2EuG2PN78Kp32KmJx5b1z6rTl3g+S4mzNbBmI0vW0lGM1BL9xXkwFJW547VPoti0nbg
UcceOW7R26Q/xLO1HVEsh142xSHzXZi090t597iN3JB+gCFLpa1tF097jawGzaG3Z85Xzr0Yd4ci
JXe8nMhspZSOnBVsQw4f44S204EKbmRRnUwbzWsxpUHLFqWtOWx7X+8cUraKpbtRx+56USPbeNjZ
l5aPgBzLn2piU2xXgSCstDVIMfW+wxzQd39a8xHGro6VN5+QVsFhkevQ0P05q/eaLM5Lm9sd8SX5
YcTOp5XrSzK4FrNP1WGIs7Bh5V1tP1XrkzPjd1rv2roK/EneZbXtv5mI0CwJTDG9ZqlAoRN2dqAT
aDCyBfI7KUxymPSRMqmN93Xu1aFRAZEhoT1Zf5YV5LJxWmAxw9pL3b4zz+/P5Dj1ETHXEwapcjNE
TCjkh1PtlHlT8sKJz9eB0JR++JpNibCM0JXYq3xLZm+GmmGjWQkR9DebSEIqZdbrMhP05zljSCQP
YAD3SOayPc9mkoY9UzPd6YxjaYe6ekUTSG3o9d5rXI7/TtAwvtv/q3VyOWqMOYlFnu5rm6imbGUw
Eun5RfGVet1RZGBoYngXKDH9ecneug6F9NCY7zm52kH81xXJZiF3hrrmnIAfjtV4yUW/l55yw0Hg
GylzMI+WzoA8y380pbb91NyGYn3M5NqvnR7ms/uJUHv2Z6priPSgIycVwKkyLwUVcZ14gpgR8GQd
w8m+8Vjnqrztr7W191SU3tQxbrWvkY42MGpn8NOVuSPN8J1riQMF1mhXKynUYWqij3aOnaAfVbEp
hKJllDF0yaxR5qgEjdewT6WUp+q/cb/9GmZZ34RmolW4YjzpR7N2XvW6Dsa1K7YM9WWeZuY5u16P
eiTb8VkvHxrhZQ6aWb8xW8Js2bbelsH4KyMQBye/W5b3nVokvnVFeS0YkMkyxewC3TnClteHstfV
ycsIRsi0fmemk7dbiP26crUz0k0CFKOdHydgYSZqwbQuETNEVvShtZuY7yMbnZdPz55XYOJiBkhV
H+fKYOJsLZ6Vij9Hd2b4gWrSECk2Hl89szfpQLBjbEz7Zlb/DOYjwVjEXIZJ4dv5/M+q0OW7PZOE
M/o3A2/fkqsX2lG5jVOH6WrYULTWWDYJrHQPKLlpBu9JfwxQ03KacRc8Ne8sf1gwKvMNXDwbMrAS
XNFrDSydzxf0vq1POPK4m83J23LqcIpo/iSIVsL81vhmXO2UjlS7zHCTVBrZD7xlIpE9K34PAhco
2+xztO27w0TDVjJ1s4mAHFIb0Uq/njSn5VM00xMiyI/RPOoul7Nc109XusjjrfRYkYCn3Po+ufnR
qkwSOSTInWUOW2tmflWUw1WjWWV/ds0DF+rdIwiceQzMH02KHSOQ7KPOAL7RXI2tS+fDitqeNJ02
vddbf7YwCPVHBDh2yGSpDDgnv7I+DCxlphaMZYrkm6QAV7f2TaF2KbQglJuvl2uJIMX+baFeZWKF
cdCr8Z14/a03R58thWPlkYdWs464xpsdcSnK2QlQHGN7T/TNUtefS+Fe0ElvSsslZiIWyTE2abZi
N5gdfT852Y3Jn6+9Vc54Cq0P2Yz7pTWuiew/UloX9lR9v2T9tih2pVa8G4bZo4tcDV9gY2wQuU6V
XAOjiU1aQrf2M7ehQ0B9BTCptkxx+jO65XFJAG21edkspGCW6m/jxQc7HfONVNlt9vovvdQLdMX/
QIpjY6Dg26CXwXOv4+gnNCJzHxruqrgNglDqzG8STe2zSNtg4gPOiplxVXjRmy4T70CYeRzUxryR
i8mMUNFTW3ZeoLtyeqj1H21Q9uXp0S+G4tzmznN31Zy8xjY+7RpzX78WoSl+F6qFAFxIFeHrqDYI
9Xw2oxl/blHo42aK4mmfHat50U+VrAZO6YhkiGLFw43budrn4mBXQy646yMz3RizMwYzVkjSWKqP
SphvXRyRfQ4olLi4d0zjdXVITXYUo0FUTt5K+aJFMeVrWR3iKD4b+gq+NcMdms2We7YCq15J7mKG
LytzssGL0fbDBw3QhzuJOYwb82A7xvNsyKc+t9yHi2jnabgy6uoV4Y2Lh6o+6WMN1bHs4qIFIV1o
/pzKvS+rt0Npu08TJg0pvrvY7Z/cQjtrTnJLSdi14+iDbgKneP/Q6RPdaDcsWDnO6VS0MEFFcx5k
Um+QWamgxq05LQ+fgduhcIyvRsvIPdmoZkMfHHizgX7BBn7qm20BkrTvo4dPSLIOMQrZd0WWvKYx
CSLrcHMK3Ktd1PcHAyBz05GXHqJ08o5CL0ljqsqbk/wxLE1uUkPv9sKa5wPzue2QAIxjCzb4Ennu
O/roo1ja6UL4kfkQSE2I5YxTNpLMEzcRUIVcAnfWDyWLPtgEjp9/ncl0fTqK31XbH0Qtz4yxbtYi
8Uul90hR9kCj6JtzwFZjwqDL6PMg7ar8xLUOMP3W81eO8xpfdIM4E5dqtlw+JRAfSTVsFIJcLf7Y
+M0N97CnebdKK17YXj5Fs9zpXzaSADJiXZ5iLq6+ks8eRhdKjpIGCX7NMATiDan/LiLrQo7gVbcu
hbtPmZnF3JeSGPyEraj7a3QLASr5B1sv61Cfn1MUAN2gbZPRJPmdeAOjb0N+41cT/8Jh/9qkzSsT
Il81IcgycjPkTgPjhiiu2dOFARuq0/jO3sFLyZ9HstVEMyYrt+r96q1MEm8nXJdlRDIlW9P9nGYW
LYfBsmW8up6EFukJ0MQdRjGofKwHSB+sbKYT+i7Sh22mJozWaSfmW0aUy4uGbUVmTAiJxcIfzvut
6GRD1TDtNH3scCK5HdpdulouLgr6pPnjggcGWu3uBNop1nsmYxROyzLWQbdWGOAMYZtXvX6Pi+yr
193fDepCxLfLRqxI7NHKPFX55OJo6GMWUv2pXDZeG869NYRR5GZYYog9s7z1QAr+ChyC2XtZfjfj
Q1vUr59DgRMqtY4xpMGJnIRmzEZEI2Lyh/lbjOjQmkGkm1bBpjJwPOxlloSeIMqUihXDub94wj7D
L5VBCwrml3Ysw17Pg0yOrGk9c1NnHT1YqWb8YsXdUMrZkw3uo4dNNq3MP9Bpv/KbK/9hsUNtsoKR
l/0Wb/NLO3gfSYuDzRr0kZ4Ae2Gum/E2n/6kDrQPohH6JwrQfjI3WY2170e3gVW8dnJyB3BcjcRx
hqDQy6PXyIvko1mVFWSZGQe5fKPyEr6XOM9WUiaBZwH0dwhwGVq07NGZoloShCs5VEjTIrdY641w
LqJ3t6B1w05UOvEzYsZPpmeC/zngNg7LVCJM28+jbzxo5wV3vD866YIbXr8w8fvNsbLNlDj7xwRS
dNHmMfbUGAoYeOVUaZDrSL3WB3K1oqBVCrhEkza9+vhSpdCbJCu1/n47yQZP29RuZYoHPlmZUrVA
Uhe2ddAw5WyzNsKZk/Zqkyh3pJNqvvVJjJtyKu9mJDdJLeZnbxVXkwLUj65xDmWI+YtbSfuKnM7Z
pp14F6BvGwfJeqRRvdJVM8ZYOgpHlB12bO/muC5hn2gnT59hWiGYu3Tud3FlUSWiZEWONgVFTdJJ
U6cbOxJHszcIf0HDjvMJ+7as1xfRja8UO6w1TGUH1wECmu1AMwv6ZKU6Jgfj085sRv302d92RWDi
Lc2+iZpvQ/ROWOTI9oTbfuh1dsr5SgJ9iA9N75ygtm7VgH/LBbwqyC/7WR2G2QZndWqU4d697Ir3
+avu/zpFYSOOrt5JVVF8yQz2su2yQZjEp4z4XmKEItCTxhzYpFl4E6im9/D1dtOITeKJ0AIyMbz2
u7CaHSqIs8lcpN7IvaOWsLdPZUUbxdATNrStRhW47SrMe2n6McB8hY8Gwa4x2yCBudbaY3ZJ9BHX
ckMiEcm+bkPIwyo/dK1Y/LVFzmDeB3zq/oB+J4DwvrgqAVuytm45TYRmKx3Jd+eTB3KI5gWcy5B8
qrQEvpwuKTqrS27S2ioD15L7mGgvrOfWVNlGr/dGI/+JvezWMIr72on1FK8YnHq1onjxMBL1rC65
NkMGJ+kzlxnzZwhrYrVYcsI4JlCI56QsmeGHguzC2lihnSVebKTbL9eriU7vZXXn3y5o4C8jYuSy
nV5JTiQ5ZkjEdvJiurDJ2yMsvIz5WIX6opfP7YTv2ouJk2BXP0adnELVddW29db1IIYkPU0zF5Y+
mK8VivRQcgmek5Q+b8UTg5E+wJcBDarVryi5qCBK7T1pmXKoiWUIE6ITztLSNor+54NInF2uWdGm
zzdidMXWda3fWW1at+S7lRgqu5Q6yBnNUDrsyVmVcQMmKI9dz96uVfRnsDztKhkUQc1tdHddY0AQ
qXRnUaXGm4mFP6RJ/DaaTG6VlVHQqfhdFSKoIrtjnPtUXnOAmxDypTjnDUlpBT6lUNPxZ5FA7euP
ln6KhTqvqfu0VsUUyLp0Dv+PszNbjls5s/WrOPb1STeABBLAibYjuuYqzoNIkTcIDhLmOTE+/fkg
u7u1GaZ0wheObZIlVBWATGT+/1rfUkbCcpEqQYBWZyNNZT1EzXRCgBS/isqs11mKzka7zaWT1dsZ
+75EErIqzcJZmYjHi3K4D+PqC0aM/Ehn7VQac34UMocINm1H2X/JvMpk2YxmoCifwDRAg3djtrxD
8b1E351F9m0wpTcj+K5AbgIBViHhLGn2SaxpgX/Bzt35rfruNNQoxjTfIqFkdSweRry6l2g/zubQ
P+ghGw9c3nWYOHeBFZZr21igJvaz1aDwZjQAKCn6NSKr8CBIKNo7brUPhvpqqvPnMdYmkUsU5d24
w3wXv7hxFR9CF47FSEV1O8bzNRbUnF1ysszrLRwQwTXv4iJYOxbF4EHDHIqjM3MAMRBjuFRtaiHt
9AxytBlxXFXEUkVEBCfgWiMg/jXMYuzvIYz27m7w+eKeri50goZqvI1LdREO5o5hz05pcO+SCGag
XjRBWUAslJEEOyk6wkCoE85Z6bNyOk5Gley7GVqWLIq9EY3XfdptTFZUQzUpOhaYwBuMvdV474Pm
WgQcJBsm6gE5GEOSqi4it2LvCky0wTTFG6lGhn9lnJlvitbG2m2IZUO9xF6UZJutEcidMeJdCW3O
NZ2Ma9wFG3dACWiavLIKvosmqo4Etl63MHE6n11yUgqEujBCDUibVjJuxCyf1eC/IVkX9O3UbRUU
39PaOQ2ZM6ztpmKYT3iA7XK69xzZ72SO56mASoO6n6ZIcGrcOPhStOO+9ydMF5pcCnu+cliDnCUD
5TMe5+jwRmud9fHRmsx2DfvLXJluzRNLD+cELS+th+aEvvqyiAtr15bdU2zC0uw929hibqHPaTfG
qlqEiNUIGwRH/YZMuQPC7Ma1rxRD+4evcqn2EJp+PaEvWakO+EhFzMQO6Nn5YJrTOSuKHMrSWT2w
tBd6kwh1A5j+vfX6Z56hMWDqMKKewcwjTVZhSURRuiwFgm6WRK2r+yMe4IsSOh9OFNrZPDTXRojT
DAo3qBRRUt4rQPokPs0YVlYrr+QM+iMCIkVtDa3wOqoxKSO4BMxuODlF8Ky7StPHHAHqRReYpzkg
chAFW7gtEgMNdL3NvVI8W850Nqo3AqJNUM94sWeQsdu8p9ntN2z8hmre+kNAj7E9+Iv+VBXixQjA
n7imsNbA0P115F1Z9UDYUzUOq1xY36MheqN80R0cI3+Tbo0cIIN1hCZ3KXjU3Fr6um4hgmjCHNeu
j0iRciiPMYzkDfbHTRFLlu8DlvKRzu3GRbA9FqQV+SXjDH/RQQYyPYCbjTZh77zRfNFoBt2d7ZsH
1++o4lhBv/O2rO4wn0+caB6i88ZO8kchxn5jl+W0m9AUQUZKBVOTo/x1nOfMiC42+s65Ne0hPOCN
7vd5dbLb8AB2CfSEm+8pIz76Vobjw3VxJQCMyqbqUg0m06Pj7BwVPdP8gYYXXSDpotL9iH6P712w
10p6/VgV4XPpiBdsLxIULZoix4ClAs0KYFhzLWq4NVo0wxbyUAdYKi7rcF9bebrudIqc0Ww2tStu
mI/PE1zF6Mae8zkAux91sFy7vW46RoYIqpNcaASJvM7z3l9Xg51cuvtuTG5d+iaMeGveD5wBBQK1
NSkK6Hk4F4Lbt4TFak2GfWHr5D4vqIOndfMgKace6yK7G1RxROhH8/yR0rt5QjwG8KBrrM2IlYkJ
IcY9b0+owSxIOqaN/341ztNTHCThVYGrNDFlzvYopkeFEV4rvScNhw4nEJwVUCWKGEutfPRvAqyj
67B22vVW26WxrbwKDmp/zHM4FnGZPk/pQoKavaMI/GgzZIRX5xQozKqYaNO1W0WeU9daBv7Niv3p
yOdc/BnYSyG+OweNmkQDJnXNo7BrLEcCU3vTNygFKMjYLWtx4t0LuAYwg/LkKldpuhWepwBw38+t
OEmcYCsJKXCNBaHdkgqztynVHVxmH1ZC/k7S7myQKlw3NuK6fsjuJ+qyR69Hp9ToVK6Khq5jXpH0
RLBvPQzjzUC1rW1r66ijhP1b7DL1aEC2uTj5hntfmUh+eBbNJ2RPjzPIrzhX2TpAnoMVA9Sj0sx5
Mftz9rWS2Qrnpdf6fLf8m1llj63PMjRFrbZhBfU4285tIkprl5sFE2Pixwezbm/6ZPQB0E0TOCLW
qTr4xpQtj+jsWRA0HDphT0eY7IAS0N0YARwAs7Ipi7fdOYuU7ArVLFJyq94ALMC2TfF0crgJG7ve
+6aJxyE++RMV6TQtbsMJXhWMvUfkrAGjMnjoguZccqOz2CD7HQMdjzeEHrbZbTBLW6ukdxB6dyeZ
tgJUzGCtkQgl+2Yuv/ldfOdKar1B5lN06cPzsow2qSuai4J+iRLFszlh3quTYI1rzToHwsHiATVZ
WfXkgSchGxmoWLselOLKHJyTnA217vFvbrJe+xAnkjuKpM6B1VzKLnRnx1m0mce4Yh7sWVtZzkoy
tVJxppSiBn2ikPTs67I+xg1G1XTyPDZYJ5yikPY9nPiOna3V2F2rijJh68UXVc9CKY+paZUjoTWe
f52kgzymNXuYChu03bkwTdSCugDMYyX1kyG9S3ucup2FXsHMpkNvkFDiRjfx8JDM3dfSxZQbaO7/
qkVo0JpYd5Y42/6i7JAPliZLf27ZM4ceVBkVt8EYG5u57Y7UsP2A3abW5NGbQ3dlQXQisH6SNhSp
qVegbhTM+TaR69mYICA3WHhttrQtG8+NjziSdcsqExwDAiFmLY9gp9A8d8P+Lgm84Ehl3GJV3DbQ
wYabSJApNfbeGuXeKq6CmzCr9o2PsXAsCeqRowH7gPm9aeCJu/AXpilLN+CZKDtGzSXJzttMygWS
wDIz9Z5z1yFPk3SzibszVg2R53GEismlr1nUZ31GRSNC2lpmzgXswaVsgTA8qi+YLtFxAUqv1QEF
8I2XFMHVqAjSrTp9X7LFNqzxHI2fc2jDkJBqog/muN+gDmNSn1HvtIpVuEtnwrbl9yp0qdQK+62+
8n2BKSLY1QYwJS0Ze4JWHMFG3Z5wWohcVU67IQZxHfVnZavlajTHVyo+A9k4TCJuG52PqTUf05DJ
B8NEtrQQv3QieEbWtY9MfM6eEsFuxKdPHsgXX0VnQ2I/+HJUB1WpU2SJZtMuxKaiMNjO0yqzyB7Y
tX6Q7ZRycY0gU2UPt60DfZo7S6EQ4HkJYAo0mO+A4kvH23VWsFVhE0Srfr70PUdcYKEhALygfegt
q3x82QQOxcY+TuUpoiF9bOr2muiwa8HZ3CQK3kojk43wl6UhX2PU1Zqp7b4ZByK+4zeD6jLb7xYL
TZe+9YKwe9+uuUZ2dShkKFa23z7TeB6Q97J1ySy0WVS6Bq+FjYdNRriUNcdZJlf9QNSCXTjbtu6N
3aC3dLkRHM66Y+3uriDrsiBzivtk5MHeVbG/UdzQSU5BPyfMzadbU7BG3uo+uVNlwE46Z3XtPszQ
bjrsIMc6HL/Ng9ZcfB6zX1IXF5oLTz4sfSKm2ZasZgxOLOpQ67ADLQ4zNRD3oJziuyR6jvZjDgNI
DYjP8q1w/DcWBjd9LUABRcx/aFG+UfaiYBUW1o2TztTFPCXPS54BPMCDVZojhc8J2miIOLEVUmuL
hcBKuc1tExMORc9tPlNB9k663Bk2BeTekFEfSZ1/wyLUH7Wl5F5W08ornIfcy9Qa4sHRBRfsxuIy
KarjZFGuTEmvn5DfDblWrzSbvtuhvCbLpwRHkD+Yqsw3Rul111k1tHsT1fbKsXiqw8HKGVb0cjQt
cG7TKxcJLqU9ReSHGlaJYF8VAnDbeHzg2VUX6cCGxDUcdP/osuLGrPYJaeITAnfQpo+xME8q0k/R
hOKVSnu29UolWGQFFDCZNq1wZwyyZXCnGNdQlC5r696yUCIW1xOsHBQK8W3qEIBJCO66HcCH0Cot
zIRqZsDOoNLDvcQi1U7HTCbfEeWt3UGcWRZj2YvepoZgWSZX0x5fo33Qd9TCPPUNwVV8MErx7pBe
spUaGyoGnjbsHlUaPRPpzgYFv8aKtCMii3I8EMPZXBS3ft6+I3umCoYXA0lmkVPutGijGzMWfptY
AJp/3NKrwjVhEdbqKLgoCU7/OfAQMBbPTmE8G+NDX1TJOirYVVu9sRDA5kNY12eRYk/cLZUzMjlS
lEf5MNK8NPpjRI5Ob3i4cGi2AoRgfoS6GCaYq8eeFTPb3NVMGHn5Xcr0PAX4hzU2TehQbxWhtK7f
Q/mgXKGW9GPTwJPBAo8MLyRBksDTuoXqHdCwiCFh5HHNfhXqZZTzZil28DkH1lpU9Z0yStaFcwBI
QQRbTOtXLBz6nZlcwt85+S3ZOrViTaHyicVAy8XCIAGhDeVHm6fHcMAHK6SxbSbzNkOXybmasl3T
UpBKaMbHBcV1tqJEiEUJjghARbGDh7IvlnoHETgILs/ygkaJh4uF9a+96gqX7fNY7+MpVnDjIKJG
aXgPE44eaGPrje+R/Nm1gsZ0CsQPINQQO2SS1kg4HJNFQAeGzlFVhmAEmQdle3Qis/1UWe4pD4aE
1DWLp2uFBSpQqLPwmCwO1Fv0tHhcKPDbhf2Ans+DL3KNvh5lclQSgZD6R2eZXpUyeGZGDmjTUt+g
3PRRVeXM/TaNPLhpQ4RKSDbojuOEsjM1/stgnvdMVHAi68xZG0A0SCyed0T/obVAJw1y9o3Vrb3x
xNzAsXmOO+tbAt9jI1rrKWFdiyUcTewcAjoKylVlTv15OOzYvOGOnTnRodUviS6e2ibRcN3F/lNc
nmaZnWQ7IaRdwI5UJ6m4op4omK8ZDefxkEPyKanTx5Qusr4DbVsrZ2+LTc1t6pktW8tMn0zkxojw
s72bMcl3OC5XMY67lYcxzWHFTl/ARfcQdQ+5VDTFllPXJSFOallcgaQLr8Qo37tMn1XoSPduIrND
7j6PBv1Te3Dk0anKSxcy5ZF3WnK+n6a+q+4QcPupjvZ1LCHtwUQllFZfwGFlQZim8baVxmPSeS4q
3PYtaugnMM+gmXPah2Rk85Dnjs9jl4EVFFez8Kk3V/lNSLhhnE3rgQXniQhx7Fr25NIeRWE6uPgd
rPpVoIxB6YDrOIb8EMeveSlBzvpBu5kERkIucgF7Ei4UYTSIK/V2KEhnNHL3a8qjGmHlgDJu2hu2
SG8T3EETyui9qaD+9Gm5bpmjd5T6n2JdeVQ03MsUlmDjDDyJIbpItgDadcZjbSQmEGFUEkHH/zOR
IcxuVHHByRsOILoq53aGfnTsIoaVlUe72XIplkfOZc4TaT+1PPNsthdZmuGWy65kVdZnSRbetBOA
Risi1bDKWf10xbs71fuWhVXUWXRfg9E+Q4p+FRSVux4besCUCjAROa2/Ei7916rphuuYRoTB+tIc
quiG1NiebE+wpE0rtjV2Ca4mk0zdXRpmDJN/xAd2Nra5t/MNQJPAZVC9qKg8FlF1AtLubks7q9Z2
ZYpjKM1voyGG+8gCrkZqk4QNcaJEU+3EwJw2rc14uM7kSGpUEZJVgAojaMRK5EDBmgFFh1g+dDTg
M0uNfI/iKNkoTyVYO+DDKQoQswt5n5myp7dKA2qpyw7RqafDvR3FuCJgpN8AoPMvo8Q4Oia62cgp
rinffEOBb6+nktmaLn23SyWSPjMQ10GICSuY5rOmkOlp2X9TUe/vTVYA54aUsC0E0qp0Squtsljw
ivS1JqGjI/En9O8NmjCbhGRTz1uiB5zu3YmRKy8pfHP/EkFyWLFW/gqry1SI28YXWlQA+8uv9H2I
2cnniZYTBkHvHwEdNrVzAaQidt0nSUrCkkswc/U47dfKmB41ySzM5LfAS1Z5R/LuEsqyhIYkPumH
tcl3ExuFImH5eckp+xFOtrxg+Z+hxms/pPa1fCzZQAAr9WVokSyK7CRvb7NyPIVkKi1o/1ouYrz8
1akurDR9cA3rZcmLWQIv5j7ieg40zKz3yl771viyQO6XH6NyuDKD4AdLn0346xLsghRkZQX66ke2
5kgiaNklV14MCpJUGHcgRyUcn4FTL8lNhTl9HzPzEQWWHbYXOYGjZl8/cZ/9+DDjeGdnIf4qse98
YMvcYsuflkiC1Ehel0AEaUdsZJwdwpaN7ftvs+NyIoDJ5+03Lzdg6CwG438Eiilgw1laXCyfvAuN
l6GyD+0QH5YclIIkGLsanplyIHEOCjAW70Ttd59a02HJDoAfdifGu+WFywfJiBdYXgZUbmW4+jay
5FWGeFL0wdNyIpfskDauvvV9cmmjZbXIQljyD3oLZQ5VeSBwUKoV3QB5I4hT+u+AtD7QF6ZP4gkZ
NCrmNHOsJYdBT9a+tNsfhcbQ+vHrjoiF5U/LxRr6YMOAoU2k39p2t3zKJT2nB1UF7w9SU7dZbq4l
WcPLylcvvokGXAuE1DTQgVYFqrCsTw5LBOISZrnkaDSmf3K7ajubZAAvgY44elcZVhzc2EsO0hJD
GmS0/MJhtaRBLFEOy/2yhEPhCELgI++W11nEmyy3Y6mdOxny8F4iPTShJFFenlUoTJYXBBCHWeSm
c/YQE4MS1RI02/RiIazBEn+7BOF1cNvulv8DIenHASkCUs38uvy4ZA8u9/+SZRptAy12IoErQuBK
S/j5El9aquNAaXIihyXwzBc7ts+yydyWFZFfSw4DJ4X1+UrEwx0oqI0Btj8g6AHX7FtVU3bCWapa
9y0S7DFtz3nySIRo/OqR1nZtQcmOoitwaC9Y51+VHN4bEkQC7qvZJvePgqHJf2vPfLWIN8vS7h2Q
06usOKFzTifSzC7dInjLe0hME2J6UkAIYb5RaMQtbb32S7xbNhukOdjnNTm/yxczAmQKpDrjOfoR
7jsdgh5nt+e8esRFsO99XWJkeyWoaPtH5WRsWcrrJSxzec0S8fRjDtMQJPtR0Jzlw/zxl//4+3/+
x9v4f8NvJYYjuLdF+/f/5Oe3sprICYz0hx//ftjebn/8i/95xZ9f//fHOGUUvMcvv3zVxd3u/uML
ls/xP0flff/5uTYv+uVPP2wLHevppvvWTLffCL7RPz4B32B55f/vH//y7cdR7qfq29/+eCu7Ah/R
7bcwLos//vmn4/vf/jDNH2foHydoOfw//3b5kvPP/quB1KLj4uXjP/n20uq//SEc+VflmIaBUMrx
HdeQHG349uNPrvwr9XLLdpXpg9/zDfXHX4ij0BH/zDL/6voK64FnIsF2LcXfaNb8+Jvj/NWAhce/
9TyDmGfp/fHf3/5P1+9/r+dfyPS6Lmm9t3/7gwNV/7jKy5fjjYii8Shd2fz+7eUWMhIvMv+Ptsj/
ooc+H+HGsRLexGTyYSuqxO1Pp+Of7/fz8Zfj/Kvjyz8fv0vqvssLdJwQP9QaVROSsSgW3PT/3vGt
D8efet1UngPeP+msV3ht/hVZF9j0fn1495OPz2X7+fQ4CYBul8bG1tDywUI2tfVoO6OQRTjXCpYb
Ag3P/tfvZRmfvNny+5+uRWtFZtM5ZXpMMjUGoDOxVFKrHT12OqScGuFTpSWJW3WEJ47VdRURZmD5
bf+k015RtDVcx5tAz5TYiPehxtshOfkJXVHq24DMq4ZSv6x0O+A4K8U9gmwPVGev5OnXX8H719/A
8f/8DXhUWND8uBpdLTGm1+uRFL29FdKdNalv+nM/brk8j79+N3O5yP/i5nKWj/HTCdNLHdTN5XzU
GkmXEtezQxZW3a0MwjPozOdUedwLp0kPXgNNx5YXo4sV5Nfv7nzy5sst89ObA3imkT2a0VYm7Uji
mst/gcFIjLhfYxa9bIR//UafDFFn+f1Pb5SaU22MRRNtLcRwcqWpHCggYoCSaXJHdPiVyJFn/frN
PvtWy+9/ejMQVfk0ZtjiLRJXNkbv0Dv3QveYFFO/+/fe4sOUo6wJ0jF8lyNU+bfQi+pTb6Xhgfgx
/+HX76A+G0rOh2nHNTn+jC36mCSZk187UZuyIqTqVtbe0QHKWdy2Zl7Tz7YSUVFZncOAvX2gJYux
lSrnoHuRDeVOZ2XTXEdkHRe+j8GoFl4Wr0U45p55zFqrV8iD+jl1FygBsqtyG04WG+jRhNoxrKd8
diyIsalT4V32mgGONwZgHZPXhgFW2XTOYgKcD3XF3iTCyWWl6PbAhjTqvE9a0b57eAtT2IXGEOLu
oIU9siyNiqoo3wfSOLArT02HdeI6T8JMKHg5PvfJrgy7EOZ3R2R4lUbjVpjtvDdFomgmirEYrujo
ujVtuDxiISfN1h2uitzRmaSojooEgo/R1Wpa1yi2SzLgvMUvWVbKj65IcfDlwVAUM6jRNC5uXopo
xNdOlFGrrtzUjTtl7npp3jTnVMM3c5/XX8pgClbG0o9MPE291R4Ao44BIJAdtfVhIBmgnox9CMQ6
v+HqtABWysjxb/mtuKRYVfQH5Y1uC5CwxCviGov2qlNN865ES25Aw05NHjrbsMKXGZQTeSJFjfgI
tVHbEhHFChqO4Vx31a4iWAb/R1x3CMs615z29pwMwSX1Nq/Zdh33xj7RQRyzq0uLYAaUnwbUssiA
tW6MBrz2VeToYhp3KpjY660YKbTbiI/ofOoCIoaplAWd05q7GYBst27CNJyPUeu4ebp3RogiLVbN
1M22aJUymvGj4qGofdtHASiQJl8EQssJ21INfiPbomF0vZuY7TtKhNCcJdAnOGI8B8rRDvx1Oys7
vJi7tKSzX5qYR6CwUUoEbOCm0q3g6oZmdAMTCCSO48ejd4Uha7ELdCINzmQ8RppqbNNkbB+MPg83
6HxNPFYxjmvxrD3mnYsEiOULd7KqduFUNfRFw06Vz4AXaudumow0uxH+QqRa+0GknZskw4l8jWHY
So+ZnhpqlcOStgsdua3B/U6NdVElAGwPxRTNlOIS4b+iHQAGjohdAmBta59OmZ5SVuMSrW1qBUa+
84U1FBdIuoE+rciYM6N865iVRQE8ECPC9aFASphnFTFLdmHOeDFthUYO6Ho6DgbJQlltOluUDoy+
vWtFuY3+ZpJJ8Yx9fMaqXE9E+CA6w1+uB7ewz6cIgSUi8zG4ys3eTF8oslUu5j16UYhRKNjL6vuE
+IIyLOv4adcHTo/tvyt8IKiGHgrnBc24WRzofmUPRC6584Z8chmcWqlV8AIzrcZ55khv+NpnLrBU
SH0Kf3hCm4d0LK+nsSTSirs5UMwfCIxke8AgNlFRdylp77pZGhhuakb+thviql5aAx0mmMqyqQpM
TEVrFYSIJwMJtAgFtl8h1PYmI7zCuVeFSIrn7pSzpEhXgY9FYhVYfUdrqoeSjj2uyXv1OI44P2GE
9H2ASQAnXYSS7DyYmVmqnT1hMPD2PrsalF7I4QgwQTWLVuZATNJgFBdl481Jep2j8oMiU2ZRlB6U
VKhyRFVrHyePyDUUM6otXg4hE8tgCXz10KIglmjhDa5PvbMKv0SKngPbQs3tj0VfLMqNsK2QHFqO
l2GPBg7YcJPJsC5uRmixnUftXAEvO4qpAHcDriMKwrueVB31KAPXIrwonfL43otjd3BWXmgsesuI
VlDKPn8kbGI1NNhAOC1zNcZcN7y7eyPpKrHzA7NOofvrJs+HjWX70XhuQCvG6JLiPADGg0uPaWFF
88qLR5LYxx5bfzn7XI+9V0lTPwPVGLtNTZJB8DJNJY27DOZfQOExDPOCGrK23ZsKHys9fpK4q91g
lG79RnWGCIeMzmfyZYjILLksZyvrLgQ9WmOXGzjWLnPTiqy1R3FZXGUSRGe4LlTiJftSUsqFopc0
rDcb7ogtUu00uQ7Y7js3RJFQf63SMQyPnlfTRcyibuywQUkXlmANP2VrIHCLTtq2Wiza1PrQIZUe
dprS5eEHcz8K8NuTH9DvjFKWHkNF+05wRsCkXdwyTwr7GauPPexCCy73PpQSuK3vl0PzUqPlqW7h
ouUWtNQuj8tDNNOUwBrttppQXgA7jnvT21XlnKUinF5NnEr90RJAj67gIDfYvB23cM+J60yaHRRj
gkkguJgjIdu03x/cgor5miio1KQrYdA5qR1zUtdmEAv/zhRjTTsNFmBeUuD3QwyrcYMv8CJV9Vge
BirCzb7KYj3cSEPkwPk15fyzPnan5nsa41E4BYVAxjgShKJvx7AawusW6Bj6mkxRUoWZnucllZA8
Bz+C4n0OI5DIAgAxjeihi8sroFCZOiEhmPUNBbjFKBZk+E59epI9Uu14p+ZsJI4yzZQ4A2Fg5hel
1xrPaWxn+U4RTLf0WHotaRUhrSy9d4/Rg0VDGH4w7aloW0h1vM4M8rVOlD8AuyD8B6MBIQCgXyNq
F+cJ7TdrPbfNhO+09rW74gkJSaFHxDHdm0ElXWdTwnZAk22HBmmZbT3FyBnisBQG0ooybgmxc6Nk
tLCRZGFpHVCGUvFHL8hyINyFvV+MPfJwW+rslqfOUiJxkCP3xn4cO6nDa4e1Bi0PGJs9XeAwMzAA
5oo0U3hgcqpWdB+SVm3MmL4Qy5iCPUfyxIrKCAACz0paX4ijnb1ul4OoMr+madgVXygpjs4hmsqx
PoyKqeEGi34VwentqBHA8NBB23XnISJh4y2k0ZUDigg16+40mxuWWBrvFdrusCzHoFu7BQCpHJRA
bflnRT5RoPFI8oT764eBmHCs2k1ZkwNtD/TgcSmmjq+KLzb+QEVcvW+mesnBClL6FKVMpvk+ieaw
fndYnkAVo++ijBecJSgWKe0hLwnoWQkrtkggQ7533ldmG+Q7aj4W0P9CZY1FYIYeSAtZVX4d+eSQ
SHiUxSocUYPgVZWSCtIGxlKALK+ccydD3cN0SXas7U1dhRIxalEr1kVcc5LNKrfYxBce9AMQY7lP
DN+Ymhb04b6NvfANzHBtjotIqqT7NnroKmpWEVG3LBQACpA/o2GguRhXaNp8TZy8MMOdNRrl+EVF
OCzC1dC1gxh3HeAKjQiNS4NadKwGnxNWTfjHvlBo41FIPlSk4mPj5LXAHKftWr9NcTaQnEVjw4fT
EbkpTBwsotj6zxyUa9m4RpomebktYfIgqEGFoB/l5GgPcl2JlHNlNo5Fa6zvSjf/Ptu2tzFdo9yU
04icfWNh2jJuuCv8cvH8RWH/ZCsNyQZDOUUgPkfVwKbBjttzm2HVKMzovpqlBnKBU1S8GqGXJG8E
mSJppNJi0S9dtU6VBy+lNl0c7WGggWSQHOz69oCwt4WLgdTHqTCRTQba9QIjpxVVlBh9h9zHEBuL
rzdjQw5phpucccgaK+zjGP4VQAvWLY4JcFGDTIyJBQ6qDNU9owWspzDmxQEUVK0aAUlxExGrGZvQ
TZo8bE04XeiNvyTspRx3pZ1SB0cMpEntbzJnDEjtWlSGubuVBY+wI+6uEqxGY9BNeSaQu56oOSM3
/4J2uKRoQUVzUdyHdpv6/UoTetaewa8JrKciGiOI3YCY8k0c+qG5lnJQVbVyppjpkLUytSoQHrKh
VQrfRXjx3m8yg9CZehrEqhWA4AaVS2I9/b419zw1etXvY/YH+LNtJE7yHpe2XmCrQxN6177GJMm2
TYRV+tyJ2FuKCHFiktbZhtJzH+m4+/qGvp6ROBuGIuLRdcWhxzeXZb61bvJgOod44dtPTWLRFxuH
oS3v41YYRPAmNjLnt3TQRXnDfTXAD5JN09CfoUwiHXYJXiEFTQTyge4KFWv3pi0mv7po6zDP3j1S
QYncc33hYk/iWRFn53AOQ60J1zTZi+Hs74EVrFj6zT0QoHRcQgr7WY6Q63BvvHfETLgNfWNWy0sW
dBNOeII7erhX+TzYdLFz4MztBZOkGIkD9xsHIYOPIOE6ndgTUJeWKRGQK7SqRns2hi0xLNspMeLF
vT1WTZFnaxnNaAKeAVXZpgAjymNk85tN/Cf1laXo81MlYqaxqXowpce+/gqucjYnDAerFgHtr4//
SWXS+VDaA95tEkSAecZoGTMsblZwon938M8KYR9KeTkBJ9lsG6R7C/L37NQEt21fgwy5LGNxxFd/
ZjXmb2qUS0X6X5XB7A9VN4PCeFE46OKEwkGgS/ukp/CpRiBrEBPKeqe4XZiDRcI4n9t4G6Ku/fU5
/KQ0ZX8owKHjbjDlcI0cMzmkozxUXslcjzHaTtL637tQ9odC25S4cdHDYDmWIbHEgX4sS/f468//
yT1gfyitZVM2p1PrzMdFWlhmIPX79Def+rNT86GQhu7G5ulMlYsWOIMOVsLEJu5GVs7Fv/fZl+/0
0/gYpkzoqRjnY8K8KXNi5lT3m0N/cvfaH6pnVZTxyJfN0hS4Gk1o8P1NXd1kJAd60zl4jd/cPZ/e
uB+GOL7AvJiMej6qDjwlyokEod1kfO276Wyi4VrhHNXWaRbvpLf8ZrR8UuC0Pwz7dhZJkmves9Uv
Y/acLLC84Te302fX/OOoR2nEbM95a4NtgScoexpr0geefn3BPzm6/DDMgzZJEEPyyR3CULN5lxcE
sdOr6ZAe/vodPhkOdJT+fEuZmQzHkM9vxyiT8RL3/15fQH4YwlQKogKoHA5sFxGLQhdFZgNZRwox
6NdK/K4Z9NkZWn7/05CwHB96BhslGOyK1dvlFLLJt9dG+u+NC/lhTFtzKryw0Mv9akHd8TYebRlE
vOfJRPRKTjXjd3P6JyNQfhjcOq17LJlc64SaFz5jWEhHv3yhUrOy6pM5/663sFyAf9FBkR9Gupfp
ko1dNxzzIQpWm0GRWjujGMCa6D7LgZ7Sr+8s85Pelvww1G3b9UadhiSQ5wVBq9RVjKSlfe3sWYMh
vyKdRyPT8i7634yWT8b50nD9+V6YxirBtOLVhyTVmKyamf0GhoidmQ3Rb4bLZ2/xYbjHggaUQ53m
OA+lcZo1S0bitP4fcee15LbOtelbmRvgX8zhcJRzq9XZJyy3vc2cM69+HkL9Wb39bW9XzcFMuYol
AAug1JZAYOENsN9zBBL+/e/2m1uov/zmOZTtuklgmhOuaD/CspsppAHZpZ/+fXzlNz959ZeffIQZ
upk1PQB1C1DbrO3CWpr1jtG/hGWjPkA3RVUa2e254gwd0nco3iidtVF7rXowU7m6cz0XLJVilH86
Bv3dR/5lrhjYGGhpmfpgtCT7kPp6tq7SMN+ntUdO998/9u/u8ctEwQFqmceTxYPWQbXB6LluvQWJ
xv/L/7Xptp/mIZgmKI/ofrftleQZqcYzDPM702qe//3d/+7/7JfJoYjZgLeyLiPmnknLPK3tJXnC
9g9/m99MouovU4KPsm0P5Q/bLHIhmKolq8iF2hKMJggU2I///hl+d5df5oPchh+iZF7HCUKHLBwG
32snHywANcm4xPrUXf37fX73t/plGgj5/uiwk1uw7Mq3piVvJFeJ9If/59/MnuL08dP/c4+dEFtP
qdnqKbmtEYkcpE7wRmuhhGrY1P/7RxCPl3+YpJVfJgHdKyyYIANUC39oy3NTkT9IF745mMNErXVg
CeY49xn6rAg63YJBXkZQjxIbfnUPtVRDEwUNYnwQ5xyQK0q4Cnu7KyK8TFvOFvcN54GheYz9TMP/
WHU91Ir8AZH2Q+K2FZ68adrfVUYGjHTRwojHBpxjpgCJbtcfO6SlmkQ1ox/ZGHjdK9lbH3yBbSeZ
h5JZVyhIjs3zXOmB6NXkpLR55chyLh9KC+hEwPSRVefURHjL/dMf7DcPG+WXSQ1Fm4rdrO5tk0iH
wRViPCtN+Q9ykOVCl+Iac/F4NiQdiSsNOxR1W6LdivfnoS0A88NKBcTWn0nFPSfTjwDP95MWAMtF
YAa1hC+lHx7Abd9pPpMxz+TvUal+wYSX9QCHEr6bLpo0bv+wYFWmH94//ff/OiHCWGyhX/nbuARi
N3IcR/6kwN8pD3hm9gfE6rIlpEFOU2x9k4Xxwodi3Ifg8y23+sO7+M1XXZl+x5++6kmsBAri9v42
igpIgYOJfpoBidSoThpiDIY3rv/92/7bj/vL5Km3xgg4ko+b5z6qWUF1Aiz1kpXJvB9gkUA0QVTY
4NjVu8NzdEkS9phm2pqM1h9+1b97Jor6T5914HAlNErZ37L1fMqLdEdyCBiiuo9lLFK7s6Y3s9K/
Q2A7QZwoV8n4xdamiM2vf/gT/O77+8sUrNUYhPStwZ8gbJbkfDa4T+JgJW1QVz3XDQR4NFfXOrlJ
R3oQ9/x/BOz7/4nbm+B3YPA+A/A0RXP4ogJs/A1s72HC0v2v/538VQbf+M+5AgEnQNxHzw/0nqb/
D1lwR+VoTtYVBzO2n+g9W/kfTabFljnTk0H68uD5QO8p6v8Ypkq44bDzAGBOr0/gPUVVTN0E2afI
msHv6T9v8nz9zV/Rlv8M3oOT+Le5wdR1OC9AvfTpmNkEDP3Lz1N2LNfHoNfEHoApHyQNmgoAWo5d
plQHOdyJmtslQs/heCtKalkd1HAnqtGNq4IxuOhhZtx12IOg8KAPr5WJshx2185a88rhNTTtQ2ao
/oMIkzIFGPpU7yaVNiuA2mLGMUgQX+DpAA22vWUBSXBlSCCFeew7B3ZOX3zPgWIfqyF2rk5690+x
UDndfY2BsOtyFD7ZHfWldMhtyX+ZLFRWfRQM26bOsgvo908RYEWDF9+rnY83w1mFjYVxXxjHOl5V
o477RVhIKz5a/Zr1CTTBInjP9M6dh4kSHU2QQHelE0szr7H8d7Tp7gKWKk+kdsdNnYS/7xlWyP7r
nHrMcc1eGUhTf0fK+pusmOUTDuO4fOFPvtOR74THpqGPFzvNl4TQzk3M73INTdipP0JVCXUGcnhm
dEyC+i/0rWoSofXGLnL9hCiXdkJYGa47zxGbIz61mZS6tJM5NYuYsdZIsPvtRtQrsLBOmNxJ6oxj
G202ZE4tPeAbnV/A6KtzJemrdZNYaBmm0eRjapRn1PKqS+t3yS6xERMTxQK2wSWuYMF2pf65B5ji
/NykHANZc6fO0bYOMT+bLtDBfLDNZbKse1x0RV05vbKmBnR+PhpShE+M2a1Sn+x2Qz9X9lU23qcW
R9AIaOILwxbhQfbV96gqg/c2C4uZg330fQ+ECT4be/Ncsf13XTugVOB+yRT/o2MbSwnEaOtdtLOj
+ujoSw1kPV3xV5USsMuZvsyj1E2KLO24w/+nf42lB44csxfcVJDwmKL0Kar/GTVygI1T09CtnNHo
z2ECjq7wfdTipqK4qHZXHQ3sWNFnHq5V1/qkQlqpKHax237Ui+4gUL3FLTbk9yW6V3nfr5sU9XtP
7SpkH7lUmMpsVMf8Sxiawgmr7q7Wpv+pF1Ei/u/1IjTMiz8turHC/Pu8ZOqao+lMpnh3QVXg39+X
DdFQJ1FZKCEaMi1resyLsW72Kxe9trx94eAhXekR3q2Jp7Uvic4ZigXb8ShaAzhBMNr1p6azpDtk
Zt9ENWcTzsbpa3URyfhLhbZe7b1cmgGencSSeYUUlPXxSjetezApk405HXw9MJdRg1WkuDSVlczU
MAx3sP0+6kiicgju6Xe1UVDldtFeUbO5aeSv3WDlb6ONWKDRp9LG6vLirSwfEmvwXiPACzvNiOHd
dTv+W8L+GNhxg86+Vi0Q0giY5ZSQZzkYrQhhJdyCeIX+qHd9Jeow7QhgqrUhNFjfWoxljTZ5qHmn
roD8H/RG8s0ClISW/HuhuuWiHP3gKALMBt91XX00NKSiFI/8YIk3xV5c3FF398rAb3kW+HWwax1t
iVx4+5C3TBrQB1G28Jv2oRkVOEPjCMYKZB+CEEq19UaruJM8WvM+xtkkdbOla/kES/Z4LhHMvcb+
MlSpj+pSBQK3N0x9BE5gpxfFKVhix37ynKfhMGtNtfuSGM0TLPP8rxxt5LBPMyAN9b5qjABKKVJ5
OJaE3yo5IP0lpf2rA65nhoUpXFE8msVFBamzY/vyLEoxJ8mcfxTD1oCdl2ZuxCmrjqwBtO6nIEeH
dbDN7mRGmbSx+XNuuyFKT+Wk0Ky62k6f7M1aO/q4DB2usFlgu/NrQ69xtiFeoji2pn+098N6gJ/G
JTFaIIe9ukGHMzaRpfYxPozZpU2NWp+/GqhtbEUJc6XhNAm1LCsHia+saTNjPfWH+adu0hRFNVmt
pBXC2b5ONg7RhQECcJU32hsMurs48fQfQ1HPVSnXvmFlCCoKrcxH5vUzGljmDpMOpOIAsqywsbKw
whksrHC4iFeoP0pbKQoQh3MAR/+MEK9EnegPnw1l1amX68nZH3YRqvH3fYTJykdVVFs3NIBCQEMs
1kaf9xNFTApmaIZ4ZxdVPes5/T2Ki2Z68lwycE3zsvKjTjSIoi+TYa06xWwvnJc+iRWHOZqLvFHK
p0xNzWPrchoi2xHM3EG7kLhKcXwI410tTUe5oIdYpgzJt7Tutp3hSi89qN0l3/TGj4oXPWGpwowe
BKO8SzjCWTi+B/TW75oDz2AVShGc7ArC0AUtdvaFRtq+o43yytM+fQQT5eIHpuBMaUv2S5Yr67GN
WC8FhbF0mrw8hqrzUg++/yiDeHjUo2jVVqV6FqW2sNR5gvHQphURBVr43mTaKzpg/JGejQRfhPbR
d0rHdqBVo+wVx0mF0AACPZUVPuXhaF98I5inSAQ9iaoyfpVrCRe2qQZ93J3cy/VZNGUGxhpVWh1F
25jX9ozTKWUHCSx8AgERLyQc+TaiVS86YymjCxl14Srw2CBbk8sZDAXv4yUr1Pba0nh9dlLSUzHW
pr5xQgOGaVmN8zDAHTiteyzDJkNmcRl1DVn5pHm71XcsRtfIskwWpYlyEC7rdYQNgyJFysqdXNZV
LcUrRW6M9KAN5qVUC/8k5mssrY2tLCPqLSZ4Ma1jj4dBMiaai9vMH3FWCfdcMjdFkn01jRF30s5A
ExehVPZy30fQQtBzE/s+kcaKk82220Tml9KZHH/6gJyY2iBSY/AHPxmJ3O/jpkIWEUDBi8n7k5DC
+J776TeXZ8ZjUPKUk5USz9iwTO0t4Lz31rGzDdjTx8JqtRfVAeCYp0gdSSjZv8R+C4A2z/NVW1ov
OfaSPJLwpNQsL39pXJQhkCG/oCSiP3jA9kQ1RvZYcks/mMotGGuD9arj21kHnvFDQQ2lNSvYmdB+
Z4ln4a8yoS+K3nlUmhHcpInNXDH53OrgrT/+P0VL7uAZyjcR3jwz5TqfthS3SzRtM0Qx1GUk0tNw
30UFD7ipHsFkHBtYDK9SvXrvTLv5OkTFe1qVLbii6l3KmubvL/47Ji0G/07CEQJKu9lJaGsc0c5d
ZD2ElcbusD8QOxaZ/5BFFPEVG0y1V7eOEo6bNNHhAc87yx15SgclDi+SvJJxXx5MIGhZ6ylvQQX+
qfQwniXpFTxGbnNw6kF+k4bM48nr1htRbOWjxMe/j1mI7/vCqnelUSLAMQTVUh6SdaUaLFkinK0/
7UU/tnmfOVPKtK/8lPKZZkn8J1g76ShI2yoz5t9nyVAdWuCgtr/rhz7aJZ3Lk9PX8WO3FclmmtT0
bgG+EWSI3IdzF934V+Au7Ayk8a8mxJK5CNw3zAhIcI9jdycj+bTV3cJeJ6mr36c8X3FG6Ox3BaVa
0Wl0jXcFqbNnO0JGHbyigsip6eyzxIAY3xpHsIbRhZRjeNn0XRBeX9aKK+9Q/Q9AmNES9aNzDzDO
R2X7O0aMHPJ632V1QHFdAl5uYFyKLoVp6Tir1TMwg0+KJlUXFPPrC/o5+AFJeFCKugz0+9mP8b8a
rVULDvWi+bKKgrC9kgxDusfVOzxHUF5hpLJeB68+Ny0M6EFiOS9aslQLe2OhdoAfFt6c+aCvyl4q
d2bXx3e5y3JN80F0KZJn6BvNrtpNb6SbKLWzH6TZNnAisx9ylG86N/MfjdxHS1pz5MemNu973Rm/
duwcmbST7sSOSz4ZKkLNctyOX1PLudCxedRwTAdvFKkbq7KrNdJawGrMvD/qhtQdx6JchZxyHzB6
HNd2M6LAgCj6SS7Qvk7kQnpRAu8RmSz47nzmO/bRKynz4KlKEsztsFaYqpDTR5DanDaaHNzgpVOp
1WOD6vMqt6t0N6jN0x++lxq+Af/9zdRJbFj4Fhv6f38z0aobEhtYL0tER90jPG3kgI+jZ2+MtRN7
gX4LOBGfsml6S3kezvkBpzsxvZFl3tWFYV9shKTvR105iahbJxE1yLjgiU55a3nbrGhktJmcNPWR
mu9Z0EDLmGk6K7Gws6wjWkYWSKYKCY0Y389tosbna1G0ZCUknZnoQ0YDk0xRFk1oY9UHBdQZK+8H
PBKiF/Txu2XvqNFBx0/8iNYawsYZORC/MA5e01jfDaO+hupx2y3B1n4O9Xo8JkUGxBjlFBDjz4nq
+tJqH2oviA5Khv3mNVcjpjE1L4K1pZBcNMvoa43H+b5FquhiGsNwCh3MXaeSuNSena1MZ+wWSdN/
1GlO8hUdFmUvquy/dRpZDG6dKK9n2Gv6G9lCzKZM9fJeVsLq3jMDf0OuA+mckHNgDuj/UxbNw88Y
0S9O2/Yj5tM4OBMi/i7LB9vynrW69R/cpuevEo3uvIzxjO4H9wmfRv8BKT6EDqRQRpcnxHFDHh3y
mzz2DLt/iD3Tx9O4MB9AHa7E9yKLLXvXsgVCV46omrnhnzop4Go3jdIgjNlHPEn1sVafhnFo2Owg
uCRpnvqU9GaHpmeAVvzU6toqK4MCnzFRTBRsGmtg2ddgO3DUJfBq5drakttfRrk0XIsSMnTL2FU6
zNMYyseoAjb9iPeH4bizKtDcDeL00WRLlyy7wpHvU6OX74chVOap4XtrURQNXZyiYiu30VbUiQsM
0GcZRev98LMravyYVIcaGhWYX8u9Jx9vl3wsZMiNGkK9Jjp+okH1EINV0bvKQ7Qr5Zg9RIt+Nc4z
VvSQxH10cgLnqFoJy/uM5QzYsD4j5Uxwn0YjTu3Vq4gVF8NpSixt9GFXThHKmGmLKKjdnRlp6NrC
+vw2bkbTcb/h21zjtyaPd6OC80qHjsNKSYv4xY37OxERm9YX17bDJwCP4Voi9bJ1NcwvkDA0EN5l
DE482LI7zdcEl4FFzSc76oHU4CiDaih4z/GtwXiIx4f0rS5LhNE6z7nwuKlhL6v+plVaxOKVMb6O
JsXqprI159Vv62xp+rF3QGE1O4WIJCzG1I7eO/8vcd8AJDm6aaN5lkEob5MwNVYRPiBPMFJeRITW
ahf+lt2zO1jYJWlBLax6z1hLIkReoBEeZbG5hQ5j7vQSIo3f+HIyT0M1nMdK24NgS5QLs4lxzkYZ
5SRLvogLwtrZimejvLjVaW5wVAy8mCFTKJewysxdjofItZcYSMaSBaVlrd+IXr7nGmeWPNgZcpdS
cdw5Qn3j0pWi7ORmLRrOeRfPeyD0p3a6iAbxysDYc5kxvcwdTAJwu5i6QF/MTqoXfrSIwFvntk6h
t+UJko+hbDxINQpzccwKTSZP94Br9XBXkJ4VjVgaGQ/VML6PeKUcRFWkZSjSjehodpVn3uJFb1H1
r/GF3g53MQA4ES9G7BP1Or6o8nx4cUY1zJER5N4YzqLcx7OknYqIZivbIYE+KVpFHabOUezmD6Km
bmJE96d4z8WW8BYfeYE+wzfR3ogpNFHccOlHJfLnYmYEU/pRlli034uY39aZZhcsr7PuLeY2M0MH
/BhLzMRj35AJV+M3d3LRcGp/2PSh3D70Nc+KIvQCfLjTFpk+D6WLMD2nveWdxikCmXtj5djhsBCN
DkrzF0X7LtpEHzGineQDtugMMSiluvcTGK8iRNxlGtHTY/8kIuwOFyHOCTb5lAzWYZLsCyd8FyVx
MY2iXWSRjhHpFCEuXRZv+iBTT0Ek1xcQ4//YyVWMfGEN1Vqbkr/VlCUWF6VI3tI0Hba3KmOK4Dj8
1/oMN4e7vvY/1YvBfsZXrttvLcUfkCz77zFElejw9zFKyXL3kmK85Vn5vZO86ntkyuQOeu8taVVp
geaWeqgBcx+NwNEX+dj1b1btIk3Zl98ruF5sKvP6se27ZM3B4bDFSVM7l2WLdN0UknxF8dP/rmB2
zdqnLND4ke0tfh/uykF99nG6rQjEX/PX25ro3Ry16bYmoshvesjhy/QOSc7yvO2Uj9sOXjOg0JTh
FhI71VIy9Scjz4dXWR+QUXNla4Us6PDa2dlzJqvFpLZM4mRQn0R1aZfOKjHxDHV4tL8aQ/JPUTwl
PqLE0FhKPfdJWdyryVDfl7n8lOHwsgvG2ph3Q5pubNwel8C1shc4BKgZw0vh/zjNX0atJa2jlWfT
ad2nIX/GJCN/qVUpPiUhHqQiyIrbdMNqDbuqqVUMgY77xxCBNzwV0xCygX0wBsHxQQOfoI6xAbop
1Z6m0hC5xoNCTvKpgxcl2n6WfDJ9t8g/9vs5pujXY7q4GjyvnNt5RjJvhAwQyk24DiOj3JstvDV/
5DRA6VrjvjeTfk7+MHpr6uYxaNChnGGn02UZpCrs6F5Ut2lefxmIQ6mPgTAHNtDExY4YJENPrtXy
LxpMhBlMxNJVHxTdsZAbhIMdNaG6vRY7Td2EmtrM4eHbD3qf5BfUqGYNqeNyLnonuefu3Kl1Ovta
Jz4+16KvbEbyme85Sj28B3Av2Y8Y+d+DiM065PXqoEGiabpt0ob+XZu0h2ss2nuPhhapR9Fo5LAZ
fPYgSMdlsMj0Tl53XnDXlv34I0ENc8hgzMMa43tc9vxR1Cg/sMQy3nEgwktNVfpXjfP6uZqzOVMh
yS347Yb3cKqiFd9V56hIJbs5/On27B0U1JNr1CGhEB0DM2pXcZUM574vetZtkM0s08r3SdcepDYx
185UstHNxMFheikubMoBpA1x9lHpqxi4zUWT6H2LRMe5n8kciGE1Oo0RMCUsSgef3n+KHjiF3IvB
byP8170lvd5kFXsYHOpaRZcfxGW0UYVw9EzfVnakYGPsD9ssxN1Ebir5QdTVDYQh2F0X0cHVw2Dh
+86wrqdBMJP3DrVi/xDxIsJIur0mJ/6dqKrZhywDTICWopi4o3FSO/UgQkVVpNvI2LUpwzCgjknd
OsUMYCEihgGmZohDSYkgYjEftAAp5+ntGm2DCYjtPOURdqBpoz1lZZHsYGmGS8Xyhi+GlGyr0tee
LGdIdk4voTw47SjcPt42U72Irz3MW4y+DB8Q9D+YWuVO2fZt4A7ZUVzYRkBgny63IiodBaw1HG+h
202sXD3Jr80iRm99MBeRcSfqURdoNomevcGhk3eOn7+agyWfJT1RzlbVyecGcSlSlulJVIlGTcMj
kDPDEMq/OqL4mVX+RgMuNBM9RMxEtkT084GnHr9NUdXXbTBTNfSbRFHE+qlhLRv8aBeiTlzUNK4O
TmLtr6OLOiT9DlUoFQfxLlrWe9g7Tqdieqzec8YsrfXWDMii2ySK9SjXlsoA+1U0h0VPzJg7ZIMy
ZXWriy00S7siDLeiLp7ixi591CeLVKVC+X0+Nuy8LCW7i2xbnSa5+ux7X8Nq7LYWlvRzlAf1uzBD
sTfsqvo9TbMDrND+uZEDZQ0BwN8YhmI98Wi6mxjo7z1MYL6uanF2Q9fZFwauWqJnXYLkHdEhGDBn
KJMeGftyyO4Le6L8Tz3VSHvkvMt4ZA2vbOSiDNaQweUXJ8g3IkCzcFhppF0xJVnRBbO5BiH5BZwX
GwQapcYhMxQBq8JSBUHvqZLTJHeD0yRoyNHd4ycOodkgP7rHk9ndi0px0THDnVdlOeAjNsXcmpMM
JWxXHeW1CuF/D/msm+UGR2COG0qHKMOitq7GdjrVQOwtVr6YQ9I+gV6s7zBnuNenUoIH8TnK7Z3o
iNl1dHFYtot+KvmthxFHCdEW+W3whFUwpHkby9PiPgnHbFcVUb2FGRRenMzZY0kmH0XJy7XxZI3l
WpQAAESXKKmCjdRo8VxGOhqrlZGta4f32tpKmvAiAjmsP1Q59oXXfIdW+c3W13zkxSts7GVAqs+j
GQ5r2zDrpSh2NTbk2MgNG1HsB2eY4YY9HkSxHeyD38rNfQ1u4Tkkgcy5/XOQq8Z5CPOziLFUzT8A
hjFmZY5OrKlaCAigl41YDbdrNSQ+ujyV1qJY562NjZhm4qVIqxkZ94oKtE+UdBjhXRk+SwpbeS24
gOjnS545iAn7ZrJF8TrGBYVi5mM1ChK/WImiGekZ6iieD22oGJ4jv5Sx5kmKg2hF+e0BTnXMnEDj
iHVu3ibDI4w89iB4J4sgX3bbu6AB1zbY0TqFWwwrVcUnO6+so9rW+E1z6ilKcqKS1KodnytMvnEe
jJG9MKboa6XoKPpYw49PVTYs7DlOKeVeq2SI1QrrSZjpxXGw7BFlpqH4GgBrSRvJfBx01ktu4ClL
Ua+qj2VuOm+FzUJOCpxs0zdx9RI6Mdrq9HNdd1iEUdLuh8QbLrBpvyFPVX7NS2wYOqnM7pSoK07+
WIDamzroTvasp6P8YGeKsos52LreqFTree7F46vOcmXpo59Zmp22YKavHowmLS6Dcm9MBVGTQnGf
j8h9rUWxRXDkGLSkg39GtHgPzkr2d/sgkKoHGUOoTRAnIDVQAs5ZhJULgCPa+dqjxvAFDiBn6lNw
jO7zWcFXwRSxo8+qHJ9x/pen4b2yHfdI7EDcFs1Wj1FnE5VH0drFTGJGB9I1cL3yri5CnGEcf+WW
VfqKNR6pBAOLHwPK8avXwcE2BiCUohhmm0RJ6hcjk9xDiHzUTHRqQEMtByTGNiIKTfN9kafBA7ZP
/Znf+5uH+9cr2TCskRJcVEQUHNaQ+axP7lq5Qy6Y/XDx3qhSDRvGLR97XWfXHwxffJ4oi7bJUbHl
/FXUmyhZ7iMNRQIba9C5VQ3quVWdBN91C3Rla9qXttQ4celb87vqPvRdWn0zJPbISZJ+hMZloK+d
IYovcRsXFQRdEMbSg2/yCKoSC/81bDxAObgIiOfBEt6z9WgjaLEbq86bi1ZEL5NTpozPolGNa+fi
F+i4Tj296QLimKSaJN9XIabPrFrwcBk68xApMGMztUI63muLhajTchNjxqk1tBLzEMc5SAJFclZy
xI8Zj9P/NP99hFt9hu8KUO6/x4lhCnjGkuPzPUOn4BBnUXpIp4soktiVZk6ZI6c3tYoGESKKv63L
8L1HAaTa3cKQPfgY85/qUJuZtRr/sSgo90dFhiicoN7xomVOsjEq/sRtr4QvoYo0tcP53Fa0Sk33
FxI/9kk0mtE5DivvuahiHaWe5CJqEd1U0Xkgsye6mFIZroomlVaiNa8icHEj0td64vBzRnfurq/y
YhWh8zuPiyGzZqIyQUUZF+VMX1e9nX5UInAFpRhc7zUwlZHkwoz8zdY64+5a59QFAAC7VVHGHjk8
90N71rVOtLexydzHrfxxqSSWdzPDrbheX8dej8KbCBvTqtkU+ogBzC1K9AVsJC0CGT66W/b2sdKw
Q7PBFUcyqb9rnd9b9rGwy3zlmAWo4yLGF4RDBbzlRJcxXDhpqu9/7VJ5QFAC+PpzZAp4+vZo+Dty
4ehzKQrtnSUhhr1s/MreddPF8hAmTfGEXzolvyh8EEqeOaWCMcPULPrcov+pzkvR1ZiS4utysJWl
DfJkWY8uaTyMoh77FEnpFhHNi0lm8Vih4SRK4tI1qjL9CP1lkjacIkxhv+kUeMjLzm8drndIKu8R
SjsYN9wXcHdeW15B/lSLC3yLGwfjAFGWwiE5JlK6iRtPP4sLeA39rA04Fyq+c1CjcoZd9AsylfkC
+1nzJC5+7ZinsArzYwcmpnPHFs37qRX0oAs0zAdPWmYmrnnEiYZQtaWtbvb3osTTyzw5FlqEpHSj
L63uemyOqBO9xKsyHsnEdAVeZFMDgl3ZcUDtXGuN/iIX8nvYt/IezZfhEkjRcPT0/CTaWKMNl04b
7UUwJg4Zfi9L5k0Wr2Qsmu5EiG3V0Y6UBxZcU7CoM2FxzrNKajeiiOngcG9q13hRkzhRxnIp4xBf
DDmqPb7vurwXrXBNPr0HvSyKre2hv18Usobgyn8uycAXCPM6eWGlCrhZ0ZLbfMVX4qWPfNs13PBL
bZ8nrb/TOAq/jXDtl1novCiwHpFwD5RDXevyoe05wTTdzFhhfAhYTLT0WvnRLIrVFN1PgX4cGKtb
ZxF3K976ilGb0tKvwbdRxKtbUR2tBhkPJDo4aZXUtDtLUjBe9DQMtlhHm5gbIJGGnUMG28NQja1q
NeOllvzuDtc7fDhNWhVMPpY1ar9L0fk6QmPvXbQ8T6LUWLFHOjMOOGdleDFIG6Dh77koFYq6tIyD
S8cJ83QDUTPKTrEmyYBz689OXhV91QwVtsRUxQ907zoK7AHWr08Dv9xlnfOzKbpce/IR2uM0qvso
itZbUbSK4GoK5uH7OfjWF2Onj6GuwVLg7XRUlABG2uGBfEl4yK0hPEwg5JUdx19F6VZ/K4oOonir
M4vW2QLpWvxSH6u9vSe7oYKZQDHu511uPUvE81Sl1Xe+hLjLp5Bfu4jboiv14EbFuA5F9O1u1/Jg
klmfiVoAlhhd25a/vN3rFi4Gw+XlsQ5ieRd1Oe4MuYGxupqbJytE3NlpvfZ9wK/D6ZLviYeRqYGT
7r1rBcUWQ6Fi7RpB/Zin2g9b9pPvYWtt0anRX4uwTpYcA6WHMWz1YySxstSVyfKYs3i1aQD9JaZe
vEd9nq8HF8O4xMnfokrvlppnWBtRtNw3JM6Ml64K1V1nIvxfgpZ9S3Q5n1mNU95xRmHc/+yNsM/n
3mZ37Q08v0EAutOK9xoZOwTGwkUbJxLUfSnfNCYWuElVZyd+Gjz1nMJ7RqsESI0ZtH9hDiDghEZl
PidKHb02Dv4caWB/9A45wwFPo330Tl1Hwiq9mcwviTP8VtqEOjjjqEhQ57Dt++sl1LKdp5JHvNWB
e8lWY+IVn+Iw2kWfRDLGtSvhtQCeynwEd+gfygQnL3XSjsO1yQPMWLvtwfWy7sCp/9qRDHUrSkaY
0mqJ6zWyxp1zCeKrv/YRHX257wD2/GcI8eoajT7empzhsL0WrwNB6u4O15cymktLNKPaj/dxrdVY
0KYL8QZKv98oZtdsb8NfW68D+ohLLKOSxISIvla6zsiCXFSIW10HkiP25UqxVVIgKavrBxMtHUpp
y9qQ4eT9/BzXoOtwVWtufdtKtp/e1qePGNWNtDRM9I7EaKLl81sUFR7Huq4ahDxN+Owi8PougXH2
6ULjgGmF812O7URirYYwTAEJs+izpiVbV5ChQOGy7RLzWiOq5VFRN9Ph6kwUb/GsWgOe4wX0b2RU
rWszbNwLzy91J4LFxU505ZihfewbXhovXSVr1tGIgJwYypyAeigI6RhntVK9uvUTzZFpblBoSg+3
myNH5B/s3tyyjTDurvcuipYVHiBtZLD4KLfgyscUV4UKv77ViVeTwqBaB/bxOsCgqN0Or9IHMegt
FgxatmStF7PO5G63T69zZMzzmn3pp0+v32uGLn+6fZyUIVtGMt6/dCdRUyyQug74Wk5/FUnWn7xx
yK5/N3EbP8bDFOYIj+ooW4Kibc4Z/JpliyQW57GcudZ1E56wiq3Wkal4RyUOkk0ghdK+CWG95Ynp
7roGJxEvH70dktL2jsdNuB0iw97HkptuWqTODl1l1eve7/1TCLl2pcZafOfrtrscx7A6A4rJAdaq
432BUyzeS4lzyfqGSQNJzMeEI6K5OfjyEyf1HGAbOsfruFHyJfX7V6iGU1qu8r94avHDDpvgISu7
H2WcHnVJUf9KCmOnqrLF2VouIUBr9Hc1PntbvGEkDiic/h5zA/6bbKN5B9Y6h7ylIMZeA4ULDJzL
DIwUo+7iOmZyHKWk3Md4IK8qJKoeR7fCV2eKJx/Es/2vAWzITCEx/n84O68muXElC/8iRtCb1/Le
tG+9MKQeid57/vr9iJKm+vbM3djYFwYBJExZApknz3kk/jCSL9QEe2C/YLdgB0UuNoxf/Tp9FV1S
Bal1lNt+GEGWowUVp9e865NN48UxXoTROhM1hQV9cLJvXVRtxYsxSuekhp35Vippuai9RD91TcSG
rJSROVCLBoUEhNpghho/EA1icXwzRzmIH8nX/dkFqvGcRUiEplXdHsy09Q8BTJRL/sOT586EJVDM
0pdXUkTzv9ArVGdF3kgPmkIYSlda8AvgHeElQhbOyLr4TW2cq3g5icrnm7nONz12UMZym+pSKLGx
GVAf2bQlDgIPmuO5oSn5uwZcEJfYcGjquj9EiH6yNZxuxUXytP6QVllwKIrVvUbcodXZH4Bo/+kg
RtGdNsH9BVGvsBF1NngxyDC0QiFWGPUojtNRNEM0Ga0UFUYrUfw6e+MlMumTkHzCFLlTrfbz5f9Z
d+/WWjGkfqEZzTMysdcFsU3YsdLwFBIdPw25E9zumiIe9o5fLu9V4q6bLMSdYrqLXi2UvaWUHUDk
zFlCq5zv7pdat38X5awCDncvCxt+5VSKW0PRoUU0g31mO+olVKIIpFmbfWsriVifm7qHNqmUB+j4
XiKJryPR62whR27BTtXSnirN3k84o28V/+pLNKitLTrMzksH2P5WH0pIy6kQHwP0bYngdul7Bk3k
1Acyz2ptNVa6FkVjeGzJwXrLwkzZlEpG+vlkZXgg56pBfkmT2t9BoI1DqFayS+plNWqGsvRQhTBd
E9UePwwdDsOut16DEo16PWa75MpRdpHMaopkYOGayoyQUvzdjIdxMQ6udUiUWD9CyhktRhb7w5H2
uM2GD/BODWhKOztLg9zu+7JollnqBu9OHq0Hu3nkl6CfwszInhwdiRhbenKK3HtOO9gmu7i91n6H
bFqkfM+VXDmKNllppVmnpNVO2A+w3ZCd06DaNPWM7R5VzAjZoVtrjw9+kNBnDqbBB6XoD4ODLlhO
ioJGbiH5bl58KSq8C5OBjp7Ml6VY3SpH1e4q2uV++O9LAZj+eylisriVgMA2evZpKVZNrroYKQxg
rRVL+V0ERAlg7bYMuACuY2ola8OIu5VWJe3VA4c/l7sqeM09UEkpf1QfHSfDSoG/A4LLFhUoy/jZ
F9Ubf9Lhu6EN6dwlbvTIuXBYkgsXn1x1UDeT0MEWzmXlgL+nW6EI1FxdOH6BOBvBqy4hepy4RveW
axokWpbx1AYK50ALt7Yomq7qslm29xW5B+0cKaNB08sn0Rb08SVBQOYc8b/1pFv1i0pIlry6ER5t
E6XsKfcLyl/pqngFhOldmO5gQanmWtqZm7AHExdC/jfvJMsn/uKGB7ba8F/C0PPMPoDcO7hmRaMf
aeEjeva3NmEgV1D1E3N7EKWRpKmxt7KbuQN57ywn3n8Qjb6rbgE94nOXzGM4DN5Vt9RwdgNPctpE
/buwjnaK3JY2QSilFHCAGx2cHN3nhnDkqtTk6JDkZXQQDf9W7BuzhwE3Yw9y7/IPw/JpCOAIRehL
Yi2NZa8qAxG2womQBrW08Ri7g3OCHT0GXUaD0zqHpNWDFysZ0w20t/laIunkdQRNUnb9756RWf/u
yVs8ZZjKKlr3UOWUkLYrOt5sJ9DDFczQOSIOfnbFl0ZgBX3QDxesOJyGyScLW6+2YwEgX7bKjFO7
2y4Hy83RScxjdFc9ck2IIBdzHwD2qY7xZUIr+acS6B7YNojMkV+uE+K+jh0sGoLMC3/Ksouf+S45
PyCHSxdqUJRHZbDV4+f2JIinkI6sRcc6dfMtQmQGaGHzWz9hywRgzLSHXSERDBBVWhQTWJDldtVO
Fr2Wmv9i32Y+QpGx/fPLR2IW9VDxPPzz0Zpa/4B7RV+LKmH85SO/1xlG7+9jsALyoIDU60cXmkZ0
aw102h89fscbHqnN/NYaJd5etBIxnqtFaD2ktREiMs0BQXE8DQyOEuKk9sed6gPED3rnH63CWDXq
fxjf+4KE0p7z/xxZTIRUyLBDCS2Yo8ga7eQgyhcqCNK1MSbtU0Q+1ybpyNF2Bql9UiTLOOZW+Soa
RZVXAICtgqciHNunVFVI3C6io2i6jyUaxVgKwJgvY4nG0vFfJhjGRgWcupemDMpiSqhMOFvPOmsM
VqJOXDwfSgro/bC5G977iTrRT0bKdFXrLaTxXfxTtjP3dZTMSy9pqHSF5TXCcenDmS7z0Gm6jzyC
36Mj0vGakbyAqGjdPkD8xHmyzaUjXNrKpgM3tVPglD/Yre3izmGrb1lRizK4WTx7viXDaTnY3yrJ
/j2NLl3aqBw+TYO/8vc0xErHuW377YOde8g48i/MIX7YGLXsSNLq5s8wW2LTBWC/MKiKRz0bniuC
u98Ur9fmaWdphyTy7WudVT/LruTnMJIlLWWydMwlu7nwV4KPmxfjFsqD3kTd0VElyCKBT+P16KBd
KRLAgbaUXzmN/qXExCAl108X5PGl+1qt5Wc6rYU9NOr5ytLrbCOKKaytpVq9j5VtbnzLMJaiN8GF
nVZn6lPtkhaSklB1m80q3BA3ZtJeZFNrz60S1DMxTuZI9bwbNR1Xgzo8mq1zHqdlDH6RLROzBlUz
+vFbxwNOTADQhsyNIQdTPr2KokQIlbfkJfLYWeMRVBeiuxXB/htr5QM0y/rRMmpvLuqJWumwbmn1
adSU8eqr1nfJd7uZGWfqroe2+dFyu7kCddk1ApT92EKVhODuaK5EI5fy2I7ls45qejEn3+ylNPvk
KGxBRbgruHy7hbC1vbK5AowkaDPZxnluzYjFaNt2mkarR2trjJGBgCzz/MvUHYBqVO0TcwUoUVjc
phb2E9nQHJFUaT2tIXHJmxD1UqmS9t0WX9cgGsWliXAyW62tbm8DWew17+sgSQ1CtdhuOQh0HWHJ
2vywSMWu+49Mc5Q5UALnJFdGv68SrV1ynpffUNIgMo9hpuCoQL8+eYxSH60EJNo3sZFrj43LA1CY
mCMxbMv03pKg1ZcwqMPeDjvxmVNWe5vNHojKyPWH7gQar9A0T3lWyXsTr87SUVrtzbOdjRhLN/h2
c5ILCI4mhJ7CDHHDUDcf3ZawsTAZfWvvDfCv1oXZHpHtBB8eRIQw5CF6UTRotmzLfJXDPjsYJiT9
oujKbrMsnSTcKFVuvRZZ9p7FUnZRwcU92WazFFZ10nr7dEodFMWcZ96iLqt4K4rDaJxHLTavnqvo
Dz6sT6K6jX1rSwQOHptpaHVKuqk4z+36sjFfq1LZ9HJZP5pKnVz1OH0UnSJFQWUlA+/qTavtVCir
A3bFtyEV2Zz7+E+fA7NVz8hIfIhODdkWazmGv0EU8QcAV4t94yBm0tSDNKrmi13Y4M3ZAczEeiQz
1fnjyeH5mNYzSHYB104Qndzc8V7lcaPqcNOnqm4tS99/DAHOfvMH0yOZ3A0OpUbQGr6rV1GPEqM6
rxpXPaSeGj5UKI3Ek71RkEodQLt99IymvIYmn4LokCsdMYbA8U4VxJ4XG12TW0MURRBKQX9xai3J
PhuBh0zvNFQYodDTa0F1JpUnOUsJWkKiIVKkaqb5cUiur9+dJKLxwBlT7VsnwxWvx415CdXePAL0
TOeiRxnzUHDMbLiqpDEcFT/s5llRqN/itvqe+ErxUCdpf7BKG2X0aW6QXC+jPoSPWVY5e9LUwoWo
J2h/jUjrfkxxae/lSoG3fpq5CLWjmwH0yKRC23FgMm72KAnuSC4bngmyxjs5N+KlmFdryF4DmQAa
RzrlaZ/wlIIJKu809zUuymxRxY2zFUVbg3mrNupHR0nsS0Witqh22jFGBr1kYzZ1ygvYOfWRz0MU
u3QJRLB8tdFfONY9IR5RHfkImtvJ0AEeAAHr6foPGNcReRvM7omz7G2seFJFz5v293rIuYGtPZCc
regkh+C9kJOcUJAWSaTBy21ow47wEfKvIYoVSsYz0im023rA2LiFXDGjP8BHYf5ej17m3spvjG7d
jrL84FjaueMvRNOaCFB42y80RXKPJa8cypogW8malfEkNn/y1Q9+mhIcirbVfwdqBYma1OtnCNg0
XLdJvW60Jn5MOBsjUI9tWW0Nw4HcPTcBcZYdQJioKDdJlqobXdLiq11X0RxKvubDqN9wiwU/CxKM
4X2P1ceSHO41X8xwl5tVfk4t5DqQoHK+pZ6DFBS2VuD/cLXceu4gs1lqRTruCep1R9UOjEVfNRln
ergw2ti1OWuyLa2yoX7vjWqlSUn/PLhJeFA7NiaiXu7I9oV7NTnhD7QfXLe6ino9c60JL9puRFGF
uoqPUX5FrV0mlSWpFrdhHeQmeKfscwhQ+Crn2Yeo92vdWWjopW7NqgLMr840HP7vPo6hbZrg3byN
qspvOQ6AK/wLGXimuuRzjLtdXafeIg+a9FxqxqLubO1gV2F6FhdRHyTei9lo+hZVJZfEItIzyWJD
a+VuIu50SfIWEc/OJcT0CHAomp6cjQJAJiIr+FOmUcWA4i7Vk2jTKyhx34bNjNTayZZ5vJsIu6Q0
/qphu8RnY6YIzpBs4xG755f+KXPxU3YjVLAhP/+DSFu81wNpBjg29QWi181Fw9cBoMWfaQWEJDcy
ofwvdv/ACv++mIGSrvWON1jUkTqmIIDB/9yqjAFgi8pw8jXCP6qBljVCojVT71ulkarxSlcScE1T
pUoC486Ji796xI/OSlH8CMLRf407Q9v6qe4tRDG1zWHZFlG/FkWo8yDTs6XyEFde8FrH6dZVrP4B
NqFoA/1ItIx0N+YRtemyqnoh1Tu/wKb/LGrNqo536N2b82QyqsJuXPLzHtaiVUY7dtajd3Ow1Rri
5CyXFqMThlfTAX2nF24BvSnFYdCDawlGY+vFNuIZoVoiZB+N0cEs+7NoFRcezbgThKD5n16iPgpB
7UJ88cm0MJzDOObDAVdde6iD8iQSYaocN4FTqv1WZMIEhZNeJReyuT+ZMqrK5gHoAwJLf9f9W6do
eDY59h771oX3QnJgOehz5Q2Ecjsb1STnZFwMT12frUU9lJXyRnLkemnplvzmhk4yM8CcnPM87h81
398Ls6DEkR7YNkGDXEMoxTB+epYeXGoDtzkejLPoHSk+fj74S1aiUzIYby4kWdcE/vBrrrfPojqD
lXAFjxjw3sxf66Xc7SNPljbiDmfj7zvfs5EeTcpuL+7+d7svrf91vLtd1DSvOjhOAPiJsQdeYVl8
rLzvfLZ1ER1EUVz6Pk/m/OcqGwBO3rwwwurkov9+CeEQ4t8VvSI05mWQVlVzhoHFO6uZZ9wajA4e
Y56Gw6VFcerYorYxd8ra+Ibq96/CkrWr14zOoUhaeS5G4vDx2je5+4BMkrMfsipaiHr8WJe+U5Kn
uHWkXVUVyq1+SIydjsY0T9QOvrbaTZfCHsavlafk5gsO+mzrWb0FoIh50zCZa3hQ3nAPAI8z7W4l
7FUHGEsE04EFSwkUF+k6zof2m/FhyJ3+Dfe1uzJbQLRlZfrvo/bztlgXXUGDA8smQtipzbKTZ5Ja
O7p+dCyTsN/gtILKTavznRwm2VY2XVBxDecjEkyAe8Uwj5I/RNjAM82FCRbyUY0qbT74mvNsjAGK
2UFgvrkWm3NANdb3wGvILIuin5Yr8dCdzq1lecUlHYSAphA1AsflAQVpNinL/yuJveeyLyLQPmH1
JLfmGlxc9+bwSOZgAHNLU/Ht9DyHx8hEAvO3hV630rLTTY2zvZWxgwPNckO34EuQf2Nc0GI5AJKx
N7c6AYYRwBRhLgdptFIRv5sj5AjiF3YJCe2OdSv11UrvGuWdCP0260Gl4/vJDo4bj3NhxicGPLLV
JKJATXeFyO87AWXlPep8HcoSJ96h/mW8/t+G9Wp/nIvuYljQYIDRFaVH8K7MDmm9cIcR5fSJRMUl
VeEgijaxTiLUU8sfM2EBvQQAn8of04WJf2FtufhhffLSngsgsMuEXf5BLYFT5FIvrwZdzh4bAuaz
mr/bj0HXZjGab79ss3gd26F71cFvLjI17k7hqJKdpVn6GqXJ6kqQr5yzAY+/+62N/KMS/UKzhfP3
srQ2qL5BQjelZkWNeRQlkWKFrsunkiXrn0ptat9K/9kPKcls24xRjE654z82Se8QHPMTPM+9/0gU
uzhWZNhnU0lUfbEIZa04Qiz4IBqtH7rZjBe1A4kjR0q/aEvTvPA1w6UTu9rWmaQ3DTUqpNmgxuM5
U76FUIY3yzqTLj45V2RyTo1lDgJQUhZN1um7oYS8RfL3JHT6e8XLgv29KO7+a53oIUzEBYFw/9b3
3u3fTCJ/FQ7mCBrxb/vMG3dIgn1Dsk175+HgL6IuqPcmcIPn0IeSDALgd6XIwfwpQ78WxQJXcJjE
yasc9+1Ox329EPVdULzFrZoeTLOEWQCF7H0mF/4x6pPq2oBc++1o7gcDQLKXDd94tC6MquxeiTkF
W20grz4r1Ft9Izntq2eOwdZCgGgp7Ev/H/Y1h+CF3pEtBDE5Wmdzm+zpGUxg1V9mc/K7Vv6ZT1q9
mhlJTw0cMyvV8My9Z+b6wSoiztOtkr4ETftD2EIxid4cLClJb0OTMlbm1UqzeMHTBJCt6p1H5FlD
jQ991tlZf6kKduFRxBn5VtnAT7QORt+fd7UVuTNcXN4l15c1eI6L6CEuYRcrEBD2/uZe1+jAzeqG
uPitq2jxrIXl18HlVlW3uJKQ5SzXt9k0s1Zxcow4GafFlH9PMlQoykGWeL7ZRSPMP/y2tdXdDlnA
ZlvKTQC9rWGVy7GH2bf1o5MwUciT2/p8KmQmBaU5Q8LN25Vwr2Vum4ZLC9TiurPQj03J4YHDbjS9
pR3a2SLPneFco2tm4gRBiylTjWJ16xRI/I33BSj3Wyd1rLZhozukawx/+hQbU0nac0IqnTkb2Kgd
wB1txKAWYuvzKmdPV2ZyOXO1xn2RocqYBylwA6jz82Uuc/6p4qAi60YODhUsSxwm1GwLoZd+IERg
ryIlZGsD3pYXa+qPQQv7HemL9qsxdHxLjFg9m0po7N3aWyuKVZ4tcGIPYPhIllb44ps83dI5Lsq3
VE2rg2glBwmvuwbOCh3iOp37Ug6KvfT0bVi8ckKbZVFd4ZFhO5YmXbltM70+lXnrLjqZQ1mS6nx3
FRuGriJEai9zf2lRew3buuRx7MvzVCaTVHbJ2Gkz02DrS+Kx1uTSMlGOcqrJtzRuly35DrhUDxgy
ITiSSdFGrRv5LLK6TU2C1EsmNUckhQ9kz15Idl2KRqfRl4or5ZeEsMlMtsBSirzvsmiLndeq/afM
8LBINvo0rLAQw/J8bZa3VPJpWKB0y9sSWnQfZ2HbGFAkyO2jWKEYTqxB9Phvw4kOYk3T4j4Nd1+d
GE6kpvttw8c4DUX4lJBcZDqHCHTTgmd9ssy0SnFgikmcg52nm0QUEWOtcfOw86/DXNr4bllfdNOr
LxG6B5uqa/pZS4ZDsdSacQHnkX28m9hKpiwiRQdLLcaKyjA5IoK7FoPe7SqyY2dOU2oMD0x8BtMP
LFMxmuXCpq2dXSgjdcjHL0CiWhk0z+yHBK5zGJT6GZEugRf90yLwoKLl/9lHjEb4p35mgPvQ9q/7
/deRRYtrdQc5lduFCHfl8CGtaw9cfDDRJSCPHlzxgd9KoiqsEkjpUWDb8600H/2ka9aKXaYLESAL
yPq+kFCzhD0kLed9E8SzmMyqvejr+GO+1hS7uI0nacVwgVlwKaYWFmYD1CVLPWsvhvPsbuEq7neY
iZRHBIYBAVdX7uVHUWMjJzuv4KjfoqGpPKJ7EwKAa/hZ3k34vXBarq+iA2KHFZSEUAfF04joeI+A
Hfrvd/ukkk6Nb0JXPg3RSvwWZeJLS1EEhtCc80msaeotqhxzCGe4cBWCc9SB3LHXBgQD8/uSDeUi
lidqjFYK5qXupp+WTHgRD+PUXVxsluyQKjMzI1e9Sv74K0skHcZkqNuqRkW+PD8FSV6jM21EZ8lM
mu9RgOYmfMP+y9Bw+GhDN7uWtVStXEcLj0bpZlvI8QZkGnT9ENSKvFKy1rrIcl0sBr8ZntOclAnF
9ZxvWsAfFNvDX039w4SA02ePbi69aghelMJ8H/XQ39sxTrEZmkuk5Cs7nJr4VF3D9PbiIkxaq/f2
rRSl5vxLy714t/63OiermKQ3uq0vOR5533/P8mnYT7VfRhML+FL31Vo0A2b9WXtQlX1ZxM24jCJ1
Vo0A6jSzy8nqbgckOt34zW2dZBEOQbQzTOBW5AYsR5I4n5QWtdcoRmJD1Kt9PKzG0vLWopcxdh/Z
UElnPjHrUbHCjbAyugT0qh/95DGH1FttNYgc2ij6ykb4lstqNCsR0fzBsf/sK1bxq7W7eQEIgD8R
9+QNYwJOI6y2ERruH7KRf1d5eLxLSqHO0K93nytoAedNFLQPhVFWy0CrirOq5zh/TbU9dK0PBKy2
t7ZFHjLS6HCNJ+bblDW1FlUy8Ld6Jm49P0GKOq3xX01udskogs2nZjsyA3UlmqOGLHuptjei9HWc
T30cvQf2yVZbGObT0MJaFB1EROBzjJV8DcParyLpQK/qeQUkVbHOcuTZZ91ItfN40Ivid4VoCqCI
QGY4q2Z3S3GH8DjR5dJvVl8aZItHAt61470+VNVqxyn66V4l7gB0y4vaJzPs3iDmd9r40U0CeXev
h3LPOSDQdJtO1CvT2mO1y1ZgQ5t54SQNPuvpteQS5NxF0/9+fcJw7LWr3BNHrE6i933oT68x7Am/
iSEMt/j8+kiccTnBpdIS5EV61EhSPfZSomzz0tyJqrp3SGEWDaKMeHx6ZHdtzjQlHVEEpce9QRTF
pcsGed+nxq2rqDImW3E3FD3hz6CpjLnUWyTp/d0ihv80sWOug1RWJuwgvNH3VtEjrmsXIWA3m39q
vo8lhoGHeRXXyri719/XcavrrYHEAoSI4XRRD3ZkKLdLPhW/1EWtSzwSwq3F3U6YCGNRd+9RpbI9
q0s5Xt7r/m1QnQf/QVdJDYvGsljdR/m3QUUdUYG3AjDnWth+GbM3VAs28micq2wzzo3swq6eKX/x
fPK2UpnXZ5/t9FncdXr4vSmV8mu93xmvPmzT2/sQwl5u1CczD4Pdl/paNq8KzA+7+9Bi3hHfsBw1
0JlOU4KdJB8vq8yDhp7lXtS5fjYuQvBTaycvA+jRFHemqLr0IC6mxHyu4fL2VNIDJJfsUDWHh9Fk
MU4XJ+EB3RKoEFWWEgw7NTCuxFGCbduV+U4fjUFeyiAJdiSJ979vb7VfDbQgHca5sCXonrNNs3zi
ZlGAS1HViBP17sqaBIaiqViUej8z+x629iDSYW6ZN8i7v4LOSE74OyYikP+tk6cVD3JuEYw1yu5Y
GVp7u+SGD2aiMUKoelANhx9UgrXk1vy3IRjidarhI7t3DsbxwefwtzB7tkmCSA8qTmJOHUynoigX
Ldxreq0fBOue6b7aSLC/dIpune6dsr6q1+RFeSt2QFB8OcXJgrIYyWXvoyBFDX7BVr7IdSjtypYH
m154xjt6tgthEfZNRnRaK89qCU45h+544UJn8l223mL02z98SvNY16KTBE3gUc86lA6nhmHZdbr9
Y1IGg/418I6WRH45X051LtpH/ddYBsl3G3UIaHY7ew+hTn92ehywYmo4LBdmF/bvtZooy9oG25Ia
gQmCtNUISbF8X4q2MbH81yAmyMWX0dxWkh49JFmHpOlkISH5Y/lj/aJZcrxuoQvYKG3SP/ZS+kus
otaCV1PXnSeAZd5GDjSc6EUpPXm+9iIMCk/95RhK+6gjbjNDE54gGAq0lacGBxMYucUOdkonbqRN
bROxL3ONBAlY8ptVYVf5XNbdP5X4nbSZZhM3FJY+zt+zuKsn5QmlGI+ipE499G4wdk7VXrUEbtcl
YuSwIsIutBAmt4nNsEyQkx6G28yinxOEycoIkvce9BG+CQ0axxqESFm11kmWPfcsGojG/aOhsoDN
O34yfu0hGoL/HKodSvdctzyv73NUjmGdLFVxbnOIBmDgvycXPZppjnuP+6ruk3/pIeb4r6v6NEfY
pFvSWbylhVj4XrXUam+1bu+QJkK5bRFyn4naPjWVOarLI7piNeTbCUixBnyQPYTuppEKaSH5bfzm
6MjqZQ08Fw1xy7ejsHH6ajjAPyuRGWezEQzAf48QFm9Eq5ka+zHvnYdUaawLgu+vYiTYmMa1YjUQ
FE8De8SEZ5DyFieFCONzbuNfmubXBsPdlWkI5xTHoJlZmMMmhbPuoU2+ESVMn1Btyp5sK/wBNts7
Dp0NnUGi8eNBLmElGmFBb3Y5fE8z0Zp0WvoApBoYYihBGh3rr5UfDLeusE4rCy3xw7Ww7WJf2oaO
68zESGGVD1cvgGJ1mkZMH9Xy41jqEfR0LCapKiLBg9KuRbFw8JXXOikcosNQS87F4DyFCIdG1j4x
oprsbYAqYfWgNYA/Oi+yj+ww9Y1cKv7OtoviAAGCA79H0V90VakXoW81zzb0KzMZjZzvXp5fOiuD
EKDLTzLoc39mGxLRLFgNdDQhZm2Q9q/3aaJ0AGMSN/+YZpQJkBu42G/T6GnTPEu9+X+YxtchthbT
yPAl3V6NmOb+aggh+Lu68ouDmAZnxPBpmvurGdPy96uJlGPnWARKplejJ3r5r6/m/qZJNq88D8Bt
qaSOzNiCGk9N2CtXRc+XoiQucaPNa9XMHkajMZ7MwP2IqjY9ijYiYsPctaJgKxrjLohW9Qibl2jl
r7InkKsVc9Hac9A4+knyLhrTqHQfZBJiRUlc0IhZV6bhXYU56hfprCUT9yAaDSkngSjx041oHVrf
Wtm2FN6m0j2+sCp+PGiDWCVMV+7JSMur6NrCvPcEq/J9psLuDhGw8rOw1px2mJGxneyFhT90ygIY
V70WrSao53VbmDgVpnfIwLV4g5/fWsF8XaLgd1dRpTQ7p0ndaU9vPIHCgpDLlU+iiaQHQgLJkO5u
a0FJb9n1IUya06rLXqs3IXSMsxL3EF5SfdeHqb5TOIWlM3ErKoupRdx9KX61hmvHTznt/TH/2v51
YNEeG7q+c1qSkLT4Nr+YRVT3oc+AwqxzoKzwca9wBIZNFSTCvCqfk9EPn0pLKZ4JiK9SfiAE1aeS
ap7QxbPOoqQNyvdIsZ2jKMGfVs6qxI4OoggTrT+H17sDIU5PjjmkTamdtBHFBkYxAGvusB7GgPkU
1VwWul+uRKsBrGxdVEayFK0GUfxNkKLFIVozSzG3GT+MuWgtCZPuvWKQZ7fWyoqOo9IRmJhG5h/C
O3uS9SgaSX6WLmyKtqI0pEb46EOFLEpW2ZbPT0CB8ueb7ZDMOevRmrQtCakd37VcJ1l18NLuIMri
ziJgtLByE0a0/2wAqur/thYt4pIlJ0Up9P29Rtz9wzYmw9IyPPU2qLC5T3nvfOu3GgGhHP7NaISN
ZOYokbxNUQFXg9R/L+UsQAPQTpfTkeG9bTKwy3qdXGwgwFe9ql9FPTzy7rJCt2gjehWVtRwC3vMO
HplDHJbltp4YhxtLyh5bt8wflaHdOnoXnUXVaCsmcSatWYiiuNjs00zVeRDmsdvoi3pKyRFtYebp
YHj9dTUNaFSoRaQEqEd5XiLPuPL7QVWQrniEsLY53kqlV9WnKrTNndSZW90AJzgTdeKSlkG0DhWU
IutKMfSFC1ERihUZXMTABRfC5jaOKfv1KR/bYlaMQ76GQNfUb+3NqG66MAr2wtpWrGylDIqy7j2o
AhFYf7Vwcu3g6jQXgye57yWQ9bCL9YfIzKpj4kG4Udqd+45yGRxZQe6eeqOXLk6j/RL1ug3XdQCF
8h75n+A5NNvtrR4WJrBr32w3gKq+TZWZ4RfWTqpVSBdrUn+aDrl10Wq0WgDj8wDiaGpVAzc4Gbr3
8rurmz8ZyHBMTe40mOWND3FYj4hdU1X4KGKWfCyKE1lrT1O9R6La6bmSko0olVrgP+qjb8z7RJNv
Fr6OlqiVoG4z2etTDoLsdM688mALFHVmFFjnpHaWolFU9YbrL6CWS28WmqXEF9N2FmICYaF4SrKo
ZMe7WVhO2V5A/y5Eo1HapNdP/MxKWS+DsTffYxIol4WrQISg2Q1OUf5fFC3OPyAoTHxJ/nCSepwX
0SidwNzLqNE7JaeGNHqvyefX4kb50OQOUpLaSB5k34959mnAxpB5eSbs+CYs1KF69gBGP8sWElcw
TzTb2smNa9D1yNBMYySDs4QKDDZrvYiX/A1J+8jSx9MYyfq8AhQGp7Yw9Psa8rVaMk+Saul7MgLy
pa3pCFCReSssDMgwZr6V+w8AsLOtnynRWlX99rmHubohtfyjt5sXRFuGZ5+MwzU7IRgOhsq9GqMN
AGGyiLy5DxiWjJjsR1BFuKJHpT3KA/lwvRKTaC1J2Y/UA5iF2/5VJ9NiraB8syEVSnvmR312CEH9
gAjUnJkmml3EREqEc4Z6IYasvJ9q+D+sndly3LjSrZ+IEZyH25pnlSZL1g3Dstuc55lP/38E1S63
2nvHPhHnBsEEMkFarmIByJVrIfvUm+pEpW6A2Koi/WFQu0ngiamHCDrPUZPVh2i0koMfuPpazdvh
rZXfhUPeB83KprTxZCqpfy0021iIqQEz3RVeozzHhUFBQOqWUP6N2UvC51s4NKHF9kn2tMs4Ot05
KHpz/neSi1vVDeVeOkCfvZGM+iOyF4uc6uxnvXGtpwYQZxBGwxKkbezb1IDVY8dKEm7WpnQfhaPc
uMuBc/EHYanQ9fbk1u6FlQfOQe874yrivNa+Q3PF5BPOLEHnPrdqZl2o6uqfKfR/d4LYPYs4R7PD
Bdld/9z4dQ+WyqkWQ+UlJzEKOZ+2gGO9PIpQAN2IWGXpcJjvUidoj8G+tBejHOpby6Zr+a5P9ynM
Ml/FcVShOYOpoGK7UhBF2QozkodsXVAQsRVTaT3/WUUCTaowQfZXm0wa7bUwu5Kvsq8VJTLUTGUo
JVwOBuJl843KHhipL5ezaQw51QVFHW0iPYJsbGqCX1cSx6hznxp5db4Qw6KztCA/u5mwfyFMTG3m
LfY/TiVC//PMIi6jvGVjJuajsP401Rgp8Mp73oGqj/4cp1p3RkCzP8sywiND4O1v/WJQNKIvU5L7
YjCl3a2raQtUXIRNvvo+HIOP0U+hwuQn8T6Hsve3+E9uSFDfB0rx4TEPCp0YcUmxyX0MG/MuFn3z
vcvmmTSk/kTFFQIFXhWcfS/SjkpWeZvB9MtnTsqAVYVx/RdvNeoXfftd7qcKxDYp7jm7K3atrsNh
Ulv9VUEScQmNrv3NA1rOqrn6K47KbyNUYl9seH7XyDmVJyNua0ROYHnrg9zYdjLEWkVv/CxMyTqK
xoLV8gjni82bfrqUk7ArFwOMkPO4YneX3E293c37FqxYCs7CzvmnZvmpL/q3Vh+zx3pqirSmXCds
h6OspNljXITyvuz4NApT+PkAclpNlS9iCTGgMAdmI4W8dooXbmr7pPpmyH6FKfRMT9aSJjkk+TCt
sdGvCjVzwhKN0YScshZWsBOPwGavgXvLevBG/gTLJoXjJX/pJUU+iFu48tAd1DiqF+IBxBRVzMo5
NIazsKJ8YEuXZcp8ExHVGcNSh4iMLI/Rb8qxT8+mmqbn0nSS883kLP+u7xNpJwaVTOXcXlyKRmsc
h58u+/UW+tnF0xtOh1LqmOU2IDjuyy0JRWOtO4n72Az6A5Kd0ptVAOfj6MM+GXJc3fs6eG8xYKK8
CFwvCMAc1yAmVXgi5wiJ5LZUFQ2CQbl5ynROLLJMl974paTEwUEmrQPf0EiKBbQ+8b61JbxFeUg1
VQWItM+DGDwv/pDwDlCFf3W9utyyDpW3gLTjrzHnbOJGBgpg64vjhOaSV7N5N9UCzE2sk1Ifat/Z
3QY8JUsgnd+lBtsVazRLCBjQCNw6dYXa3hR6800dB7b2xOs2YsAeFB3cpDyu3DxpTiSZ2uWQQgSf
B7oCkSFISDjTygcwmk9qVg1f0Xgq1gbLm72UFO3XdCF6w16O9yEFPOswg84dWuGnGL3Ih8BGIKay
Oj06hzWEf36iaqdwLKVtZkvayZ+uwqkvC0Zp63FKOF/90S+rmxUodH2rWWFwJxppJAWt51mKFkQT
gGT2M30BZgusnsxBaG2o2MKTXVKOzBd8b7+C56vYDw/dQImybbXRNz9rrlogd08Sh54Ho0eBQyvc
6BuMs8s2HPLXplfcbVN40VbLdfurbl5FnBp7oFm6sNhLZi89ZxBZ2REKjFYdalfX94vVRPh1TFl/
P/hO/n2+WWJzmjZWlOYoaXxnAI6Zn0I8T0Ux5H3T1BmvBydYiQgYn08RoPVnv1OVfdM3iL5Mj12S
h3WCNv+a51K9lbQc2t7atl97MgzCwSvgcrL13CEo0Q6ZPJ0ldZQ1oIVuwikeqahkqjVHb2XzV/DU
D0HyV5BS1yIpTYZWBqzEtgSWBnKu4WLrfblyVcC2ICjOIoSilBPcR9HXThuKlWmn8qVDmOrQFHa4
rVOK2nwA7qjexuFfILZEDPh13h+ByRqmAPJO1W5+xxK/BboECV4RhNpzY5ftUYoajYWTqj6LUWFK
bJEPcPArUxmBsiQznP/GBmyMxSmGgmGmC5ZqT71IYbQVTMGCCtjRg3DnR21MVhJ6YTHwaSIxoObV
bxMlkqJc5DLe1tboL2vSBcfKIUUSDDD+5QWFLaMvkV2VJqyVlzavLnhYAIrdY6bLCv+/oze71YWe
bAqSh1sRVZI/oTTduq858b53TO+LiNYHK9rCGT6gScHcqSe9o8iTXYGcTGe3CEtP3bHtxDvUu5R1
Opld4POqtiTtgmL28ESR7RyNLFm+z9vUQqmrrF8rY5KZDYLiLHl99cVsW3gACHfqtD3YahnObgY/
sHCplO4R6HX22h5FcNJU2rFR5F0YOXdBWHfwW1jt3FR228K+3JPKLCPUTqfmNvrJWYx+8vtkithb
2G0+4deSbNiyLv9ex16yBJ5t3EkpGN/CkBCEc+v8qxGEmy5squ9BRcUG1arefUvF3qEcy2Tj+4P+
gurhIfelEhCwgmiQVeQPERVP+yJ3nI3uKPkXtNeQbMMjiFnyk1gZH+VUbynT8rStG0jWkyVTUDV5
FGrzSs2J9FQXibJ1QGHtmpIPQAlV3kJ4lJJyzWolOUu2fs//gAIrDEyFvd7IJ6/th63i+6+3LnFV
TR62YDAUfqmmD1sKLV8++YnphAflI/5B1uKN6LJgq7j5iyDKgwA7Cl/hkgbJvofQMrX04pFcRfKo
b1QAFI+iKeQerrapQleYY+coFyiojsISIUhewPuMFs9B9NmeZfA5Qq9amHOTSBMHjz6JCBePkDQN
UK6gQV3K3sdtkvjZ0I3oQbjDEguVo2wjXzk9B6B+806pqfH55a4rDbrfFB/uhcc4WvnWa/x1ZlvZ
wSeZvPKtNnjNysFYyp1hHLIsCF5tpH1R+8lgMtecS1SDOrFrJ3hNPLffIOPMFmGKkuzo5xCHwx1C
9t1T0oHhm6Jvc4sgZ0QW5Da3ydycp3/MHTZGtBBRfOL8tdEn0+aqzcqFajv88aYGAs6F4vfdIahA
Vq3KJDXnAThI3GojfESnMhazo+gaxjikKkhqT6FZPsij572Dx4eNOejUuxbG25Ofd9B3e/A72W20
1iuteg3QauVna+x2li5DaWAUFxGZUca1zCuKQyojG88ZXJRASomM7YYNUrsIwk7m1d+kR9NRRs6m
JHXVl1p6FH2i6bM4hZ7mH31iwIOJ9ze/2fmXnwi79ekBtG4JkvT/Qyh83T/CkVq5EcT0MQvjifGa
Bt4MbVmW8Mj7KojskxiGaR6qrF60c8cU5KfxQ1ODRr51iSl+CxF2odvIdrmDXxcLMVYMY3UwMoo3
xIzi5mJggMtz69h1vww4Te7D0XuAm6d5hv7pyFa+vwoLqOGjFmTxnbBKr4CbujLP/aA0sOBDJFgn
FGGJwRihq0ULHfoRiePmufep9wHjlh7EKGoQ+lLpc050plFoa+qVgabzToyqHNTDyh2kWzFKLam9
blHl2YhRPVDVDcukfi1Go0QetxHl0SvxGIWRDLu8aaOVcPZMx1gbKRzB0sT8Ww6mdfjtkrXu1FvC
Aky+w1F30L2hgatnzTpVKt+FRlJZxJ6nHmu5aa+gtturVVflYlQqaJYmc9ANBoLA2XLqooInpa/o
wo+BpHljp5/diW7R+HEuL+Ug4Bz9l2uLjN9BSt0XESj6O7R5lxrM8Fc5TLbmOMRkm3zEoAJY01Tg
Y7Xhm69y2pdLKR3Mh5hE6rrXNdRe+Brt3bBo9mbTF+fIaQDgpG31kCRGtxz0uHiFW5OfZJY0fVwt
R8oKEHJPYHBy+ZHII3VKDSnrBN2fZaOCtQy8pLqkrgt1BNVo5rLIJGeVG2Wtw/PeVZdGT+pFqrSo
zIlw8hlXiq+1vdsqaxiF38oxNV8UG5USLUB9U5hw1B8Uyg8e+trU7s3Su3rwbrzoVRfvYe9XVsKM
oZpcuoXpHIQpNw5nWnL6JJGHvoIBeRHdjdflu1qzAKJPdwpVF/4Fm19/MWpW+qTOJz87QZ/d2YP0
UzyAWgXttggqiaUYQb3mohfimd5ZBI32BvKv8EVSPPQidYQGy9E5Z0nunBvqSmE1goNCmLcBYRpx
YB7RP11+6s/cnLToWI/tggNBefOnWLPM+N3VvNcmDRR0S02qpHL+qrxiz7fGRlJuNiNo/Nmqj/di
UPSD69lYdpidmtxODlml62s5qMe3WP+WyGH27vh1u0KjLDsNjRpdI9hiFwbM3u9j2lzTsUEKKrGr
XeO46VaNm/4FQoKdiITIj/M7PkkXzY+Mc6gM6lJEStpIBt+sXwOIBzZy1zm7Mu7lp9a2n+apZc4+
ba+yrx6fBlR/gmk1x8NkKIC6EGu5MQe/elwbB03mrDT0JAomp4dyvPjd0dv2MTBcZS/bZbwpIwpm
bKRWhAMMYtFKk6mRAgXRIOFRect56sQ8UfFUrEBmAoSFuelU1mV+Elf1dHUzzZqzAj2QUVL9T36K
qXJoIOI8r3BYs3sPtwnajJX4HPxp6kh31jDjmdCO/rcnEFOJUPEsnpzXHBZOtxwcOT/9dvfbPGHT
O9vScu8rc4RPww6WudHYr0npNKsRMsSDMHUk2BvZe0UqMTs2BgeyohsBZlJ/cQhDXWwrz2SB+EIT
DXhC3Q1t11BZMu3DpsxTpsrBFbES6Z5ywUfhZoIdALwsN1thRuFwRG93fEwiY7yEpQ3NyxTecbTN
qWRt7oWb1X+BRrd9cdhmHdvEkudn0TQjQdRR6k9SYvtPZpa/RZCcra0J7yoabQK9iqtkwp+yWWyT
FUS604sQMusqHOrFbXgUeFjhKTrjob6GebuqGhMF3zhBi2SEL9wx3PbdTvp9b1gAdNPqkfeg8tON
1KfRLvSvRkshksE+GK0j6Nf9AAFiy+randtqEAK1WXty2lLetF2b3wdQm0G400pf6gTmfaCE3Xfd
VjdQr/JytSg6cr1u/Iu391epRTe87oxiGeXoadqdpFGtxs8o/JTePgzDcZ/XeXjWSxTQqVvvjrZV
PVQ9+ym4AtS9RuH2Q1N08DtPNFqRFp8MiVN4iazDHz0UPzp5pZ+/yDYpqb5N/jXHLw9nmgMe+P/Z
A7YaiPEn9rBpDrPi51KN4/E+DqB39uL0J2cc0HvoWcCOmWOqtEM6JAylcxVlCUgzI170/DC8FDFK
aLYBXgXoD+U5mgkjUBuhyIdE0kntpjRKWhooNaHjzAe+2KZdWsIOwEHHEHUupE2kkhI5kL70Hr/P
7FHrb/94iBYicxKWY7jQ2UPwEJ3F0XKczg+RoSz4UnZjiQ6PMvH08BDZ2Ll3wchuSty60dVsJUXK
MtNACrhTdacpajfFpTQVds5XU8lnJLG5t11t9pOmrpuHcKNk7iNg8i2mOYWH8P005XyfluWtmLOA
RIqEuJtCRkfyL6VSbJPm8E6bU6av1E3/0YPod4ByT/RERR9sVCeVVmJM9BnDg+IU7r2YoSIl+dsM
fzvcZvjfbiGeQdwiG8rizFrg6S8Vop8n2RiMp9zIL6lpt3fC0utCXqCyHRyFaVgVlT0R6cm2koyn
zJfabdX146qSSvOpTEy0KOwAvM8009CN450Ty2fPkjj3++0erpteXM4B/9/u0UfVaw/Iz5TXiauV
92gUg0CxnVM3oMJMsde40qTYPTllQX5Qq21qkAL/rGlqvst8DdIX3TuXqhl2VFqmtKJDmYapg3/k
QNFDRSjTUGKPTBLbs2BLTlpwm9a9S8o7cS/QglQn1wrXY5r2zkr06QgqaLEW8kLArVJdyn2dKO/X
Q4vg6mzfgls7WgtrnqEPgzdH6i4NpQkdZQQQtZ0Dzhs4k3LD8Wja8laKA520emZaq8jpUKtWrWIj
Ok2gozj2PXnvvx3hFEYtuqosIE/mF7ILxdnLJf3RHxDsGiyEvGCKAK7aAFMhrXoWlmj+6d9EKAbW
apWtwTT5J7X124XHXnSNUnRwABCbPuqR9i4Hsv+uhWxg4M+r780oaRANy+xVO7EhKvEZannnTQSm
SfER6BvGuxgXgXnm1/eDVN5TZ9ivII/z7tUwgM/FkU3oTve6mlg/Et5hi9BLh4fURUWURIO0++Sa
+Yc808wfualz3geObXatUrAyN9ce5qfv/3C9zVpMrkUzevell3wzdLCN3YJk11MYQBofDWZ/9U0N
ItZJc08xQm95G0gU+c8D2TQAd8FHhDo03gHRCR15GM+wHj2fTFBmduOX0Zc/rvpfV7fR29X/b78M
oor5CeZ78E1YjhPfVWfr6Sa0+Pabplte/DyD2si2E+AU6Rb5PPOHq1TvcSYPz59cm6r+cJXUZGtV
qvkjDYrZlcKuj1mdVi4v/3TNrNj6oTbpO7rr4+dZ//kA/5z1vz5AotjSF9sfqTYbfkBNxqpXHjNY
PTiIG6KsvG88yEkBTYY/+F0E0+uF70pmslYYhvripaZKRTRnfnKhxq9Vqx/zXAl/UP75wy9z5alt
42zr+PbvkwmPXqbm6Ndkihy8DuQMplMw79zd3kHCdpA8Wpc52xthqiHkVavRDpU9dD4gTzwkaQsz
vRpSbTxm9dCtOtukplLzjUc01vxT03N8KEatycWGt+JTQCZVPlKZpvE4yBknkP53NkqgEqbG18eP
prVJUMJtgF1kmr+xEQqnWu4/+TQWxxbkV4qV7AJvEasdrWL7UEXvPRD9VcTK8mQkfIH+7eAGabeS
2vDDQVESY2nCIv3dVY58Q8L3m0PXobwwTLfokiShdLUeV/OLcrCCkHWmbazES1E0slLpF6DVPmdQ
h9lNdKlTPxJEwRwwv0AN39/oWdHsRnnMJ4239BF2ZOReyCq856G+cbRO/2nnzb415PRbqMH7acVZ
+6A5ubZBvg4QLqTwJ4/V9RwuaRQjFUYRi3AgnPrPVm/3wTCtItHj3MIgPFyHGIwgf56LOxr9VTSh
C0FFJZfdRjI4alh0TtzuqUYkMahHw+wjHGOpR7Cjry92m+MHCeBHHCRK0caI0uroFweW3Oorx8fy
3gi0cM0HQP6qqPGXFkqhB8TQyosZyOrCC3Llq8FeeQmZAGwT6Ps8+bZ36j1L/lqR/tlAclbuRDhQ
JcvKyteMJfS+YBe3yCkRPplSFVxLMpjX3L32QRndKZ5e2ItYZatbuagKmOR57IXwGwwOA528gtZh
8kHNKttXKho5+TSBmEU0kgZKsCX/uANzFV5Z+D1Q1GDtJVmtESHkQy/Xcn0M4Fbb1Ap4n2GAzbGi
pP1tNOHvyj3pZ0OOwZcd97ufGaQIVTV4bmQgQ37BYj5pI5NzDAVeepVlJArXyYrEo/riD+kbvyXJ
SrZbYz2g6HQRTWmZ6HE73rCqNFdSF6IztFztEsE4SQInMmS+wqInzH15hdQd/3QIUZqqkr4PIQdK
Lieli7L/4aJo/ZNkysNgec2b2bDHT6zeeWJ1T2EcuDMIp5Nk25adc6Tmpz4Uo1nvgqrKL+AgxrUU
R9ZD7YE5QNw3fHXT/Od/uAm1QA9x1P75JmUgxVTbQkCFpId7aBKpvwKnU5YDQIKNMCEGB2zd+up+
lJyfkksN/kIM+HoCMriILxRkoRs8NZ9ChZsI7QmF7yxYpXqkoqxXSSfRgN9Hu222ZX3hWVF9THv1
Y1T0CzOzK6dd9HlxThWKlkTfSH5knuXmJ65UtUczUhm87e/TT/d01OYEezR6qvBsPjRNHJ7Byz4I
S5m6MlehGmQI5LVjxmd4LowDe0wOPUrz1RzDaDO4ga8vxUDjGzopCTQYbqa4irQyShEuY/g2w81H
hNxG/+Typ755Vskz4fKs9JR6l7o4iblKc+zs9Tzyu5d4cjEVxNQ8tbjn7CB65wj+P/1FQyZzU028
2aJRJkLtcWpufYFZXDmtlraf+j05jX9zEwFaCKvGwnKqXR2HMRQ3THzzozqd0U/TCFNvC+D1dX34
bZbZe55RPJcYm5R6fYOT738+5Cfz9u/I1SQ+SvbLH+99cxNzi0bJDAti7Wj9aUrxz8gtvz1AvBuf
66zL7wINXcHAd0/ZEOd3dR4lxsLP9aPqjukx8YD/rPsYEJ4lK/vZZYoSV3kbJIu4GkDyOxZCGgaq
nnDL2c5mtiPH7Zdl52pr3TU/YkQgv6fNygLQuxKP0P6aMcpyjobg9OjVcNgUCrk0yzWMozE1whTN
SMUFUKFpWDRi2NPSYIegx/mzC29CsknCR3GjdltH8l+T8sgmsQ15FdeIyCOz5t7FijTVW+qPossu
+78Mo8tOIDRw6K1/+duFu52jyQ6VBkWMuVkq66Zp+lWSsrWDgQxb0sd+ZRQ6Sblysp3JTqHHuR9R
BjhXhXMBL3CxWqf5MV3weW9+hIY/X/waiunxLFW6anEddc6iTJp6fUt0qqW+ZlMC0H/KmIp+0XzO
kWqNsVb7ID6IUX2olEUqZ962T9l79E4b7W6/134LnhCWIxPifn71xc83NdHplX2iMISrb/D7fgt3
xM+/HhXqVnVMc3ZUqsjfUhrkk3zqqjtdNX6GVmru4Pmr7kQX2Y3qrrfVuT+T4sFYiNFPfYnXt6x5
EKooB+h7wC9dWk/2T7Dy5Gu4+JTXvnf3VqqGP+rWIC2dd8lTzi/CNqxBvcfaoN+ng89Z/OSimWjs
KXL/bay0mKPE6mM2m+pOeClC5bXzQQxKrK9vs4HQDLcZ2nSe1cNxO9WVaVNjc6xDyeJUViYubaXo
1ixEEjj9pI9hMSC8RZwwrbQm5L/MM80rJssCCwSX7buHKtp4TqMcM+Nd5+D/IOWWyk526pKUgG22
uNQiXTmKq1tDRBtI42H2vYXdPIJowlwX2jmTDG8LgxyiiBMDkWhUlrp3UszqhJ52+skVV2OOsJTZ
WNbu5kox70f4zU+EZ+pf9RTJGZuxSDsg3+UyzE1EokDsXbP2yS06ZIgmw0Ub9kpOHmxqTGK+lSXb
RkNrdlN9K7pDNzdlgeWgHlnExzw9W1SU3gemV92HMB1e/+6pfTPeS36PnpkfBbA0sdxZq6jnLXM0
gy7l1IgrCL2yixhVOukl0NqLla+8VHIvepxXd1ldTR/NaO7ynREGIFftjYXxRy+3rupDZHKeQn1I
uFYn0nzXccqt2ne/m6CLw7Xmy+ozX054jv45+ik2z9XfncWo0VlvUioVF+hU/jW78NAM6PwpHi+3
f4q/jf7p3mK0rZqvqpbXMGXn6i63aoQq2F0l5tB87LvmLdhtzyUc08nx5qO6artLqxz8toL07tSM
lJrMV6lR8mZPpEBexrWtL/k14t39yekWCOWmOQfeXPrKHedgO5Z+pk0GdSxkoyiD9GdVStTTUHkT
jdnfZtjlvJfiQZ5HM8VBjyKxj5ymwJEwNX6b/32la+AYf/VB/w9sM85qd1GlCOo5Tu4uKz1wv/YD
wBayGPrV0cCw9VqDOuk0MBg+FE5lGp0NqKweqfF9qGXZ+UptqbRS/Fjax5R2vOTkW0R/3LPIzckg
bcOhyPY8tb4ouzh86jam7gBdn641m+2GzGnXEXH04ClOHWWjeMhACzNMFO1c1lADGREY+QiOdDWn
HFVM08dhu0Q1x9yJmaK0G3dSAgEhda3hfZ/LFCTY5QYJdxAkQY48UIJkqw6bgbHIXXuhtmztO68d
1l4N8Y8vNGYdCZ0wJ9RO8aRJa8Ztc7b4Us2DkpsNa8g3/+XMDgkxJE9ekmq4E6yMohFCpDezFrCg
id3RrfJ+B7bw7jOZY4pgN+pD/rgexDcTRDLbyMQ4zqbXUWXv1tlbrbG+c2SZbajryhCcTkdblrCb
MjQvXiQDOeBFNft0pgn7mmxF+9nHk4iR0FD4iKl8r1zocEiu7KoJlvxl1Oe6DJWDMJHT0Z7NqPow
jbFWZ7Nsh38532K9QQ2WN2cxlTBzV/6YSjjniiZtorBrlyHQoCQs/YMAMN1WCJ/M+fffyzb1OPqf
Vw1m6lAlFVTOVkP9zmur/HvQZMMiCp34qc5QlnBABZxcGRqRCmqWLYJNA1kZ+Ez8cQjfYME8Q3+m
/VT+Dh+l8iPc9dG/yCTLPOUU7x9ay4BHlMqf23LutqYTV3Dq8E4Q6zfXVaJFNdj2+uY9LwZ/WxKK
FeNsN9AdL5QJ+lYikXEaCstZhVYrvQ15M+e3sriqlw4/8IBObP8Uu577P3jotS+9FWgjidzUbQ7k
34p1x6dfsEt2mRUtE8A4O4O86qOZyPZZspBvZ3+eLfNaipZ9CotYH/bRvR3/SKJ6RKoPMhNxdWtE
X2354LdFZ3u7vLkrkh8fILklsQR6Diav3l64TaZvoUJQFpbdpFBtK9GLNvTlYR624lLb63rwfR61
PRju07SArE9EtzEfY3Kh+sqwxl1Qo5EUhhmKExqvvY1KYeFSdAa2Q6dZNA3JXMgOZyclt807f4T3
U7MvVCcWm5qa+62m2SdzyMefuZqDHWvGd0pNIA2p0/yRr0K1SaaXbzY1woTrL3tEFQiXyXmKEuHT
PGWoA0jxkdW0s7K8BH7w3Q+94IsvgZ3u+rZE2bgOvlhumB7ZvLP3n8x0tI29Y2fyUpgkldud7jj1
SpiFOhWH2QBWxVRxWSUbJ2ZF5Qdm8KVFFGM9ZgDAhHOuj0cnS098FNLHYSoicH/YGlJRosPQkZaO
TT3bWIOVPuYcOFwV21s7kyW6wFx2y9axkp0IoKqd702oPIipRFdsWPUCSFVzEGbBSrFCb/xxcKRg
G8txsE7BSzw7VpTuS8Wm3o3X8LMcQbpmjRxPiNGGFeTF1pwvwoqhe74PZXcjLI+0wlMBfek0zdzT
IkmZlt7DGFrRs5rlj74cOJePWIokzaALT+I+/mBXS46ToL+Ybttm8M5rjdZAXcJsRQitNM85zs+I
Hma38/sBkZfJOVctsKLDN8mCWDUoPI5CIeFY+zam6GO1O9zlVtgu1Ko1trbSQcA69YlRGQkuiyqt
wy3A6Fx1qw/6ZrRjbUNhKaSgtdlRZZD3q6jil02YtqdbIGVc9aj0af9l0MLXyKXwTQyiI78qQAk9
OoXmPOnqT9Grg8S+ulF6FdbQycYpRLttIUy4rrs9NJPuUpjZ0BmboYWvWJj8NYaVHgz9fPMs0Dhb
bOFQFaNSZ3DMWWZ34lHKhvRTJVV8EWzvua3ehU8b5vtwDKFdD1M+LcgdvSWd/IV6USpjKh1WVwW5
oME36c/LQ6MCYoyQYNiHVTuu5ak/kqNlI+dIuHF4v+tS6A6GTFPfnHuryaQ3t0Cdw8/6cpcWtfNi
yB4rbW5DnrhaO0AIAFiA3lSt6CSmgwQjp6gm1I+22ZsPWlp/bQI5ejXdYCGzdzt5aSVHK1hS4lOt
ZclJXHGyiUoXJFfrcKSycR5GCkADaiD8ZUc+unGg7IS7mGgevtnDNLswY9PqjxkMFW2i7XN2tZGm
oaxg1Od0ktiqhxSRtGI6vNHjnt9kcSmGWr8rd5ZXnSOj+EEGZJJW1It7T7lQv8B+YAhcg21MPynI
V1G8DABDLEkYmdt5HFaZpSQr9p3XDfmDBhP9keOy7/MgAJJqpZreQs3jYYXwAojzqdHrdMqF1u0F
cW3FbsmTmlOXGISdJl91qvkR0Dv9x4ATRM0FVxF98xdm45GRaQ0UPwM7IpvKgus8VLwPvby8CyKL
Gqykj9fCFM2gjQiZaXG5SgfHXN36xFWhQ35pKqRnhF9jebWxAM0O+Qmw+9lbOMrTNCVph3XpaQ7r
aG43N41b3oGD5AjE0+R5IPdUe5HmSr/2EhXam1pGucwpr7BVmHfl1Ij+EHWWNSkDH6mHfwwYA/J5
JqIDu9uAWWvAs0hqnnK0aDdtjpprS5r1AgWit2LDVX2zTGPpRWX3wwpUXphhVT82tSVvrRqJ5tDO
o/vchlVbuARPgaFkP2I3jJYpVEdXTUOWbpDGeptBafyoK3XCJ8HsfsijtmK57LwZbRGvRtmEvWhs
y6MNW9+6lWL1S6ClT74sIZfsFNJj5vl3uuVoL0Oa1+tB5q2powp2hjt3WMlFr39VcmUrHsK3Yefn
YOpOh59kaWYqREWKvE1Y2FNFHmggM92qPgs76O16mca9tfIdtT6LRgzcTBgQtLXZD+YcJgZgNmMa
ccnSXN/ZWUXNDRPcYsOggRO27/UBRZ/rbbqbh+gTj6IH2q5hd3YQXWGjHmTJLC813DaHxFCqBatn
wAmjpT/qSbIMXXm4H63UeNSUwllC92BvhXkLqLI8LpeTs2lqCImiZLCW2wvsYsGDPi2glCbxNm1Y
++t4ovcWTRlfZDihHoQhHPxc3ndSvvVZmy1IXqnPHqJsHONhFrLNmjzq+5MJlTEbqVx7tjs0eJoJ
R+6H4R0VO+ZOU3dFX3oXq/C9C2XyATQiRuotzGzUt2KEd6V3UVISIQub4+I1NFAZvEKKd7H72jvk
sfeSF1Aswv0c/h9l57XcuK612ydiFXO4FZVsWU7tfMPqyJwDSD79GYS8LHev3vvf50YlABOgLVEk
OOcXdm1dzq86+haziN3HcTJHQM+V54+VPb1mfcUf0nTiZkrt6C4Pne+yX9FVdT3l6PDPoTCeVTy4
ZT/45GRfBU6xPYWF1QHXhfIhykmbhq1T+y4ZqE2ZIEuX2kl7U3Mjuxghd3dj394URUuuQvbN9MmI
bkZfsJlwfwmSFkuLtHG/zmn01lBW/1L2fXwphsTYGJiYgqX05XjTi5ryElSpEvjgfTiOP0/zBv6d
2PRKsmyD2Hb5jGlrhWa8bblfKxDGKTT/16aKBWLzDkbVHne61ovvZIBuZ4sQdkOKCR/iYx/GgECH
0vsqRL+H+J886zjSsT3T511RJsNzbyPXsCytej2WVZoGdBUrtJvlF8nu6/Q3JUr8xULl5CEDFXsR
jkm9rc0ifmv4SuUfXUaztQ6zfDjYjgbctXC3gAeS75MDTlmZdajtBWZEOSyKVYzoLE68GXRDI+PC
LLXYxJ1Xk09cTcC6qEJDbzCSHjPVdEOGUqPfvTtFimWOxrZNruPZUMNXEf6IdkKZEs1LMm92Oh5n
iyqgGjRXihlTR7foSrQMppgckC+a2l0hUq4hWkCsfDlPlTOssj5FyP5aHaEsj0HcHWfD7ICrRMbO
Cq3gYUSvAtU7C59xLVMeqmgaL0w2Cz6q+AGXs8m9EmGJ8OwyapWFdVv2pG5t+CC+BchW6A8y0jQd
qIFuhWgDgeaIRv8I7wmPcZYp544UGGzKCzlaThDvyiYbtvJPmCF57AO9rdZyNA9ExG48e4HjGx7s
IgihxOTpPSdq7juNl37NooItvJh/5SjuBqoyfR0G2PNRq+B8qET2Ft2QChc4rechNQvxHxuVL1Wa
zKt2aPGBS3Rc59DWBblzgzNg+5oYhuF7Wmzclk3p7WJPvcGNBSHj4gbkN1z4GsB8JLRDX1hPaFq+
BXqjHCxwfE2fLk9NjsDu7NGI6nCtlgJfCH03DIW+H6b8LeiscjUIbW9qGMvxeaz71FKu8CBsV0M9
iKcgtvxiHFykQLDONZugWo2qu0scFQ3cIXy0unhtGuJHN9nHzIpvkDjaBXbn86GuqxH5cayq81zb
W4697a3wjUvJvaK3u6ZuvylA/oD7GNWuKMqfrn10PeWrh3wcDlQDzrZuULIhM34kYBhWXhCgvqRG
O4c9Gqry8brV43uk6N1jOv8sneFBLYRzCXZylWbU8Uw3vk8bjdJoCIKgbsEMhhfWaHYbtTFsf66y
lUKBttKL5ZcPXCLp2eESNruGb6tu6Aul2Tg24tT9qDsrEK+g2IPEXlVpEeNXNYJe6hGz1THfc914
T3ZMwfNRmZGhyWEpLMfWsfxVHERqm4Wq5oXz4EOcLzdaE4EB9OKDM2qXTepN61LJUx/dwm0Vug96
n3sXqq5Ovl6Sv7L75quVa+hZhzHemmPA+W8Hx3ZuX0T2msDvzSmu41gO0HSIyRo0qIut3AACUaRY
20IPRwq3pg+Hur9QOTlXBk/J6aDxxy27kIhi/kqPReyrhvkUUyBZUY9eTOGzetskfpgkhV/WKijQ
buvUPPa5wlsMxuxvcJPyFfscRA9bx6/ULtsGvSDz7+5L95sl4Cn1cVse5rS6yxqOVWvjtImmEnnW
JzDi6lYPqi/a/FWoIwYmQ37tLb+1ODeifSvsO055ZV9qMeKRYcjWNa3DfarZd9UwvKWRh6AcIlGr
firfnCLF6NEa3swu2SoLq6xOI2zx3GGfqWqwDjvIdSQWkV+34x+FO5Rrp7HXTWsK9tFE6nq/jxxv
3I34ChTeCscaCgf8N2s1ahEqMiyx6oovA858XM4v8yq0NknIv5S43ncuIi/GfBc2SBrlehXtKqxL
W8PbaGz6NlbXvFBcxiUUL0P4u/3lxN2BH+9Gq0S7V+ucilxY3yMc1e76ACFjFWFkp/oJb6/y9RZe
i10A1Q6K6doxRtNXDHGbqOXkh64Fg67bulaOwwWSdQfOmqNqD1vRkVVpYq/dWoHaXeKQcZ2Rkp4D
DGRSQ9Mvp0dQEM49/F1ObrttLuIkvJhUx2EHStacS9I+Dtz4prHdec8NZl4VVPZ9BC5rRGyA9gzu
nTKmEZQq5xhzu/AnrJvyPPjVC3vmwyXX3+FgDEc+O+JD99YAx10HAh3GOodsgv4UyNbIzyet2X5x
0vJnHvXerWs3CxM1uXKs69gzeFqOaqiyquUhyuPsRbMUmMbeXSVF/zXh1rZzMutroQUTTqPOdaTw
XzhBz9XYGL54IFxXrZLNFwpvQvQqVkPv1Bh8VNeajb7jVAXJWh3dF2UOrUvV7tW7MVB2acyJKWZ+
5r2GKXZjYNyoY69kKHdC5TzJm+JYTEV8BwPIORa44waz/QxXetrjBX7R26l3l+bOwYmyxxYq5qUp
4HjpquZsEqOyXxLd/Wb05Xzb8Qx+p9nBo+x22fRulbEX2JwaKF2DF8o7pfti2JV73YDRWDl15rxg
jumtxeRhZrEs1jp8gVY8Ps2xxZ03TEtf9hejo2Ffb4nDaDvW81hdyVX7Sff8aeInRYmNXKo7Ti8T
4hx+Z9jWlYu23lOeVCvZ3w1waWyFMtOwhCklwEoZpnR5uc0sagykYVu4RQhN8Eh4S5GRX95Hk6L2
g3GySokdA4iXDV6pi9P8Ow9EW9OBfx5Vmb4ZBXdooDKQzD4iyoEkSTTWzxY//MYO3Rcj+hm4wfSG
XttIpbWq9rK7nqAVCrCg2AZ96ib63N2pUbWvKvTgYJ5alDjsPLhDh1xfG3AjD8aUx3ei59QUQQf4
tsnfRteZ8Y8YrIup0BXcI+fhTcMbdhkfi8hYi1L/60SeVsXGCLR6jWxYuYoH+CfmAh+snFjd9WMB
h2ppYiWc3rUiX8vBYQEdmm3wrwkotifrQTGhu3hNTnkd03q+YLi9xxT05lFk3Evwq0l3snkeODcL
V9X2acD9cJlw7j835TsvYhOZfax0HpVrOsI22bu06BPEDqqHy4tdFndxMmGZog4NLvfvXbBi/uwC
cZZcTST6kYc2xGXqaN8KIbKHsG+rPepT1q6PDEjYTf+chEn+vRnMbyF72YcxVqt9MpvaZsLW7Qpn
3eo6lUXNuHdeiw4hvyGKtKNu6vN9otsPxtLPltdb24ERXraaPj3neG9NmM2/hg1qCxMO0FtrCRsz
lIrmwXxCV3PEy9Kd4Okt/fn4WrC7vDsfTk6fMF06HQ6BL/UelbjT4SjWeyQjhvCy/+dwcp3luCfM
e4CoJUkWZ97Y7M4u7Sxpb6t54rYbYhWWpfMmUvLqNSBlDAwjfo9wBSKN8vOYcvX/iBBEJMsajUXm
06KIFVRN9EVYCWhHFVld2RxqI/rCU/4D9Bw+zd8jwpoJsu8jQsYnkwNOs+OeLQfly+g5n9aIW3GT
xPqwLcMeerRw2/t6MRaEQDQjT1KOuz6HKebHlbpY00y3MsTLYZ/LGTJY9p1nyCb5pOtcGUKy3K41
NF9FNH2B85p+/+0Nt/Xs+5irfxmSwcM/Q/9HTLes89vKH8dKatzPgR481Us5XmRo7OeJjoZZE2fq
7tzWyhT1ebXelTOkARRLynWjxxRVkqJaowKE58uSMPC04n20lyUXKvtr1Y76W2RpP4/KYJlB+Jgv
W+fVy4o84jQ8aTOYVHLMmq/rc3GltoqirkLXVQ/KYKj2rjFmFQU3i+ItHAP2OQoWO3pxP+HBtfBe
i8tsqPPryg0NQL+WeB6U8gmYbfATtcQ/JwWifZ/ENRMt41CJmo7dIc/VtSOAfsaGvrGRHnlp6iKF
jt6S3zND8YV79aXs17Uop5zr6ZtucsYXXApStnhorZZGO+KsZbiR9wL1AanMuq5uC6W1b/M2/IG8
Uf0KKzikgqqOFzhgcMZnHKFQXhQYGBepQlVIdsvZc6u9z4507/t5dlN444W1i2CokSqzjOsuthtU
rNvrMEnNU1eAtvrpXamzrzPBj+9krByQcX1HyWqZde6vGp2TFXNmSrZsP+5EbqrXnTXOvjk1+Xck
FzU0Eb+aoaWvM6Xprzw11q7LAhpXN9v590G8QsoiLcxpszXC6ihTQ1Yx9be2WR9PeaMU0urSkmPx
b63wn5aM/A/zptlDEzgOx2uFyi/po8F8TIthQt3cxbUiKqwduHfzsjazCEdr09omWljfUUtwfDDg
83OfocQVNcGPIkCKAIHmkCckBDTAS3zzPpaM3Op9SdH1n5fM89HamnFb3ylsLf12Osi/FqBftI3Q
V97Kf6yn2HBqynyYbLrtWG9lMPv49+BWJs8+mn/MhQAxPyT6hY3+1ZWVDukVMhT6urXz0A8mE/be
x4AcPfcpkTbx4SzDbuhqMFPrxbGVFc4xeETcvZ+ztuLCAC7bCwCx/OJD9M59atPBTl4xC87O62U0
AC6O2koQx37NTmIWSDK5sK4DnStJbWlf0WXq94lpRWCBZtPwi9QiSVuO7kXgmK99OXo3Ynnx6ty7
6TOPrySs9M0fA/x+kfGH6Jrl7nvsxxpy5rn/jzUy1R1XOnzunbYgjnIblqsI7I1sGUsXmG0Ij0PY
vQ9QlV2e89qrdA7bG68jHyTsoecpv2lvZF+3vOOpekLxAmcisi/lUxddyv0czDFv65Db2yFPPr8G
uB8s+7lJ0T93E33u5kkHL8fAVl//3S0X+W1toyyTVah4BuglhCalhcIQ8Xw0VkqF3ahuPM9B85rV
UX47epb5oCA+KruTuFnqqCBjpNHCXybxD3fguhvya2Jq7tCkMW/KtF7JVgfi6W6KwbYg0dFSmWx5
lMlj72BYQXe0MtdYF3YTvCBAcYjSwP4BbeAxqmPr6Y/QUMOuk/r4hFQflMVetYLbGulHfUFOOXV/
amkLhku2gMzDiKIlVnDshmNduOIoejPYkCVAdE93GuuyMINgU2Ncj0d8GZIzF9WfOTv4wNp2EjYy
Gksy71OqTzFtiuGtMOpvM2j1ZkhcXxuq6pg2EUZDIPF9rgrRt9QGwT8V2mNcq8O+RtBwR94ne0Hz
eyMDbC1APnJSyiMuChhse9b7zE4zrg3dVh9Hz1ZXona4zFtFd1elKFwjttX8oG6ejIP9g4qhARgI
O4UqtfL9lAz6XoY2SygQChmqiaF962dyhl1/Le8Q/SDq7URBfyeboQnt0gzip6ycncNsQXoMhahf
HY19HFdwUujcp74s07XlNtSBRdwGluH8bXrVB+ts1GwSrm30rfSybeVY4QtCsdnOrEvUMaPBfjRA
icqAegLRUKRtSgEr5NTQQtt3cRL5pqrJVu2K6DTTCskXlGlsP4aecrST8eCOJrlz1xZfuN6cygiy
VVRAv5br4kdLXhZlq2JMtmoAEfeJtY2D/s4ILO1GInaW1mSl+qmVKOI0JsE9S+s89vu86J9IucoS
addsewdPXSWdS2Zo2W4qVmfeze7L6Ro5hIW7loNyp4n8g3nHJ/5pn/kRIPum1jLvXIS6lqXklPMK
ea/o+/enzRSO3XHyRjJoYRp/Ax+1tzhjnh3HFTuljsN9mDvDU0NqSgaYU4+dX5zO1yNXy2PVkhOe
jek0Eyjm+0xhV+HeHutiM5aNspUPQWSoyE6GebXXAZVFfhmTI5RtLwpoqz0gEtnOFltSN+0Pxuil
NzD4TRTohL0hD5M/jFzqD2qGAISejDlFkzl9qPxKm53Wx9E4YwnhHGToaWbg2hsZOiFs93kmSPmr
QHfuqaVd6MuWIzZwi2m6Stwpg4YTnQlbcADy9/yXCA2Z2NVcUBPawdzI+rWtx9m+b5ViZdZCgKIX
ZHNhWBXgMnJ7JWa74K+iWpUtTUh85elWXo+oeMhReRbKMlaZivFadZD5zHGArdOGrVxFdj9DaelC
ybzqNawvYfa0L16o1ZeWhc2e7NbnLqN+n9g3craTD59mk4N7n21Ml0mMxfKcG/mtnajqBYoanALL
RRJxeQjBwADpkNdJ7CgiUn1I/pzaVsPb7+f2eX5VR+WFHQ7Nmnqq2CDFFF1MvaW+yhfZHI0EcvLS
17vRnSOM5EuO+w+2Oni8R6LQXhPKdL7s41k5+aK5Cd8G/f9xSdTIxUZO/VgyVtV0F4fuVa1Mzf0Y
TL4Ta9aDfIFBszGn2rqTrWSsfoVIWGI0TUCfTqo/kOnY41VvP6RiSrY4IYC3X5p217UXEVTj02qV
1w7HKVC+ykF5JJQAfbNooJz/+yjIBypXctk/jtKjLbbqZktFd2BoN7lXFQ/a2PZXZeH9gnrMed3W
l201ACpZfgBIUyBnSHrydJJ7Brl4dJTa08/jY6bdtzzfMtMY1OTabOvbNtf1x8CcLjSXLHMVI0O4
tDpwgeeWoIp0bvVL63+aJ9f8iJTzkCbextA5DomjhRvy4vHDmIWRP8IHe+0DDw/haPwJasEvjBle
WkutgkRS9JMK/ZvNY9Crik8OKMxJg+8955sYUtUNSAlvF5AWO3RYmh5QStR2KSC8Gx1zoNNRpjx9
P4o3Os9o1JyOMgTT4i8CrEUeRUztW+Ek9tM0/sLFCQExNodr+fFnoByOZQja6vTx2+Vib4sWwvL5
U+cDKjcGyaVsyql23+tr2fyY+v75M1Up2mxreUiLe1kr7qk+35CimV7QE5p2YTgX25DC4AvYr8X9
qLzF5PE9aumG4Tujt8eX/BGVLFH6b1FxESCEp0ycCksCEomE7zKKHapyi6AecAaoE0vNXT4pl85S
fnH4JGUfihbhTd/gvPRRlWdvqvpGZ7vchHkOr8ogvPlYQ4YpS8Qfa7SsIZ/M4cH7eWeaN9SzvI0r
4hkFOCu4Q/uE1DBFN/YJqAjJvtPAJA5KNU5HfeSD1njsv9FAE58nzaMoL3msgta8LCRf5OItKm9r
OUv2kfIPwDSn3WlxOZDk06EovfFYDnZ8hb/lY2MGiAHxHKepbnKfN2V6b4tWw+U5dleyT76QAg0R
KA2tLQWW9F72BcCNaiVFJXfpwiCgv4lxoj1PKnSEqlE8+ddCKAOm7PeRqixQJTjGVdzt5DslcdrT
u3Dpi8NaoJzwz+h/jDuvguTQf1nvP8bJY0ABKtZlmqkXuhf7dlI1t30XY8AuUCL1orJayaYEgnuq
gYLekFN9WULky++zBo9MuF42FdraIMeNMB5W73uNdkIcdB2PSf+znEKxqoqpAxGCKH/l1R2HEuLa
Sqt2nQEjek2N+Chj05IEHKrpr5giN2sKfdwaXdFedrWA9BRY7RcEISjVoVj4cy9fz6uLtgp30WS1
l3pvi+u26Snc4vjz++qlGS0CHpPJlTFJrsRsIijyz8nqOiD36wGvPtuo7QR0NCYFKrTWrYyR51fZ
6C+BoqGZUVtOgmDaqk5C7XSOlnWH8529aJSwpAx3AgCquJhQTo9i4uWS1cTD3fvP4yLs6vGmxpdl
jbKvvo51gIuNjl7WqrizMTO9Vc3Mc1fWUnA2h9RYg9Rx3FXdwqMe1eSXYSvkWK3B2+XmMN7G9uT4
A4W/FzNO0WCCUm7ycGmojf4jLsdyBRqxfuxxudzYoWMc5XStMP41XQvIii7Tdab3g/01tsrmdrHy
uvJMLJXlTUU2naUp7weyiXTf+6jZudPVaTQYjEfUfKcrOXoOlqPNcn9Ke2rsooG4l/TkzZadT+2M
xUpQvbspdGpCg2q+yH74vRQQhzC6KJf9kmffplRVX9KmQdBbRT7wPDus6/lmAEt1nj0q4XWp6STw
vCyHNM5f1mRctk/N5cb5qSn/biN7H5X/s7409QVpLP/uT8Efc81lFKeWA6VM91ZOkKuf52c2gk7y
YzjPnzU0n7qk5z6Ihi4qi1WxrTqyxSNb4NspVfNbOTC4YI1wyD7KfvlS8bsgzZi/x/a1qdy8J1I6
jAOKqX1CRP65LBEuaaHcBXPevOLuPK3DujCOGSycQ6yUzjnU0JFDwRn0ogNu+SqK/moOPWv1H7Jz
OXeiT+k7kXTadaaV5/SdDBimWV8jPt1fyQCZ35O7cfJ7fyQA6xKZUdPrDnNDOUNdHlhEpF3rnqM9
Vri27230pHddbWQ8BNoblH2jb67mOn6RW9VxIL9+01RsQOQDy19mjhW0QDckAZ2POo5KlQtXcxTq
zlOz5jLJ1QZO9jxsIM06Dx47QXIG8AqtBApiHpq/wAfcsgdtSbRSUYwVoSCGjmK1BtLkz+kYf2Ak
gc1HURr1M7mOZAE65G9xlr2/O/eFf+mTcWHrKAccH7wVGFz8IfRQ7OVpnkQAjcYpf05hBx10UcWn
039M1X7VGapzbcDKuldc54uM71RUMMcA6V/548mYnhbZ5+mz6bbHJg9bX9OiH0Pd6NdhZahPXb74
Ebv1lz5RjYcJ4xbZHYSWi/hW8ihbMyoFh7jp3NOgiHAHGXRQBaclpmLYGFPW72RTY4NFAaQ3LmWz
V4Lv58OFZbcZZvE/HA5guEtRqQZmbb1VrQj3OHEIjMuU4F44Iry3Fi0s4FoVGNFTI7EgOveAuTbz
6JF6BA/uJt50Xy+CWU4/GSCpq2ozysF/z8xycDgy1h6CelHNKNZK0jk7UWbeVWxkzk4JB++qqAP7
9A7kvrObltG/xuWIDuBsChao9xaPVu8m8UQJtpraES44Zb6pB/ZIda+Hu5QE/eIgTFCHGF85Ktdy
WlQk3k0+mu/TZPO8npwPRDZZaSnKf/IDR3gmXHtNIS7kp1fVTr3q3SA/Zn2qPUXueAjMXL1ThDY9
idMXGqqzuBMKMiTLKREXbnLEGaQ5DU5O2130Thmfvu24j9otaiX99o+jyeYUmf/70ZJjBHvlccTy
9Nad46N8XJWtNsmPgKCgYi5jc5Oexuw+Fn9ELvPkc+9H5O/zzmNLpDHb5UoPovoIzro4RiV2afag
WU92W4QX4DrbdVWVS1YS3OFUI/QjRx1dL/yuN6KDuwS3VfQsnNq4kYNJ9k0bu+rR7K36Pk2AsMgF
l/Vx3mlWcorSDqCyMN1ay9Gx0kiQdnYJEZTDtYFdsC3ro4NmejiFlzhaJZWDKAOXJ6XtORlnBTde
EZf7pkIKddKS4B6UVIO4DyGeQdVUB3oy1qW+1tUoPprZrFxNQ2+sHW2K3n5fLVSb8At5lWLveka1
R4DAu2fb36zEtAj9OZgWzIfaMV2MC0rtIbIqY6UEunEpm24a5Bs9nUmYLqPmYIINT1LdVxJNe0iT
aDhqafJVDgYGRBt9/iaHZE8GaaD9WDoWnbES6Oiflg6WpROyx9soZS0PIsd+bDsc2JYjwYXY2Ymi
UTab2yH5luqIYzta/4o/WOTjPx49tK0TbrLJrW8gr2o7S8TVIU298JCjgrQjjx/e1Kj+b1z0mL50
cQKWNs6j1yis39S6j3/qDlfacXnOLMvaj+xR/Kyq8EVziv5VS7lrjVoRn44COKO+AWWqn44yZgAl
5VFI+4Y3GFMP69p7VZ1wenPr5zqok9ekLLK9CfJkC+5yemvFU23kKdVwJT11V0v37D0Ztpl86pbR
o/dn9Ef3x9q56vkZAmGbyHbKJyMSt+0i3RinUYa9KecMcjron9jYEsHeqf5/Iow4SFc4tAX3lqLE
F7HTxzuBY+vlO1yjT5sRvo3uHKHl5OxbWxBoU+iCi2qdoxyQ72Sf14vbIs+aC9lvLrNaYBnzisTd
+9w512mfJ/e283NUlXp/ifE0jpTLi0NS3FilcTMCA3bzHWBHnHZcXUVyr8S+WU+tkbOLC/5aCTXv
+hI2DwHnBcapHxEG5ZhRBb1cDgB5SP0k93oee93wOKKb61djqa5lU74Ey4B853U9coAxwDmy2Mnn
GDnsgHg7Jsb0Hi3jRph/azOKUyRzl3VkjHwnX4B07FzYjRdj4moH05k0XLy1JFz/+Va21UlN1tQC
Sv8cDvLGqFefwkM1fjJbF1c3U6BRICOViRsghU08V5ZDyJe/LvHH8GkJhOu58Y7x58PKwNrC4jhP
ImurqLgbTgHP33DCALzHC0/f++hUhojOYXFOFxjmnCKxjmtvwiVQRp8HPi1x7pSBJjDZQy8gp5Xp
dPD0MVV8+fb84qBccwmsWPbgZkEt4RyLYBka7bWOJcppHLbd+1s5D6ZMOKjWujIoicra0AnGLRHd
EuTdK4sAfqwszqOUjuSAfCdHZfOPkPOAjJMvXsF3FixVqMHucceaGuhIunc4VSaRwbxurCFBDzTx
VvnSPBcpZVOOYt3knkYleuMc57ZVspWj54E6cgck5sx61yy0BK6ZxznwooMkJMguSVfo0uoowOrt
rLxCI4Mv5qoKDQ2DUTPbLLTT5whakab1qCd20W3qzhY4JC3fyFA2je+hc284z5NpYEQdDH7nCKx3
hiqr0eRUZRpejYzmqUo8exuZCTpBNZdcYR3lRU5244gbbBFb6na2gyetykWSchVJ8bWeAFPp50h4
gEuK/BJVpVsZM8B38PA+7y5VyAVwC5inOQPXgGhWMjBavbWWnU43BNfyXdoJzR95fljHabYL2wQd
HzvTrgwxqVdT5r6/5LM+Yyy6tAecZCqrcS7+Onqet8SpuepcnLs+rSInq/+shwoDcU6a+mkxl2sR
G4d2BkfvU7t0NkOZuusTl59k/pMFdgzBGRI6YR+4R083D+eUz3mC7Ougc60b1bNBbYgSkk8rAgef
OBDvvyB46bvESx9PBZ5MBa6wNOtAXfQZlmarxf+luQRLiFxrqtEBn6rvxSIZyCOwgusouscS/Ycl
d3LR6VrOsxOjeAJ3X3AblmMSI0hG5O/xGPXdRLBhQAdWth2tVH38qitIwsrSy0erXsqBS8tcxj5a
MlIiKpaxgp3X9UdLjp0j41KHZSQxC0HMA3gT6/gXGp3A38j8Jk92Cz0dx3bLt6QZizX2EN11N+fh
QYZijikeYbKA7aPYDVN4a85WttaFiDl5Z2AWy4t8h5UV8PQoTLZ/DMgmfi8LMmOJBrMOn1JJxmwV
xf+Em2bo+CDIirWbt/oGrHD2DtVKmknfGIu6yulKgYzLNh+D6qLIwL7Z5fNkW82VyfbAx1GK9HWf
x+saauEJt0RUphXVM8BfODDgPEhYNNOuL9qYB3K7TVBeioFbjbbR+SfQm3CcYWW7jX4hIW1Bm0V3
RffdsCbOWxmshUO3/LXtvXwpamVYKSOQlTwaK99ABmH/+yyzd2zYAP/MkvC5fjmMnPWfDiO6ufMr
OKc+GKXyCAudnF4CwynoWm/fKVm495p4uM8rAXksDvmGEMTHk+B72RbvoQaaOHt3ACPtloW703Se
kTsE6yBPdHZWXjVKjcDHGJzu4V07daRBzURcjrW1QZqp525bmeXVCTkAwrlYweHjUU6+aErsh01n
b2tD/6dvGbCTr50z6dea1bx3q2Ck9lMzlzBpfwvN/8sao6c2PMkOlPllZRzpQphQmjh4iVndOGOu
198iHjJQDcb3Gxf6ZQMmt1ph6Ba+GZnNJh5iiNhytzZZqn1A2P1T3Gl3JufJKUY6NZvTFk52DiO7
JnhueOTY+S+Vr+AyFovKSxelv2Z8o9+by6jj5s3lKCVhPoJTGfzRtBdFIaOeV+/b/xSi40b0A8gh
S1NnPwq8eCNvbVE6VcZadtqonHR6jnSBcR/YRnDo8Kw44B/rNCvZdo3SBsWJU+3h9HYOzWkHleQ+
GsBnr2S8HJbh8kUU0GltK1fWf16707F9Dode3ckr+Wm0qhLuEqQ9Sdss4zx6HHgCNw65Yc0HpfOq
bYu914ONH8AKOc34p4Yrg4iCn4iCxuSDe/FI2RsOuc19FESMeoCR8nmSlhRyUtV1r+878cxyvws3
P5RDNl2fqj8whfZNF2BKKzGaH6OyEBQ1arEHelKukIW9bE0+bIcC95EdtftQkUWlFFBHJwiebCJQ
8bmZd+HnZg156YTek8GpBgLOUYIXybM+M6j7efLrvEKhZiFnn/vDIp82pqPAwf1gZ4OOfadjOxZ6
du70PqvB+cZHy2FGSI5fTzB5wBpSpEbQ+XdWSJH1B7yTjsbyazr/pOqI3QIWsNpaDpyCK8O57svu
73OnyfhZdPAAp8hA4dKFW6v1lYr4d4wU69LX40+2S1V+1rIpB4LMFjczqhRLwDlUTucZXUUUFROY
1ejkxQ4N8MSvmwadbnY4h6QtX4usNH8504Ztm/LTGtoQd+Gpe+LxBIUHrL6uAWnB8KjskWsXvGW3
VtAHnm3teZkttV9g7sjZpoqrnpxtpiWzq3zybWAkBy8a1yEl57uQB9GHZq5JrlqpcSGbhRW38J/B
RsimNlvJdZWAv1li5UuMmOmcA/aw9KQ4Ta97Vz9NZ2/Y7hIxTzwe5XuMaNydPVnP56ch+eBzeoCS
Tz5W6Lg7TACfzw9Dp349eXKthQOrjFVrrdMpGq7jzK19aIUn7EloJfatNeNFvexU/tJyrU0zTvDN
vXbaSmjfeWMd5Xa+T9v8xx/9cvucWhH2KAyeN9Py3elis8y00HOWi+mUkHCgdLWtPmvpTf/9pC7/
3gihQSGzxW4VS1ZooEv6X2b+ZQ2g6bvbvlHKw7nfbYSyO8eeB5bYhDX8grTv6XYK92Lggdpene7E
mWeSjIV1RlIEdLq8TzoKzzW1EuNssdyA/5ih9nqAA7bUNUwLe1yr3Cp8xTWxm1tuIWOhGH5uiM9N
cKjtxWkHtQTLUYmQEWwKTnPT0ih9XeE2APCOa2AURtpVVoO/Kqdhf2rJAaznGT4FfYyrk1lQ7xf1
oSk19f8x9iXbdePItr9SK8ePdQmwv+tmDU7fq5dsT7jstJI9QRLsP+1N34+9jeCxKMtZWdcDLgIR
wDmWKBCI2LH3Lap9n2u/NF4Kput4NwMuEDSm8eJBenkpwEB7JKtrjmuokYjHpgnYPChypL6rUg5A
dQW2wmtO0/SxRmijEZzpIuwaB3I9aFdpiR/wbHDrMJxc5j6QVABLxaJs7fQdYKITkrUuGxDlAK4N
3pVEXBpo+VzwMrveCWwPJms6WuJCLi4AJGxBFgP62huWQ8lRq0wN63HJHotSlTUC+4z3hcEeQYfo
rVoPdNxk5V0KiJ0G5Wyy2nntn3jIX8mIKiWQ3mcOxOfVSDVbxvwd1r/2lrrmuSf/vPJWgZaGW7Ii
9V/tXHtEHaYaGrYA2RrBPuO3IVZLenjxekPe0klK6J/g57GlTnpUkfvpjjpW5FE96dRFl9kXDCRI
iAat7I5qPrJOfbMPddKkMrHbY92osDhyZnEABS8QKocrOq42Ue+v625oliA0hKJDbJXXdqM9gTvH
BTDUrFBlGVZ3a6dUTKB0vyUWUPlmW3hNG537yEiAVi7rnq+QxEX5DP4H0/8U9FvJYog9bZfRt7dA
1nvw9OEzGKXwnyHPIDRQm+sXOKz1DXgy5pqhkaEubxiq3bRO1Q6o5BwvlDvyIZTdhz6qNWp/9qM+
XoHV0i0+Q2WzPplFn75U1TMPquGTy4b+YNhNjJJgc/jkIyi2/NULIHZ9JS0Ir9ETSg8iXbo6dTZQ
3UZ0ip7L+dkNTMOeLB8e6nlcUNrtgp5sMCDIzVQT5ES8Wuht4V0g+IEqbAVw8VooELXgfdgRKgak
HzsvM4JHcqs49iLUP7lhcVqn4CzZIiZn5Fk/oXyttzvqkyDpOMOBEMBkm12pTzpIAATFuxmGDnGg
Bfn+GB1YVr6DXv1TqngVAZS9Xhpits/fOmVYa6vY7FykVhBCWpAnjZl9bDCML8ANryNeHXdRuzdS
AET1BHJpDfZwlhaMu2AMwIcO2C9CUMMXaG/oAKRL4x788elSE5q4t5PE2TRhVB0zRKlOhUB+ezB4
A7Fs0MPguFR/A7nOhhKYRVgc9KjTvtDwMqyK+7BEQGVEFn0aHtk+8Kl5WZ3bJj0XSStvUQSpY7vn
ht9Qjf6kxWb1aEKxd2+2qdxIM9U/j4kCPMLBLqC2yZIUKlth8pcj29wo9p7nVxsOvQLwvjhsB4kp
fw1ik/SUgQfshFJ8fy2j3Ho0XQhiIEfive56JvxXUVZY72vLBn4u89fIwiYnUNsB5fnzkCwBdoJn
VbPoWt27SbvyzyI08KjnItzkOYrsqNYmrkAK3DHnPq+1yYsqctIRrFSaVuL3BwzWqfKd9ql+oix+
/e6e+gUko4r21CcBXrS5PJsibW4J9QsN+HOc2vUtsQq+tcgWNhrSN23cONtmGNzl6IB0BWk0cG0M
Vr4kRpYEtBcP0lwaRpdU8Ij8hWlZ+j5QnC3ka5csn4aaWazdC31TiTU3IbBOlRlUrUHlGXNzLtmY
+3IdJRUpP5IrSGIRQ5hHVXVz31VesKcNjFUiZF45+XEq9gpiCArX2E53QTQsDNMoD9MqqvFPWhUn
R1o337oSoKOO09qa19bkUfAkuruenUEogVqB7FX69dEKo5xujB83b6a3m/+NT2d1wZPrWqP2hx2C
YdRHQS/h17JmvB+8tjjT+QdcxtmeVYWHss8ftDVp1d8PZlyeqUvVpbkFK84uA9xoEQzYzZtxDlEd
9Tr5i2YFZPCJ3j1mXoBxtM/vYs3FpzdDeqRfOJTE+NYb8Iqi32kICa+7snWnXz91zQPokbDUALtr
oGGGgo+V3jXeag4QU9AYYB9w/0OvZ+6nO4oZ053y6HUQF1FrjlLPTXyR7xDTvnrQtF5Te0cdAU1v
aWmFuQwhTL0JUVEJfTTVjlW7YTbaTZFe23mlI4gR1nxNHLSk+kG8s3NTdm24YlYHXmG1ks6GnhbN
uc0DYR/B47LcgOwCyQxXl906BRXWmmgc5wvRODI9u1pjJ10mem9/NuJ8D8Wp6FOdasD1sDE7lJZW
ofQZhCOGAoe/eUjDTDedkEgrh8Ypx87mWBfOnqiuY8WBTWzYb/1emsSb0Cte3KCOcdwyXBCqAwae
a0m8By+Kt6QtMBiK3ltnZ9o+v2tqybBN24hBXUB8t6Ffh82UMdzrmXeh5ckrUB3VZiLb0CKmvEY3
y2YvWurIC7i3q1eTVt9dNZc+xCPNRYOjUepb8qIQn5oLtIBiW+sGkAmGCB8kNjwr4B6QcEXI9sG3
e+82SeJl3lkorweYuF1ZWcQ2ncb68/Q6D/0hOAYJUuKnmA/lFlJ+7kkHD+PScW377Hc9Kg39QkBG
DQUhvqJBNEv5nLdhtOs0H4mERjQvwnK25EAjdbOzz0xz3o/MIcqa2YhHCm/Ul3kwgFOgT4pT2nLt
WCA5szG7ZHwcgqxY4HzAX3E67Tv/VUd1E94OqLKuwNgwjSkdTTsGHV4PcvDGR8+KigWwwdUWLAzR
PgOZZMya4cXPDbktizRBdVtUPLMsPtF3dKGaACh2al5qvzBRWY6TlQY20G9vIzXpyy0zvHjnZkw8
By6iu7VTPWQMrypv5DhwMcC4GTNB+/4Deem7mbYGT5x5jeWPYnixBeCGBL3E4/xxgAeWBBUKOvhx
0GoPOM112oMWW9mdrZc4DIEsEjtX1MsgHLeAcNnwKUXSd2XVXr63VJBXuRkGqB+DCmU1aQFCWQcl
OEsJBd2D74BOUYEu2r6zH95avWqNolkQPINsby1bJO88S9t950m2N8+fx4HgzN+4oPoAQdYhg0TU
PfY65gPC0qgg04WlyL+sB6+2vD0qUewFNemi/PGyvDcsA+9JEP8sNVRr7BqTNbdYDTY9wk1gy0RR
EiIh3dTMUsMEV3HyFcTc1gN5ACp38AYub6iVKKZm2brdJlFSAw4Aw+Svt2CYNC0jXfpKN1HwpnjR
IYNISfVaKTQ6COTcd6nB95XSb3zzEMin3PUBBCno7x8H1tchDs0piIaAw9SilUPUxtSiZeVnz7cW
2d48/824Xut9kJRmOy+CjjmS/t+IxSHIQN6rS9SgxnXUHQv8vFe52s7F+k0RetaX3MffCU5JAagt
MFDrfPCMwA4V2fcDdUMDj0yPYDp4YM2jAJciKrk6yP2q9bACmQoqDk1/ChiQNVJNCkHPTfp5zGN1
/ZKAS/12GJ4rBwxSSzGW5t4AmPsdjLsPdL4a8Z1AWPUDxl2V5ReoCvRHphDgKaQc1RzUoAvNE3S1
XMxjaB6hQ1EWWoBSe0ixyn9TJUTGUNhPsYiq7cALawd+BfkAuLCq60ClMrMBj2Gu9ZQlDnQpx/69
BxU7N752r5mt9XEOEAWFC65eP1mxMhpXPMUJmCUrOb7QD81IEPvsTPZCPxWpZya0ltlLFaQVdDwB
hgxH4e9MpH/WoSomcLyiWYDpqbrItOOPejZsqD8D9+k7t6jPQK7ciBTRRKdfcsLID5l76GzIBqkf
IXV1qNFa89QDC77yIEOtEPpePABxrfroggJ7CBtZd9TIfswzj/kwT5QV2gqq2YrOexEjkv+SiAL5
Wjf+E0zHxQsEyK2dqcL01PRbX65sexD7sWbiBcHkr4pO7MYyMvcZNCrU+zYDzTdmtrnrw9ZYkZEJ
MLeJ0d+wNHjtyqIDayHYxnYGmqQYUKdZ+iO6NdV8JYjPf+qdYmk7rvzCeJiu60Ly42BF3Q3yFOAx
UPQcIkaEJ6nqyUMzjAgJ56hbg8fLfUi95A60bMOXjo9QdoLeyBG8tO/6Q8d83w+SobtcHfNSFOGB
ATTsjmaWG0ueIx74ATZgj9wBdW6AGi8FKpgv804v4CBvsvzsxnBA5/gu/hAJd9FJp5oiKhQ8KUGI
sCY/ilDMsGPlayPTvut6/j2Wg4ZUcJGIfI13fYh0oGKsa8ui2mNndHlXFTtvLMkqneZiN96XKEzA
fwDOJEJgAwJUguUOTTpdGT3UmslKGGuy6u1wtdrK+cNYshKgmsZSMzITqHvwGGUWg1Gd6BKCoBHi
zaYVLaUHugHqLOJQnqqmARP/7JmhBgasQTUENQBpEFYASYuElQya9upWhCnDWm+mq/cBSV8Kvh8K
1wBUqFthv2FdatoMq2bOx/dNsiIAja2yskYeEhEZs8J1bQ13QWD1O60vmTygVBhJE7O7g6DfsGvc
DjCiMR26HXB7t3PcgaIJFFewqtRaZKNM1rN1DlJ4wP5eoxBknr21MvAWIAZp780+PNBaBOqoHskt
qPiaFuQsawHtuSAo7BcvjCePSI8BnNKSYF0C1rnoraE66aWLTHCCJEjkx/tWi/GBZAAVVu7ukb3a
GwGP95nXKTGKMHu0Uj06BU5bbjskTrd1kzdf2jX9CVSGuPZCPjZFke5onttOMTSABexEZ+peNQuB
cnIqyAVa8X1zttKRm8aSMzVnK40dePrdrHeii3sBDpC42bY8hO41tQcuenCiK7akwODf5/iukyOf
i/BQMUJCJ8AbErLU3cW3xYpJsRxMrj2DB25Ya2BwOpWNFGdkIexVX2T8k1tCtkiVbPtN/Jh2xXvX
SiWlyRWK69WiSu0eBKKKvgaLzwIlb3gLesjWrtIWiJ+pHTjsxe8r59gg1XKf4kB+63WolSXnFjTT
EJtCMv3jYDcBiQOed3Pl1vVzF8by1JVh/ugzu14j9QLiDU9HTa5morjVdiSSRLAKo20eRLzXWgTN
l60NdT1nwK9lHjpo+XWoCCPkzNTQrIHKYVgLfWGF2FhJRYTQHQxEdm7mDkOZhqlXWCkgYPjDq2/C
PfnRmDy08y0guu2qB25i7PLyC0Tp8xXkc5tLQxCLoSg2o0JjIHYEaCkgFip9Qa5AIeYroADryRWq
6GDsH7xvkTregPPDRTya73t19mFmED3ESIstRxTzbMkD/Cvepc3HfSlbflMYQRauOrvbdHJgCyAB
jD3BzmXkMFBshy+lgpZTFws5W4yez/fU9+ZBxlLJOJPHPIdjJPzkOf7z5KEmmj8lGEAwYMZfkrJ1
kPdKh32VgTqM7uq3u9k63/1bP1k2xg5CvWb5jScSdPMkgDWG2kIHRn876WUBgqFho59pW4ui5OaQ
Xu3kXqAWd1W1TrGgkibQyiIyiKqF7VS/BF5d79gaEHA32vy2oIKnoe3sxYCD5PZa86T7S9tDNiOv
i2GdaKO5eAeGnG4pR/jRPiY16Da90ELeSGrLUKDUqzRl/OAw9tQUEcKnbqctdduKTq1lxg9j0j8R
78YHf2g8PGG/OHxpwvBP2bN9PmbO18S9s5R8qKcDbpyJHKzfCdPBEydBRy+Y87XvwGIGMC05BEm1
65NOO4U22JaHITkyD0R+ld2jzr/IO4GHxeBbWfeQSlaXoMnsSzR47q7soq/UBYk264I8G87rEBHg
I8AkIFvHiT73Ueqmg3iT7sDD1F9a7HV8Blb1vLEsa9VnnrlPTHk3u82+eJ70lcE7xe/egIsutCG0
ySIgf+rAQ6TVHC9aBq2bEuwfT6HroY6lTYs/LNms9QKsygtugts0s/tvjZUN4ECM+WMMFNq6TUVy
+TBTNFjXmco8BM/gj5lw1s6ehzCkM/WxEVAXUdQc70Lu1I6TRh7jFH/dqHJGkDECIYmRiwEUhUjg
Z4P4BtYkFLLXlnPT+dLe562ebT1ovT2AIAfisqr4yQIj5gdfpDfsPQc1rKjL+8hHmJYZxRlMP/o9
i83yWMj4T1AxsXuhLpYP2uu0seIdeaRO1NxF5Qu450cQt8pe3ziODp475UseakbjbUaOc94x1MSf
04B5NhrAbG1vJ8w4iXFc6gNDeIt3KDTgAGAB/4OFwWo5v22t4WpNDSXfC8DYhlYGsqqxU0tVvczj
cZgPHxLAnG4/eHj1L3PMnzCPNyWv1qBSluAogZq8C95ZiI8NF7CJ+3fDkHsXNwIhDoAh8dJFtHg/
WF6zICsNYFhO1rU9gGbZHlEKafjYy8rITAFyVGOgorQ1uNn/5YROkjb7PIc6OE2IrMN3BAvNPUCS
yNTgc6naZS55McYYGuKRZS0/GCrPwzvCMvdzfyjLaY6p7ibodAcn+cJaF5VuLakzxan3t3/817/+
54/+v4NXcSvSIRD5P/ImuxVRXsvff2O68ds/kHFR/fvvv/9m26YN3huoJBjcMi3XM13Y//h6H+WB
cv8/NfORInJRYdcYJgAlRbdxkUp9xPGyvCC+2ixKFZVpzSRZgzMdlK+qqdwC8HIdEg2KHPcJYlK7
MuUC60UogFetxMXuwMoLbMG4oWYSIOaBA8ArNIfkfSX7ExRFzDO1CpDCnlzTfxxyP7vTnEdLFmDn
Cnuxs+zcXkxxXSwDYhewyl5wVyIdSnYXP5EqRtFCxyKQOhdIQwuPHXlhxBtft3BUsa1m5boxosPq
farnGfhF09suwZFprZmsRNp/SDbQnekfQyPS1gby2CDEHb873Oq/QLGuWVZ8QOYp76tNJrw/x0Sv
ow1mrbzuiYoleNvr4KNxzVMKatd730q/JoEiDrAdkCrpkIWONcPd92k3fOrBLdU2ORjlq1WInPud
tDqULSk+nqj0vzoqBDf4UM8IExOhQCbtHauTdpNjl7CPoTuzTkhdHaqyHMQVL1Fr5fsk8E0kn1CJ
0cUGFMH4sExFj3WZZHsFUssn8LIt8QuC5oOluZ/+00NkOr88RSBMx0Nk2sww9F+eIvDpJlgwmLaH
iLe3n3ZI0Iw55NK998YyzqDu8ifU9IAaUOdJcxCqzKEZbuw8zG8+GLQyvhoaKHtMCcgPIz4YaMQI
wOjHqWLwTdz4oOlaygbsw2NnVqfOYmznRMPJDiN5ctWlVLGgBbXf3ZKjtEYUBGMYXcK0xOZxwtl2
Mej/1fOOtE26BV/ttVmnvDRW1AmA0LVTV38TwIEBN0EWULWVC+qc3Hkc3WaAgi8BvW2xKIG6lS6R
iu9DKctdzwZWQ1Ig8fDeSxG1PibBKI7Aa4ojNSEZF6IWXlnemWV0DDJskub++M2D+mgCmorpXXCd
wKmMg285zW5oE/cYpgAEIYPoHvMiDDaaEycL6iNrp1zo7oPz3KQ7msB26pu2Al05df3bocwp8Jc1
8naZgxbvMMiMHQAfAZDgXVt1UvPdBUiiq0+nzMM8htqz5zTlz1MUoF4ZbJSKhJn8lnGUXzQyyMGt
rG7Fhzb+qK+ddFeDkeVId4Fm8p2wox2NmMeSEXpPcj1IEHyF0FznilkIaCbPGBZVU/JLrS6NprHp
4nrDE5QP5J66AognbZ0ge217pzvW6qIXSQSNpWq4tumOG060tjjwDeRDfZMjjs54dqmDLgZwnHga
aZLMSPoj9YpeB5lOXe8+fsTsMg15Z5+/UoF33yZN3Feaq/QANgb3ZDzskwuTY/qqKGBr5BP+TGuQ
OesCeL9WR+1fnoE1N9O1hTvwBkrw4nNlGX2M6iDUSwD+sACwGGosbrzIq7sKyk3RIihRe8xrhnEo
kRBDOQA7yKuNZEX/ZxpF+9or21e/rE8sbprviMzd5kHHboSrNZtaB2Z3kdqcH6bbTggopkro2+MJ
Ut1TB8gQf7rlLlAPS3IgE83gGiOOVGlUrqiPrGQA+SJ4OPpyX4B7iUeQY32pTQl4Nrh1lm0kcVos
Xbc5OU3WnvwS0jQrGeGx7ni4lzEk2O/BT+hvwVx6HyPng5D1mzfdoZZ5ncaf7a4vnwOjGg+QFCyX
1MyMttwxH3ok1GxQy7vRh7zcUBPfBKjStih21AT1fAndImxnqTkaCF1VTY/CFzDDPRU5WzrDPWmR
6aRclquKYwHuI2oCymVdEKA/8DwEMd+oIZRUt9iDkRVbc/uo294rtegSOdkfA3jUTiReZqMCbm8P
UOoxaTxjci9q6LWSb+0xb2OWKEidmuYoHgB9yY26v6eepA9CQKyTZEOzuUMJ0tbAXBW10s8MUEWz
hIi0ANMSNNcQExVn8E08TNax7kvweKGqk6wodm0OoPyqF/P/VabuXVMEt2VZDHsbFT+PuQ2tNr/x
jE3Kq/gReB8crMIWeCLVTEqVH6rBl1o0ctm3BoKA1VgfwcoUPaYATGxEEmZrmqmIbHGWYfSZRk6z
NelqgOLCHbU0cDQtuREWe6ts12Xhy2ePp7uqK4NnLcqCA8+SfC3VFsAF/LPR8fWS2EW9UGch8QfM
YZCgiM8Hkh6kK6n5oifJXek4DUjVG/ngj1IdJIwXGdvD4W8HdebY3kRDDTpsvXsyFaTJppMQypj6
M7WDxGh3owsae3WAmlyUkfPqrqvBjNNb4yN910QAYxGmQjtC1kA8QJ5q6hcoD5bgxpSGvQ08EFR3
tYUYeRFij+eiaQkL1OZlCwCmVnagtzeqc8bi6wVQTXHosmhnolgXSERlQOqnOuPHf3VJSwdvVTvY
z/2ADecb3zPqLXis0pXWivamy8DuUTbpuIuLIrot3dxb2iBiA99CcAMmtPxPEzsyQKGjb07nhgjB
6+Ley/t0G8eGfqjzqD0LkGKAzCzRniBMDPEYNSrqUdxa2a/MtNIFKFmKp7zg/doH9dspy4LkaNg1
GIASZuFvOEUm18VbeAEIwsUGFfQRh0IcNgcjcA56Bs09vQNXFcDJoCNXoljl2LCF7g7dwTcK56y7
eQyaP615rnKuHxxADZexbrXPKej1txnHX83QyfY5S+W4ZqOPL6+sdegBN+Fm5S4FgMIMAMPuCn04
8qTL78bARyW3SiiPrPiKQu7mIRa1tw+lAREdZrMvev9Ameiwr68DQ9AT/NVAzVF0jjpv97Y6G6Z6
h1h3MQL7qo6ao+QQVWqjCxkrFXQijwLbhx34QetV2FhQaQYF8TLsrPxSp95wO/YAZgESiZBJDmZ8
MsR+h3KCCMcq/JmEK9PIUDumsqd4+2VHUPJj06Oak5576i2BIBB31JX1dbjiagA1DWalx7oEeIZ8
NekgAaXy22BNgRzYOiiYvBd+8UkxGqGiKp1vgrDqQaZatxvCItUGTtS6GV2m2BaL5d1bl0PxLCtx
33nkjN1g4/bFBBUyfsWaAwy1NYCPL/DWttmxT1ZTbinogzL2XzzcELQcvaaZC8MIgjtE/KfPoFaP
gvQckFP6JuAUCe5QtEY99E2rYrSXFUge5nAzQYxzaHgcEBFfUz91tUGPsPDcnl24hCSDh3yglC9a
DO0Yuou84npHfR2kr99ZP/hpccx3tUeE+31ddwe7rFFwBhXDBMWOfnKqlH5fXZfhvskQ2/+5n4wf
+qhJBkODVKw5qSKEXeOeZnx9NYb1qg2gADLXo05cu1XrnyvgqunnNv1SXd0A0ZLJp98xGUAdZywr
1TeFKef2/CMGSOjqM4U2yYcl1hGF2vmSdAjpkqr/09z8q75Beouk6vrDLGH4wU2HmtWu830PCjjm
gxBtfG4VBb1liGpvmZ79jpa+gEcRW+DYUOSe5BEZzU7h1sG/fWLqhYL6OhuHVgTGCNOujVhDmy70
9oR4R+sETtTm3kQ+514N8tXrZuwy5y8Hua35aHVuv+wy1okt4viAeVsx0NLULqUeLbp+SG9YDcgV
JCA0qLMAaG8q+Q7O+Y03svIptdMldYeobjtlYwHNG+WVNFCSokH00qsiexoEtSG+S4oBkStwSUCw
3ZVbX1E5t4rUme5YspR2iTPlWzfeG84WGLwexdBwnQ1iMEwovCPv98Hw0xxcHwMsLSLdxGXtGkC2
gAfZbjqgmRFzvXHShm+bEDgGShNlHXvfJKs2JM6KskZAdP9iLZtWLq+1A2UVyzVlNkEGWkVLIM/y
JRbt3sr+oLWhTQJ2dpAbwVurylZ+z4M//sbuDHnwR3qm9WYer1tpfW6zLFu9t4NvI4I2XcnOH+zN
8d+Ob4JUMW91T8i1mDd+r+NnHHJjS029DqwbuqvwC5Ohpp/nfhOkjZDvHW6GCvXzC/ItRxuyPj5j
yypuwaA0TxrWIKDuyPPnCSfHt8nAe3NyC3EIgFF+0huZA02IO4d11zvv7e6DNY09d/IzUUa+tdNS
X6TgKLogcYVAUMW7FUrIccbJtHC88FsHWz9nRR7szQOlhPAAwDVcOJo34Cx1/b2mDiqYVKAAGsvu
zhGgY1MBhBxZGGvhFJrz930UY5DgNgPSpjlMSS6UsULblB0owTVffu2mTBmT3extBm5zzDx5pNim
KzNoLTWcLycCIW3sv4VxOe6hc4HjAeOtOLtusp6aH4ZQk0KfdBcIfRobBZax6zPHXlRuHJ7THq+q
FgfrT1A7Au9aAy46irZBmw0kn7wCKgNusXKjfnKT0gw2tsbdfVOPcs+09DLvVWnrOu9f3zzmXe7s
QX1SzeFi/zH3T3ei6890BxGWYoOqrX5p603Qfq6xsSGEmFX20Dz2c6QlFIhMeF15M0DRe0gKEFM5
zvglHqV9IqPNSyhIjcDyE/6sVL4AkB+MEXIzSw++suRX3zBG4JDmNRT2zMiy8iay+IFGUtdf+MfS
BP7IwyYJceF39QQf8/WUtGcy4Yu2AkUVNekyAwCoqfH27u/DjdyyP0QbHW4yhBuZjvcQ82zXhP1d
zNptNStA0Crf9aPTbnrHYvvYMhtwsSK2KNiwiUPWPytc5x4qu+/6A+zNn8m/BB3n7E/9IkZtZt5o
5rKpUVnO7dJ8EVVdIjOFDyid1ngxmAl8dpDc9xUELBM9Omqlh/I/K48PUNKAho5qfhgUtBDgS/R0
a9UOynNygX1rKx2k1cLgNgB8aYnSSudzFvJjqeCglhAH1AuIL5BFRWIvikCPieTKTta6A0QABkVq
kJZE7jSIF/66L2tzjxgtSCNlrEHeyvOfCgg+6YoOvesya5vwtN6A8bL8PKgvxPT2wRwN9+xWrbUg
NxpumPI6PGmCaXiNCodpeNZgM++CQGbbhziCrILOti68gMIIQpLFp9qv7jPR+6+AY60RwPa+clfL
oFJXjXeJNM1tJLm5t7TWuoR9V4NZCmWdUtfCtQMo+woqXf4KG39VljT4KCcXqG4SqNYakjy/RaSQ
IU8u/BUI7bNbFFBltxJagqcsZGC5KnIfiYJkuO1S4KdT4Vymvi43qqXvp+B3MWEllwLMlHtrhOKc
Z2kYh+r3/taxgJoAzcRl6hssvpbC0r47gDV0GUKdIKqK6cZDQP9HjwSoIoQW6zEHLObMo5jLg0hd
e5P3JUJU1Al1ErnSbAu71NGLTgXj7jKzcnFqhxrh8dZ5plxD0zruMrL1/EQIE/i+eOqLeUYI+fLO
PFIr9dvh1jd96D6WnoMDvvKg75879jEy9Eugfgpzvz/G74ZTv4+cz7vhSX1Jyjs6ylggw4LErQiQ
ysBRaAh4uC2BYFt1CqVacyFuA83eTEck5TEPoL5Kc68D8FvNgEAOQVc+MQo0ZhXsIEJWnehSUMh9
bjsqDp9DUWzVBSZbzoZBBd/nZgWWlp0+lheB8NIJ9eY7ehzoUqsHI2qDdFm3ibdBiR0enjc/emKm
PvxNPSGitQtKd03LKi2JANPE0NAEcyAtjqPn5dtKG6tpWS7TdLg1MmdNRhpQI8a5kF5u/ocBtDYH
ZoesNojxjjSWZh8rhLPoCwAz3N8yzE4tlPDUm79fNZnOf1k1keEDX5GhI/ptYt38edV0TGDVPIgx
7oapWrCKWLuQiknHUOGUyiiLDeoWEG1466O70ixvPMQXM/UwM9fb1F2VH+xmxCFv6qMHXFkg+Qge
OBaFZzK0xfA11IUNqcE2LWW0daQhIHGZeI8omTVOY1FHUxMSYs4tC6sdGXVoRz4qEFbmZI/UU3s4
ZGmjfkMtfPN6gZIRdqQmiOqjVVun19EIppUbLhMdhXP4pNxDKjTQ+35JzdRHDcWQd9cP7tQHJ7Wc
Ppg8avALjXk+fbAde+f67YNxcKlBvzCieA2vUqgVAK4ayHc6Kn0IXOZsIG0VcpkNc1+lAEfj2whT
L6BJEQGTXy3L0AZEhaSYfd4sqTp0kmH+0Em0R9RHFzCXXb3nvlL9nv/Dw+RYvzxMjmNYeA07zPL4
Lw8TcLDIljmGuy1Tj6OcswruGRYGXuXG01vLynXQ+2t8siFx3J2s0n0FB5t3I0b8vSPivrOZ8G4s
xC7UNj2v1j2qOFfUSRcwwMAcVk8s0+Vh7meo3prHz/14EV7nyGWgQ7MRXH8N3pUBXzSFkdXrPkLk
1giSQ+babbe0S/FEkFttQEmW7KP9hMf1XXdqejjKLDjUUXe0HadL1xr+UiJng73BGBjTVj4OI+tc
8oeGsq5uWZgXW12EWfvQZgS2g8ZGzB2BvYDwrspyFyUigCa4XLFTURBMjtjjL+1xEOa+UCI2LQpk
tqD9Ghe0In5YG3ndAuJYd1aDgssomnzI8d1qq6v1lAbaif6cOdzZVgxpyT5kxroqDNDC4M0dnAtA
CM9k4ZljrGsCfJYaOPO8xPM3gelD0zbQ02uFgBkmH5u1sspYjx9BHbro7eJFBKN9P+YmyjF75ixF
UwxfVH8c5fZ9K6ry1Dniky090I10Zyjz+KAvghBQn3X5Nogt94VBSRJFwNE3qKOign/0urPDwF5o
gN9tCThi9G30m3cjdWFcR/ooliCHxjORjCmTQ5GBVbBVQkAo4avuIKbXgrwKLIGm+s3MfZXyI8Eg
cp79yqMhRXiCgFZyQsFechJBd73MfVZd5kfffiTb3D27Zm+DqG/U/Wf6a/2vn1AeklAff4hiqCLU
sH1o/mv7Ki5fUar4P2rUm9fPY/51ftg8fnT4yR+zXj919bX++lNjDTqRerhrXqvh/lWCufsHCkV5
/m+N/3ilWYAuef39tz9Ek9dqtiAS+W9XkwKtgED53XKl5r8a1f/w999uX6v/939/8X8FRO333zTb
/aft4Jm2beCnuMs4FrbulUwu+ye4pk1L9zjWNtNQa16OvXqIYfo/dcZRpoh/DAueARwNDh1SNGRl
7j8N03O4ZxmOZxvAdfz2439/xeBMv46/xuR8BFMYpmtCsxh7PstCAoBz/ecX9f/n60x342a2LPtE
BDgH+ZdTDppnyX8ISZY4D8GZ8fS90lWNqi40CrgwbF1/sjIzInjinL3X9nK4HMtsyViuuhHlztRQ
E/Vv2uSWB9nKNyKR9GDQivpATip9DJe4MhRVbF7NCqSnwxyyt6Sa6RGSKF2P31rmqbgd5kdds864
sO9n8W0OzdemZ0mVzU9wzX8xuyXFXJJNWRyyznxXJCQG+VKDv5pdP7AcJj5lSoNiWsOu9V8Xye27
pOSczNdmz4YYVFE8VVpi+O+cbENIXFQZRP/tg/z/yJXM/6EzoYFl6RafhO84Npm81kXN9N9ufq0P
wQqYJ2fQVqvQ3xKNLN/CWa7QcJ5KL2NikZO5c4k2gUYdDL0bd8X0k1Ebh1mq9tgnq2Ey1pulmqvI
Xp1ro56/B1tHqSrP2dhbyWR6c9T1RnouyylgZnXwNa7m//sLMf5HMcYLYZ14XGL5H7ll7v/4jB0y
DLocdUOctUYdGb17zwSoiYZif0A3noVLY26BVZXkpD7ru2gOVblwHfOM4//+g/im/z9/FOFwbXXZ
CWihDFxBxv/7nhacYYysmyWu/ObcPLq6s75lqxW7Vf7MQSOOuW2Tst1NdtCnunlQ5QLCNLWqeHP9
28ulMZlLLWnSzLre1tabA2J45qjIS+g1g/8maq6PnvE827X1SPNiXQSKXEm+pB2P2ubciHb48jeQ
O6NE9523/vBamsEk6T+0u35XKukn8+D14V55CM1HP7Ilyu2UT9lpLD5q/DsnfAF6UmdMmKBCUeB+
ZiYpclbzuiidPDWi3G5acyo+BZx1PXXQDE9Z/7zNCuqEQ7ru3Bkvfj18Yx3xYs0by1M3DgYoujqS
pEUdLykwWAPYFMMiuO8iX8+sJGWVhoUAOjODkUsqLISQncyXzFB5NOsQOH3NIWgrVVFNKRl6u1IH
zFFdkE7l50aII0FETxOSm2dkUJeInaaePzcCia/JvMVamLV2KBUaiKk9Wo4bZw0xTrNfXAYM27ss
5vCQAcd9GJnHze7C1WzY6JSWI/oJ4cfI3VC4GcsSrXr1TFKeFXmppQ6AibsrFidhXzL00R1BS5s/
UWJjgtVXQfng/HUn+Zghijz86+jsbjNea1OdxsvqAMrtt5vedyEOO3oet3oVSpS49GKqU2czop7J
MIz22oIGtXtX3p6dJEDbz2Hljms5a0ogQ7XE3myjITWLK0hpIKNlqg5VL7ek7SvIKYdZLwFs1HIJ
Or08kGwabePSM/A2pli1Pk1Xx6USGaa/kO+nWMxPHHBtuAjXgSmIj2DqSyLhWzjPWX8FhYYNT/Bj
43Vh3dt3ud35mMY5MNHKDv8spfcqW5aTbt8ys1cRz4ODkIt/p6nxiay9Z69JbyXMi7cCIJGGrDCY
0qw/zF2LTC1f+tg2jZsdgdxp/Z729CtvrfLiphtDqieuiov7ODaiTLq+mZD7TL8bbibijImC1Kyr
FLWtOYxB1bSJ2UJa0Rvjl93zJy95wehChjxN4EwOBYklo0gJIt3WgyAyaitBS3Ql1m6diJPksmGG
FImW4Q4EeqR3tP7q+2ye6lDvJACvbqzv3N2kU9osgRpayf0eJzqQ+qPvqQM6dC+2VNqf826aQ8e0
iZEvjeu+sD49N9tv+78Me5FsU1jzaWp/l9zJsBJUsfRtcKnme09mQr5mRCz1FU2o0WLA1zbIxUcL
3Ev9PDpgkFcoqOS8+1++Vl5to0XrOc9Z16R0O2QPMqRekftgR7Ha8t0qCbPQATQOLl/1bV5Qo9sR
hh3vx0/9Z9U1eVjBPr4fpXO1LDIYnGF/rpDCsrCYq2nzxQ/IegNFfhjLNSSnxLzMj64RwwO273EW
A2dOKl/8lut7Re7fdVPSI0J7wOnWgo/fUSPao2AcQWL6JNgGku8aFBi+cIWA0couRCdnDMtCM5Nt
U8NLNl62KiozIETPk9480HO70S/Jjl5v4h0q26CELrO5O90nsu6INmgZB6nArEotyMfmE0B4XFf+
GM9qfgPq+F2rIXuZ87Y6T1X6Ji2PIVGZ9IPxmVZbEVqQlsJ0+KlNx7+cPuQU7ryNDCu0an5KF9M4
I425xFXV+8GYrVBoOOEph/pDbmXqoWR9sxSbd48m1xmINiKY1Lgu+tWPV6+XSd8semTvBF4u8/EC
kr9u9fVNkCgU9S6+jNLG3LLqr25Kt4hMhEcXH1KwVQQTl7qbAfOwxHkuFz28KN9AmgyoODwNlVoT
OZ61Rvl0BWhHO9e6ax77ivSNUlxWf0lMct8Zn56vnQYti7U6rY/p5pq4AHisl+NTU3rVu1b2ces9
7M3if9sir8JZ2y0ibxh7o2I/kBebxr0KPYqDyNu7uyz36LvJvo/AVbbbt9PrXx4U6L7T/YcaUben
+bfZbpE7+eBLB9oCN4lV89UBEf6rqn1e0kjfeeGap2o2QjaT4KsthEKNa34mfPxguPQjF9c8u537
WjsVkZObZoRcnbMDWuUnayAHUF8B6pnj9qYsY4tLvXUPiNnB5CRL13xqEkBX7tRWyNoyAnPG6EQ4
7fcI35XXlSN1Hs2P3a5uF69dr6zdru8rY9KJXSb1R3Qh8pBD7ldmGqwUn3zPneg48qhGt1/vvFyv
HplNqGs76x8NW6sercsvc32bWxPZpG7aRu3Fh/vvy+u065SEfX369x/qizZEouMH1DgIB5q59//+
rmqX7BrXw+s+6pG0xeu0jfWtv/vFywAOs6z09Z1Cezjp7eJGHe1FwGSpdQSIgzASBVuidgew0u6d
h7TYIh/yFK3qqKQ0eYCU/yJQUIbrOK4nuYnX1DXuZIYYABHWdABk+b7pxUs6pG6y5W4V4wGDDzq9
pehzOSrKD9JZEcouuInX4Y8pqudOdKjhqroK2mZ9dLMmyquZPDV7eDTnbj9O9t8+Hd48KdLQt8ia
tLKncpzycDDgt7bDWa1qCyBTwg9RJk9K0t3xUNdXW6sHGsGncenJ+6mlN9UoIc51Nz0pawER7GsB
bo6fpXB8zHot6p4f4Ah66JcDP4yrf/EsBbzo/S4IiRNreWU1Ecndku8lJB7vEph/yBn6q1MSLAOJ
Io596bXpZR2lfIlZ2zFzC06zoSbnZPhDLlDBPWD78pcRVocYfrNtbLCSjn9nNCQGdFMyDA52URLk
MXjo2IZ1fjBX76GqsiHaB02/tjX9bmhpNFg+kVWt4kWazci6g7dUmdX8uCAazAZDBf0w/jqjkyXi
i0AciQynbMK+055oONJ6EN/LIngA1hrAgar6ornkgsmsf5Q7FqG2ESfb61kaMrZGmulUeBbLvgqF
PtxbhduE1sWKO6GO6rTHNe+//HyhR7+RqOJgpJxJvLs11/5NVFN5s9mkzq1ukQDF/VvqdX9rcaGm
d8F/Ii4oFziNpyzTrcC0qHGrQh36Wty5wHgOxMY+5ZNhAtqfHiaagVczupjLAlUxgCFO2NI7Y3za
u9QIVX/X5M1wqHULy/LWNOFSjZQD6RyVg9tyDSlIWC18cbNa+3gY3PprLOekqJ37BVB4SMLe5U6n
wLquuUsGu6BgchbAybP+mXfWGrjFyksHZEcm1nlVTjyaRvtoTvqPBjSLA1eLDLdvb+krnIdhtG5A
46lQ69s3ZeYBUBNxQ38s6W0/fRqRIVDiHBy7TcmDNfvAMTsRdFlnh6lO5i3+rDXAnNiTGzBEhSP6
B+DNGS1tW8JEcy4mOVlFhV1cl7KUB9slPnTd3ZNw8mve5/pxQH9RmUYdeltznl3Z3FXbzCybYVcy
ep2T4Ex7ry862+qiu1UbYp6JZr6256jvtSK6DJNKhkShTKvHvXAJWisC22/kvZDlMTVIF1kpC2Ml
LILkSuPb8BnxThchn/DuPDEVjwOMMfKbstt81JKin7RTZzEl1bX2Jxf7dLuhyYwsjG1VunhfRjFd
8aO/4o/L8LshxzPqlrlfFxj22h5LDJ2Ef4vItYhfksZeJK1voauYT3S8zHvV4pXELxcQ6Gdh4YEC
YzhW1F28bH5HXF+XbgCMZGscdGp2ytRJP8rMK0LPlorHgw7a2CMjgJHWMgmF6dcP5xctc6Bc9Ob4
ICjsNwsmWV7M1/7FoyW69o+3+1U0d+6x0tqDJRT47bE/dMKmwiGvg56/gK7sFe9IdQWg4f24t/UD
0RhhVvhDUE28q/m4foN2PFCgc9mzTgP31Mhx3SlMScgER3jO1FTFrWnda+P0p87ifjNYI2JPbPKj
l7W89YRJ4W5isartpGj4PsJE7YlijzNM0ju408eN7Jm8DMvN+hkX7Q8pOlemqm9HshaCvaFYI4Bd
xuWa/qbWA4sSVUxj9WeNDZbIDUq33kRqGotTyfeieZ4x3aUtQR1zM+rOJ3O/u6rngbLM2AKr7scY
n+r0eXMqnqBmEZO+FyvXOemyWQMSdD59btwc1BJ2jAK0p12kiBoQcasnZEgLnd482fxohd5w6Km+
CugRvGIixOzD9mo7FADmGy2m2HEun5nJiW8XGlHHRrgSWmFYBWWYz94jY08pksGEt9/WzfJRXLJD
FAd9InHLBJp4QLP45I/uJ23sO0OKJ6uqbkCoPcP7u0sd/1Y0PAhzeZpr89Ehcic0jY8aLkywMsMc
vOpth2s7btYTKLo5mPU+nMuCQgfZiGozLqe2QkbSPtPTIqLKbw5aQ7w6KogAx18B/d4ELfZ88TcG
RTnfdXb9nCIKNC09ST3kK37BTb/rgr12b7OUHm1XfKaOfCq0oQDeIu8yJnx0facHtCBuBFoptC4b
bKpOU4370HMPo1N/E2LMA2+Jde1HrxwfXHyJJrmwQ+IYkU3D3EiVHhhb/9ioe/xawQTwYBvne83z
SyAPJqTR6VrP91Ppai730gkpPaVkMBtHhQzXO1ulmOJJzJ+z7Zwyf096WBgHreI1aC3x5JszH/V+
E+Fm+CikryHQMulttZuV+3qWnxtZWZyD1RCQLdnGsoYwRXUWORmw18Ho/qQQf8J+pFBcL24t8kQM
D9KY6S1NoNRHVXV3Jfimal3jamRyr2TPqygfHBYdA2faEd/VZG9h6guqVlslzmTsgVsLHxiJY4Tm
VsSeASqiLwYOQMvlHrMEch97PMXtyUIRFNeaNgQM8Map+G7m9HpFGoGtsb+9fLI65rqkn138GJJr
vXZw2/WwzgOFo43YrL+kPJDriAcZBJZxzi2zjWxgyKGT7+BKszE2ndENuLYEQ5UdMAR8r0q+kxV1
EpOUMUhjDQuLLcMhPbWy/Vy7VQZAwYvYgsG+LoCzTf+vtqwnbWXe7s2DQkzcmuHs7Yecfijvh0dj
xd/DqnPfMQ8sIZOJl3GSR1/vfvVFvi3VPoGyEK+6MH5Vub112IIy7mRJvmjf6Hse8s24nmv9i0Sl
PdqyikkYhqpMdsuhUd5b1zgP0sAQoAv9T9uLT9m3PuVvVQYSw7zTuku40482nV4LNrUdsr26Fcb2
Z3Gxq0z0cjrbfNkW/Zx6+v0EQKBT9nfddOTHKFLJ3a3aGTm6yWB3T678u3K5CP1VDaHVIbW03CrR
q/0mk+qJiII0yJyPNDU8ItZI7bbaR7nOpDgvUTF1H8i1eQBr805wa43ezAyyzsgIAEUTQU8OYMCp
3J0PXATW4RL+zOQa7TfUpK1zNxgrRPrpmCkGVwsRKKBdqFIj6CC5hYoFpROYvXvGbzHI9kYWhCDX
TvmErkW8pMLA8UnIBQJ298UY35jzTtEAZuXgeN34YvNv89TcH5vKG150HP6VGIx7lfeXeq7Pz7Xl
f5Bu69/Anc1f+PBAPKvJOf/7IxFjfTQ7XnH898dRED9Z6N2p2IQfgulRL1JA4bFGwo1zIXhgWOtn
hyjS3JtwMk1oqvQbQ3tw/EdubNdWBxwFm5B9VIZoPgwOOq/zq7cUMOJVuZs+H9nUfGykY2mCQdsO
LInGhmjD1PXFy1wUV0Nu0lPwi3dhp+PtVNLhnuvuo9KN9CB3jQDN1Wo/+sq9b5rcfdw6AXltmK7W
dl8DhljNh+i3MrKKTjtXhaaAO39lqm8/WhLGkcj3ZujN6xavjrd+eGXxRKKT/qi0qoV0L63AhgP2
bDcjcY0+VlMGeNd4Or3nVVnHZsv663wqEIGZ+ojavXi8yDA0b6bs2O33FACWYS3e0wrx4qoo9uM6
82gnL/220ABCyZFribPueWz0Dh0YExWsaVIGuJLmTdtVl/tie5wA7cczBfvHqo8vy274DxzuFMGI
afFWN4zo+avpiN0d1PutbxbqnBPR/jJV7Uni/f5TjhUUml6/z9s2HtQMJgG/XkzqYXmSUgsa3zVf
DbLsrtrFJAd6TwnX7W3yiRqNm54oi2M9cG2XIhsD6nCHWy++xoZmq1EbQMjJ9BWjI6O8/14lC363
0g60Qvc6F/vM3hCfGANKbl7mszvX+WWF3KiyWC4wvbPAO389okhOCjekq0yTJjfJqVHAUnZr3uJ6
wTC1ZE/eMiOHruSvke5x54slUqWp+PmaJ9PTt0NLbGQ7ZL+t0oBel2OCv7NHB8CdtH2wy84JZ5P6
AV2hCGCYWdclpQQtwqUNUiIACF4EA7J5uR3Tinmm+0u8pw65xMj8A3Ukhs1xvEWb8KUxbYrHd5xo
ZiQgetGvdY/4iM7ORtGcZcOj3XlHDIYO6Ivlz1I2ZijKCwh6nkPIA21i7PUeTjV8FHe0T36u/WQz
yXEGqQ5NQ3+kteLOLuCfYeYNfA14JwOfAJOhFZOGNgaZ5bdHIb23LZcMREsyuxD6vxj7flr25tm2
nDwalFsFhsDMcsm0O+X4RyLLEB03aPE4Du4rg71bzQJx4bIL48bs7wCcb5fGJ1kse/GHOvijHNX6
vDTLndnof/JhRY1ZOFTGw8UrwwFKMF9GuBnQn4l0eeU/XQLdRdbbByczioTO0ZpIHCGnztgCatD0
Lmu5b7UbowR8jnUAbxxwLtk5VyPzXbc0SUmpPbMORAeXUNGJcwbRnJyhUmeH5cmTj+55T6lZrDxh
qtrBsqs1LSIAv85OY09DlEY5lxXnHTbTHk2DxoM6q26sNi0P0I6zmm85dWe99MvE9udnTfyCn2sL
1z/++2c6gB7nmv50NrfEBVKK11gXje48OQ65d/Vsw0o3pjtztXjr0+rY1dZyVn3q18FUbCHz6Jq+
TuUwAEzPuhr3mA4w8yKUIzTG5IlKyDwzf7PO2uWXCfYNgn3yDg1GWtblZxvJVTh3l3/zP/6oMT9A
Lm9HS+16CCb0SMNCcXDX/Q6zyvW0IoLIhnILyXDoGIuwXY4e1fq258mgd/0tZSJpFPZD05Z/m/UT
j6ggktys4nkYb7vSwONZTEdd1/Og/Fu1XDE8vDK3aTrw2luISns2f0F4clDyOK9psz4tqi8CZUyM
kjCzBLpDHwFbb3fY5/GjfYLtMSSCWW+4r2tkCgf1Ukn4Dc3tcwkfNWzagsBqaz8x25mCedzfshJp
YZOhNIFzfleMf03DfXFoS2bYjHOONnvYhpg6+AXcy0/jWRTiav9EHT5hxZcPs1fYgdmOZzo8XB42
OJ5r59DIbgU2yULUAXu7jtN54IjdKFtXbb32lX81lB+7mlTQpOXblDYwo03jdzGbm4X2cOBm9Y9N
fLz0LG5fGK2CTONenC7LEcgIGYaL3AJuWX5kpd5z3Y5D0O7eTTWbS7wN5onJjIUAPiuPfi6ARG2G
kdRy3wNWRhuv+cjW25vDmJXPCmMgLAAt0HZvoxU6GUHjMQOQ1vYzL0t2xdOIbF//IJ2ieehF9dnt
5bOpt1e2MuE48/6Vs1XeWUOS+XRAJz1Nxm0iEpZAm2BxXOZHWe+EddVYiTWhLJ29RYelbsfGrMHC
kA1pqzsm2NuuUAAnmTMqw4cGNwFGGC7VsT1ivFUV6Q2eMQi6nXZYwOiIN59geKaOJ6/0jhUy/Eg1
Bmk90249ujznmARwV5/tZPAuLhuIle3yCG60ORTdgBl4CZjr43qVw0vO6ZK0/FlY0MOShshyaNNe
FUyZOq+UWL1Wy2dV5A/6WG/BmDP+rGh2T8LmmQruWHbKCRSKwEDUOWrTy5jehENkVU+VLj9AZT36
VeYGm1U/2IzqnT92erPkWgbehf7HvrthilXmjbXvN827IfUUP1pXhxc63y3Ip4ufqNNGjiBUNnVJ
OIYzrL91RnyGm69xBhE8zKreOUvaSlUttbhZrDC9kLk9P2/jaeybI1TvP+nAYT619IbI8U6LcJP1
MyRoiBSe+fRRtmBEMfThemLmXJcKGHl3FFV7TdqUEXN+ATrsDCTQcmKbFuVLys03HOGghunEL0TE
U24266/yx2u3wBuhV+nBhLR82NvtkuF5+dq0ZEiaR7WdBhBVCvo+tmC+NFx++fe7YqzpfEHEBC/Z
/sfXgZS15//6Iw81Jqr0YILUaFq0O4J0z3+//fcXpaFJOuj2GrlMBv/z//mP37b1cuV6RXGoEOZC
LCjT5tytRnP+9zuO6097LO8c8jwOnaluck1rjwAXtmBpp+Zmqlea0hPnD42exLUd9iPFQ4+TJdHW
caVNCUrJhiTkpmt2aAfty0VhFVr2zlBoqh8Wt8F47DqPs9YldZ/eN563J0NGcUJj8gfLxUHOU8VW
ypcomzwHgJvFj5KLcNXF/uQV955juLFmzTySXBmwwizGJrSVWoOtsljOfOfKujjN0nivETdcm6n+
01MABtnkFrHmGz9mqqy4GeAqCW089dSULMB7axUw0lw2KSl2wSaXLVkMXpGS2qkphQhrCyM+2/Xg
QaYacTa7K/I0CVGTRp4JTNspgjm1ftyWOA9TCT8ymxppsdYXL2aln7RUfvrCPnLVA29Lg8n36vWK
J/q9OeeS55KKhNJJ760Hkn0sRtGgSrhFY2KRpgP0waF34sxLANetTajamOpRO0ICS8cwH/F6pE7+
19f1Ien3646y6Wqftm8ERJcSsP3yW5YtipjHYhAb58ViRwNwz8o4TwC/gmXBBJB5jY80v3n2xxax
S4Gnu0q5SQ2Ebh9zI6yKleyNNbZnD4fuSszEvxWLX/c/1y7/rXsa2wRS6P9d6pdF/F8rXPnZmuD5
uP+3UsEFsv7/Lex/v2jWQlwJjTRKNeUjgjD2h8bTj0ap9/HY1yQeMySEW53GpmFHjECKqGiQ3I87
e29PuSaZ2ipBAVonAmnV9VK3t/qUfo6arp3FzFNpSU0aK7aukj4tj4bg8HK7lV1BY+fWg1JGQEjB
8DpXXuBp+1+jcRaC522GQ4v8HeXfpvVV2Ayoo2fV0irnVr+7iWVxqFaWxr2WrHEGmtaro5w26OBr
J3VrfMsRln8r5PeW24E0EQkg10iPK7nmzVrsNzODpnBoxsdptjtaAOQKmk2/JNqwvjamuph1eLvR
Kl6Qlzo90x5zyqR1fVhLdQ98W+AeUE00wqcmIGYmYLm36sTUZgzLyxFNqc0gY5lv7GE+1RzGEYZo
Alz+5H6LB7pHP68T8jA31RpiYQJ9eruLAXp+Xm/nzT6KhqqHHfWEE1E7pwzEkmVeoJTV+SshkBkh
GShz7GG5KGMY1/q+9aK1eNb6PGXqvXrsjqzsTuivwklrSJ83jObI7emf4IPB1xA7spoTma/XkIHT
14asmoPpwjjqACMG2kqBzRywGAN70Q1kFvQjdd4RXC0JPUGuaH77g5csDXhMv3I2e+exY9orNp6J
Sx0JcKg4EYSZWLJxwqVd7hjKtsGOKjJUagM+l3dfpSkF05vCZGhDQmhmMh3rPJ7YPC6bXLin7WR6
jOG8feNt7RFSO8tJUzQl8NFtgUwdWtq9FTImhk2QZqxPu1m5BZhgdlKUn3t7zan6dwLufLVk5Xuh
6Vui3D/c+wY+hshbHZ/ZRfpKa0MmOaQFhjwd1GYWQmL1+QvBv5cmwYrXfgJub+VDe+ztyuJyOydG
825W2bPtQPVLu/Vam3v3jOibuiy1+TC7tktKpMUB4aFHSIkgvKeO/HlvDvdi/5vWs/Ej8g9rNtYA
JA3k2Db/VdwNAORzNKXVa+8RMbFz90wNCcU1Tatosf0uyrcmPwwDs2v8OR/MMur7tuuipveas55b
feT00xUZs+uppo/RLHh7vIaP0ni0e/N5y/ETFHRqJtfww9VQDAb5fD2HviP77VkIerE1OMeR6qBJ
60fTQzyE+q2Omp0HxCgPnHxkrldMV+sisw7N7Fb0540mSDuTFi41GwCV9KG+rFXdpefdqyceilyU
yi2DjucL5il3q4aCm77KiZxy2il7wYzI9189FBHWyp4chHog9O+q79pobYc8Sn3ZRKzsJBNTFZkk
MLJ5zVggmgkomCouukbsNU+lbdTJWKSsmJ2Gv+x430yC6bb8SuNehQg3v9WY4QZFoZAUQBxgkn+t
eKiZsuyiJa2NZPSrd88116MDOz3KzA3j5AZvXePf2nTYH8rggIMntu+2fYORCmWXctmQo4nvNfV+
O/29LLXsgRo43kwoHLVNZQYxkio1L13oGDMsOY2SVRURa69EQsUWQZw/h8K2ltAEisJPqFU0n/Q9
0Jxlv3J8lYVesX34do1+etAK9txchdu0qWDArceoYIXE3g+wAi+edIPEGlgqmkSaNJnyy0a2KPVP
vVYxNr8XP3Np/3tpGQF9gDskaWvnnghUvj/tTnbqB5qTTuEORw5CC39bx7MB7dNUFTLc3LyLas4S
kDRRIfw02veFsNyKj9S3wFLseXGlp8o4bmUmIEy16CZTZntu3wRbOr17a6GQWPV4t1WPahyam+s5
fysjZn5244n0uyRkJa51pKKe/zN2kghkE2lWOlw5o8UKdYYxnhx5VTk0mkGABzuEuxg6us58ihkd
ri70HcjFCp2LbE1zM/fWK8logg+R+zykjqOqqkeEr7RkDJfOCu0KNXzYKHLM2f8Ca0peF0ETjIkM
JG/1GuSXu0Ra9Ferp4e7tjxtLiooPkHJIMV8z0R50a6SD+in/QHzXMQ+qUNpY6wddVPDagVEY+XJ
IFew2vnqfg7VZl6Z7BPN8ehQcDpaPNdpqV03Vk1ynJ8fRqkMukKNR9sc7FCFKMYdrDnxa97QQW2c
4+3ZnBjmGVyXg7zDhw9WLtCoGXEsinBi3o2AvWLoAUB38uxf81KPbE7cEN8SLMat16y0dRgnH+zL
32cdnvdUj9A8GEG2Ln8Mu7gnUSISbvEysdsCbxnHqOpKO7ZdVGbQO8zAYDQbGtIuw+ySGI/UIg2x
czz1Jv0yFmBiAVNWE+quwWqn44JD9cBufW625cpwupqZtr2ihr/Kh+LX6lNGvy07Dj0UHgWZbpAv
iGNfkbEy+CsJ7LGeLQmTNu+ykLkA1YDkQeVu+eM+TJA40i1WWIv2AvcjQa1tIr0GEZ5jvEKhfcNO
2QS5XnrXm2tcY+mnf5Y177NeGNcI0u5mI0sTvpEV1nX6MqwtEpUm6gt1cfVPsCfmAtkEIsrZZVK9
jnWoRM+VkHZQiIqD3w3EHs7F29Z3SAc9kiR0/Qr87mEuyirSM5yfCzfeCDBSpI9DdhkqoneeGnKb
1RDnwK4fpqU5GoR8BUpXp9n/J/u5lhfzfenwANHquLSal62XkTDqL8emK6TJjr5W9jabl1gGMZdU
2jZnk1v/pZgpH5cKdCvsrzYavJSEKE97HY1FhK3wDfxWaxFZ+1sltKuB2Ig05UHXF88Dfryg88gH
ysvndaakbTkkXhbbq2MHxRprxwP6r8ublH/L5REKlYLHKhuu2qDxC0ol2C4vjZFFFGBp2GekHc7O
dGvImk6KYXNx6NonS0zvnfs8LulXU80zOBaNXE2UpPSEJtpV5xwkqKT9khtAt0Nl16//h6PzWk4d
2cLwE6lKauVbRMaAbWyMuVFtJ+XQraynn4+5O2dmam8bpO61/jgqvT/gdNlN5N6JcBDsmwQj8JrT
BkDcPTcAcl272QqykHc0M6N3s2MfZmladxXUHJjLj251OC7leK7ok1/7BZVlvhaDqFTtT2Y3gnOy
Ppi5II7EaU/1zEAmAcMnmKMgleK56KnvSTy0RPgLjtmK0EtCuaLMYx2pqYuy0zUiU1613jMWGYch
Sq/8KRnJr+ZEZIvW3Asb7Br64KWmphWTNkykDi2lF79hSWMFysHHTYgyosk8NA2aLwCqIw0MVrpB
7Ld7JUO+u4RFtHxzRJWu6EHA5eprZw3YGTw8svns1daI55cwJ8PG1F76zkXlOADBWWrhZOOy9OqN
oUZEjolFzYSLVDcuUEYb8dIdH+pXc58NVrQwhg5n7ByvPR95slGJVcYZvqBpwFrkkdjNWnUZx+Q9
1yH/2/KlT7sLiZNX/kRrGUqghxEERjolawkhgbtxZHXt0vlNFdoloW56b6yrMMcM2baQoA8wZgDJ
Rvy4alUjgqZuvUC2Kphk/qINXhBp1s1yw/2Y+n9+lN3bmDAeB1GFM95dPzuTatosAYHf2i76yTJ6
0U1EM3o03Mj5KFZVpwOA5E9SK8hlRsU/cZJ6LQwkkpi1ytITw2G1RvMA4O/u/JxoqVRux+kw57gm
dIfNhvF0W/eFgcbwT8f9/8Bx+60scx53NCzrWNYMi4KnNtxBd9UIn1CVm4/cRvlHsuej9Vt+GfH4
5UifsOip27t6/Dkiz+NNd4JRQ2+gwEkXGpKSFX/c1nFzIsEm44Q47gDH2JMKwqlKpFPSE7vRMudE
vtksSqIee6GWWjhc4katZhSKVvivHRFCsqiJldPEb33yKLutIlrmfVRoVpceNdH8A4gO4Jz+nCk0
do0HzvMGq7fmcv/2wmHpqe6NTW7klqyC0hz3gm1zTczxHa0rv2CSgL7WiiT0sl2RTPoDp3UaMtGs
9R4ktN5GZvivq/AAT30cBU4jub6mClW2x8emPtj3iUGsubVnxtDAcvb55KFblzAW6Va5ODCFv+av
qhaOj+6hD1tarYw6sJ0aGE4SrpLceVr0XVlLQpM0RB3hhLYpE5fHg6KREh97uR2YMbiaAMMbDVJE
+nc8wYjd4PfnObxSYVtnYUgKuHuSg0QZm+Vveg23oSTzi1/p1Bc+NMtgqg0IrBnzD8YaS4wnICkL
KA75PzuS3mMo4KBpceaaeNoThrDW5edBcPYbzk9mO35WOsyZWbNqeTqegIXj+sfhMXgwU3Id/xUG
gF7rQfug0HtC477VPVaD2cz3CN52rTXXkGHeUqqafrd2O1Gq9/iXSe+tlfaejBWAaFhc9Nj9Myft
JZOxXAJil4tIl/MyI/g0gBikkGraqJGL0RLVwuJy9PtqJ30Yz1DPlqUmAcf6X92nli+L5fMkK/Zs
i9rR+KvrcpevPUUcnk/rSKR90FrGsS1hN10ZvWbWzaYuzQ7HS5GH3yWNyDQgg0APU/RePjIkxuxW
1jQ/J3G2KcY5mITKgmnuf+d6vhXtGK9kE3kbpjyUjkCXkYR3xlm18igogYLdiL64e2Ozd2MycZqw
3hW4oBA40S1rzCgcavfqmf284Az/xaJ9Sift63FkPVqPUBNuqHxklYnnC6mRjazhBR9o0tRpvymd
pwtHf2mhtAi0EVtKrBkeSmzKwjsNroNF1c7enWFgiK9+vEZPA2sASCo6l820/67LfCW68cwLdxJk
Gc884qEyLGB16zvy6mdleDTFR8WpM1RgGUxeRTwjnYj1b/MxCHuE4nuKg3H6TkfLXEm7u7Q+jpSE
JEs/5UJ2tXTh1D7UvQ88kbNaD9WHMc/ZVnTeW9/Zgcp8FtrHaKlRixyO5COkTPksrTAKij/Akhzl
6euQDGuD4i70L21onRXtjMsiH9EKRAjlyvAei+oOjoNesn5IL8hpFg4GiEl119DgoOgKmGgj3rvW
T6mJdlE13PZ1n1tn4JelmyrS4qdbFmc8I054eTwnFvlqj+1mOWBwReah+wzvyMAN8zxAN8ZVw1vT
Jf3axeWZmkO09LKhWPGLZ+wopbZxTUojNGv1eEFmJ5VBYxkvU0LJ6Ajsu+ioIBfhz9yH7GYdJgFq
ItC0RgvLe2zYJ3aDpyS2Nqa0N2gKyML25kuovGIFD7vs0Igl3prYx6c4nzgznRK2NbSWWTvm0Ige
kjPOZBDagQms3GJaJqbNP2gFAmQtfitRGpLLvkOUAMLNz+3F/ibWNWylHV2fRoXxGByncvNNFCGb
m9CK8u6DCxbVTyzaXZEPQc2dnjjuxR3lkcTIM6fKCohyYTv0RbiUgyy0vN0ZCS9ZDzttJ/OzacbI
YBXrf46Q2WZ9NvvslfZsVCXNPrYNVOWj2plluTNq68mdiwPaQwK2AaAbo4r50WacuMxTadlsHoen
IYqP/z9EpSuTxityi2trRerdoR6YesuqXbvZiAUp3HqRJPJhvpauSQPlcBlKxEXZSPR3zB9MYCK9
Mvw1TnbHPU9HjrVthQNhOvBDVTYq4Sj8Fnm29yy1JNpr7+CQWhPDcow46RzfHzexu20sO5jL6Y6O
/sGnPRdu+4SwLxgqREjVKom8E+6yb809Und2QtIZBm5Rkzao9vXMIZNMOqB0pAOY14fHNyKsAlFZ
y7X6IF0I8FzVqMfICGnXEc1RTjNc/an84bXbuWSKYPK6+sX0m5LqsTCkE5S5faRu/tOUEY9cn1+j
lESxXIanGVTBHLXPyTEfohKdaFj/nE44a7LMfOrM4rXOx6tp81VLQtszF0JubkIt8EL/mVwjHGNk
8FAgtfU7/9pVf4QznV3WQXAR7hQWF96TEUkbXHip90/icVmRMIxXCbTQF/UFSvirzNNV4vKbzIAy
9Eau5tx4x7UXLxlpX23DzwIHHf4jMWE7gBEEA3mJ3IjuP7NjLBTibmQkPyLuutERVS6gte4JUhVf
Ok+sgh9GadxS+WtpmrPyNZTAKVT1UsmTVdVbM5gwstA9aVSZf57acOG3sxfEk5shosC2YSWyWumu
WzLXus+JgTzEdXdeQvZVL5Chth/VPP3qo9w8NNe8o6C9vBaZhc6wCu0XunTWRaNFm3YQF4eJLhmm
Aza0XR45S2JzCGqgxF3sbV1igyL2mU7qeK7/0JC8O1ZvB4L2XbCfEQq31X57S3uRZfuDsjbj3HeW
Vl39swVCjokbzYjvyiQUXQbkT90nQ0okUMd2qs8l9qHdpLs8WrV31J016fNq0TTTIbUNXBLkyzgh
8UpERJOXycc6JqALbrJNvLwJkttIfidVz/Euw1/qG+KZ6tGfwo12EzJc3/RDdL7peRrAdR4Z5xhs
lk1YsmY7OnMKlcWpvatH/IeznqEg88pDN4A5hZO2bL1or/nyDkO8b0KDKV6/tSkEpDVlV9AOhLMZ
x4Lo8Yi1vtesBuckRH8qU4C1cGCgF1DOpDHqslkMqLGI7abwz5XvSvZq13NywELsuqG8WwZi7iGD
G7BdcdW8MQoKHQa3ywwMHJ1DOkq19iMa7p0JtaKhd0+KESF3QAaAgj6cGEOjrqXroUzPiau9eySo
FZVsQfH+yAVHql/OQDv2sa+t58J5gBERP1WZexAV+RuapOfSiRkBQ1SuyTo1u884erJwxZ5yAmZL
rtwca2/tR1995ry1pnGds2I/lvzEbWdsHMX/oqkA+WJjnlI8WX4iDu3k2YE7wqwlADw4B6u1g26z
kuC9uUEN2ujqQY5zKssOuiTKpTvRBrTzFMCkBONQE3CnV7oqqNmvfKHaFZvia+Ty+YBp3vW2xedm
dze2nW3sJHFAZ906niWWOeTgbNijU+5ayInMuBcwOSvbby+G3a5IL1rNPbtw7wqsgc4VdcZOtEqu
4nm4E1hLjnsbVHVzi9iHuZRWUS9eqYB9cXGEIqGzoMKnd7MsPrvKulCY0gZxcmUeqCANu2vBw0KF
1aXOk3Pr5Psq0Z9CxNgjH6Ru0RprNTe7J8VIjfCz8odU6ttjglFJi2Zu7Ju1ZfcfDy9H+PiMCaND
xBtZn0ZpX50hvtemv8z6+lDTXLyKSBHu0vap7oePZCr4sj2CMxU9hJkd/fPsI8QShwoWH9cov6o6
uXmxNq0lSFBSA1Ox/22IsjuD9rGG+xLm17g82swMjfXTVhQ4G1+oq3HvESSj34t4OmNcRN3fa82m
b/UNohhe2Hjpo/AJzDq/mNVwNvoQVQgIp2sPoKJRigzdpadpOAyquBfFqhXaUcEPuimka35XXYRs
lTKVrB82qoA0nvMtV4CzSrr2R6/mq9M5z57TPhe5unt9++xWrN4U8K0QaSHoFdM2zPDl+4x5yDAi
+V7mEXYWQzvy9TK/6elSByfcQBRjmwZuyD06wVoDLz0iHCgI+QX2uDdt/Qr8Wiw81C54JDssH3ix
grs/THJJbNVn5RKuElbpGScoAI9vfYBllJiMgJt15Oa1W1gLEr/jEqBE5peMuSUhI6rPMzAY/iot
BZGxRyZSTFnPzKxcl8YtHPRp6bg22FJfLxpZrksbcRqms4VhH825erdnBHDUe7xrLZuFVBMSVbDN
gsfD1ua1JsjJHYneHSugMk/LnqEFfhrgHZRWmBRi/zIK7N9I+VhS8u6kv4x0YeE5VJhq0ffJLHpP
vPCVcktx0AEmFxoNzHxKpxjwsZYtAioNyxizGKkO/r7npq6za2e7dwvLykKS1rDIyuKpj2n7KCsJ
0sF/C6CXL8KcOSFxaKKajbcxKV/yONyTWhMCY3U5KQY4PCu5xnlR7R43Tmo1S6q8rqY5i62lM44m
nnaKKr9eWFe/xYEdDuZbgSQSZ666SzbYdGrlzm/7DeWWH67enh3TPlkea1rc4BhMe5PG+ywPgfWz
J0tk8OrVMp3rrdG196ymgNR2Hi0KbcH961UwDu34z4NjjTK/DqxWPjlG8cfVuwkHgxhBER7NenwG
hT1lPWcRNsO7mtFPm4228+kd6mdwNd2Z2NmKpUgU0t3xBneMb26eroOxMXQfCZhskKDL/nkmi8ZH
8L4FFUCutRDdMvQwTdG1UMttaWqfvNEcyyjjayWeEqDUtOz9IJywo1fj3tGSdUNm4TwZ70UWL5Ns
flhWPPQPDY7ONOWpdJJkXTg+8dfct6V6HTLErVbwWKJ7T/voW4hK+3EfIW8HoRTZOnUiqGbLPAxZ
ucYGcGZO5e768Dtz3CZasaN/csWLsMyt7NzE5pWznUWsyxZomA5ul+waLQavbZ5MLYHIzegDcNyr
FBosxzQ9jTN6Gp7eSetWPlULC/RnclGbw7l1c7SRidwJOS69HKN8ae0tN5o5ZLDoqXr4mcr+J8Ym
Y8NGk9HqaHuKhKDmUTZ7vXAXJUddEKfdfsB/XyFZVjWQe+kjtcrjiWdqEp+8pb9zKluchfneLWws
hnPy6xf490nv10D/bIi78ls1fIszdtu60/qD1sIeasLE9DrId0cO107GbeD7uDDGDpqlwWLAgK7e
DR8lWWLArCShVMi//uUyejYJCVgSInr0sqLbFnq8tHVMr5SyxPW/xpFPmqfOqLrOWUX8b+agIIsi
LM+RDrsD4ngN3frgGPm7GLmhQ2CEakg25MiiwjdWsZG9u9Z8VAlTQ9Fryaow0J4U2A65pac5b1c6
Cic4oTPR2CVKdfbhdHivs+6gadOzQBiM2ferJddRq12xynOSelP1BK62kO78PoPpsdBB5LhI8Bzp
DZQ/e9Qb9rd+7ra2bp+mOv3xbREFLoLowLfDbU8B3VbOxa5uX1yv2qIx2OhujcjUgnEYw4+qJG0r
1Dbw7wuzyKlBa9qP/GF4bOFl0DrMZyT48YIgiF3mAfprcfLXq/beWDr4Fm4v3xoH+iA1ZmsTQUIo
DcYc59KJaNn4MbVQ7EH6PKwL1z3FtBkYeb92QvzAnuC9zet9jRlgMjQMQbTEGRlOl4eLWGO2VBML
CooeMB7zOJf0UugVMrOB3bf3elCuZMsKRHE3b5bssXdF/ZJHzg9MzrI1/ZNI/Ci2orEsHDFWY/Sx
Q/e5y/zPlFFukeLSn5C/TwTcVxqSmlHvgjHUF73VPPpenWc9qz7F3IsAPhaohrZromSpGMMS8UAz
jC8KibVl5T5wQtbVNXVcr1aulxui0/N1Dzid4/igGypZ13O3z3940V4LnSdEPXpNRZhSKpHrO5H+
eGibgD5tvuNiosaDb7Gb+2gX14/y9o6xlhx1xCb+wiWyku0hNbZEwK2NvIoWEFnDoutKFNv93+gj
RBYo3VDOfcax5pIruEv7sd8OCfnUGKctU0cELFcq5h5Lbbhc3BVg2C7YAbmQ9Tq0x4OW8IQlpo3O
q58P+VRh5RxC/BZnHcuEGgqwlYE7N6+MZBWi5giMSdysnj49j/12FI/brY3Xc2oQpK6ZnDcOhyuz
vZGi7a+r93oo99G0d6uaLFLcPLneTFvNyQg9Trm3a1eFaKkAjzQPw7mDeJ0CSIxhJSfYd9wK4xkl
4Rsir3iZPay6XcVnY4utPwxHxRNTauanZurPqdOSA0SkRxLB4eXKHxeu08CZ5l+OhbSJNgRyhXUy
VA5+yZnI4u9vUBVTR4HdZpDLXmdbxMEFqhK6RzEYGBTZEAUdWvnQIDmlxoEy8p5aHlruQ9ib9RiM
XYLvSiQ/cZSR/AmyIQk5DGrTW5s6CJUYkdPrXnYfPWQPeBGXUVXIpzwtd3mt3mJEKb3/5heGuxqs
suFzDBzcpYGBmJ0MaRinx0zNkI+2Rt7hu55yA0zPs7mX1Qw5IPF3Br0xvoYmBETRml9j5MT7kUzA
WSXr0AiJZ5hqNF/DYULZBmbGyqYrn52a6euBWfek5hCwpFadyN71OInYE/h/GO/JbSjT+HlS9TOJ
8PpFp0SWgAylB3WXp3fLnJHuQN8fcTmvatOszg+Z6UKj2uaznTGVm5QIHpWbeK+ejN8YEjhtCys+
K7pilpYlahSTvXjP9HNmiiU1VTgskqx/KkS1UZMPc8NzH6fxFyUxHbYGo13Otqvvh6tN492nIjdt
lxWRCuIODNWsirtZdkfXn+QbVg/rEA3IUf3Bye8aa6kboQxX5djspnxQp7jjBirU6H2yF0WB6ixx
7KHjNkgucCk59o18z+E++CmOwkorn2Y3kQdH9OnC9sq33OqrO2qSnhZXQ9vPdlW/h76+a2e5TjtR
XVvsCdgu+BGnPCargU+xQEpEBWVyd10v3cChYOF/fJKZfrcEWTcGcSu7ggLxIBm8vXTq8LPIxWFs
neENtbF2KHQwHncc6mtky5WdtHKBpms+TU4DxTvSyWWa40n6UKvoIxBXap9Kd9JlKykOpPYPKS77
8zTuvOmFPAUfNzilT8jwAOg16K4OaZsQxoulJ8tiODs5fLydddhaO9QjVnLrGiclkjgiFhO5m+3T
jzw6FB5wF9OU8dpMo9wD8AEoSgssmqLaBGpEIXQLSPS6+YqN0EcVodJ7HxUT9PN4Z5baKSQFKa9H
ir0SMy2L3hxvrNh8n3yz55Y1XtKsWNgMVfuwnE9A89pkK8AC/5NQnrXEI8psAx9obRXeIX5P+ICY
J34xejMvDWpSPX7JO25ALzKAFYbq2Rcp8TA1/h4N2afv/OtT58Jw5nCS8Q9wxdM4XdsPr1lPNjJK
it5HR4OmAhEMKY7m+D2SdMjH0CcBTY/Pc8MIOsG4oBTAJR+SgRzeGruXe88Ln42uQE2nG2fPGpp1
j/R0MkziYnL5XJIhyy1CogHvwOJBktLhsc71jzTkrK650uJHJTkOEWJPmSKgOAEjcwPLXOa8+I5T
rH3zlbz7Pe+kz6q6GVONjE6+FaHQ19kmD16S/dlAQg2yoEDK4SfBH1/ZiVggsiyWkQlw61DF6Gpc
7nWdrTCjOFzDhLaMYgBg8Atr6bT2QjURwvAuS5de4sulM4FPqokBBRRr0c9Tv0Dh7WCAh0yRY7fK
PIyDdg1ImTCBGmW6FeWXU479HmkmaffgNnCj7DlWfZTaeIL3gy03fzsnxN5aXg2NrZGSvGnt0JVr
ls0tbJg2ilFfiVpHoOfpKPJHC730C4Ixayk6W2wkyyaySsxxSF3yEn0OEWoIgrGPu+1aF2Q5DCFv
iC3XbZT8gLkmnPUIpmy6ITJistdOjjJybNIrYMktlNMzXguIbt7gdngzbcA6c7xo7UMrUW4Lz7qO
qBiX0ViuHOPqatXvPPdaYLbdmt+tCgVuDWEfhRrxm2YHhIYprFxlLVx/rVftl8JztK0N9wWduLkz
nsrGeOszDnXUQFfkd3kkX0ryHp6zXu64sNBLgPDL6K8LxbeX8EmKvsFkOzzn2HQj5ugVSQgszKR0
UfKwEqiHYtIkgDwexgs9euWnksg6H01FZosIzB0oojRluCuaZlv6rI9OgsSuSfBhsIFWGXYlrvMt
b/9vCdBtAs/CBp1KX77lcL9wVXWzrEwL4XzaviJe5BtoVYg6s7lQ4Ux+DiqA9v9UpAzLQeoki1bF
J2ql7eXcaSOlNcCn6XvWezh1yEjbqXonRrs6ga1ZWVgEHDYvdHF1AeUtnzkBo5ZqfmgEv9jIvR+i
XUCHOv0ieeepn7eh+TO49GSXne4jprNfwsgi9F1WXO35J2m60DQV5x9RJHFNZtpDaelopOmYWe9i
gv8bcuC4VunruMOhFaLgtibGpyxhLeqV/91h/ojG3Fgmnvtj+nZAgRmpvZDXFtHBy/TF435YmLzT
Xu42D50lK1iuQYel0SYV4X1+7w37X2PSfYsIgqZBVEVavUqI0j1p5S6mjYVwP9p94G998tRQzUpp
B0hqKEsR9dVyrGvxaM8wo1/grqtDJRFIKg642Xgyepw5aIw52mW3aEyM6OCcOWD6olE6ZOTfJAik
SkKsLdBaNYl20GTlTwu+YtvpsmvluGqS0lh37YV4B+ZGEwglFePZwRpnm0f0pCnaswdbW3mQEEhI
bA3pLVKiIFOfSeGpjZeGb6Hv74l9v02e+TII482eh33SjCOvKg9g2nwYin6jNJU/cLKsj01ZL+rV
MFUgMFBHWyXYlzQ6jqr6u694vPppNauYFGdcmF77uKt8GeA0+0Xmx4lgzZd0QtmbCf1gkhiDHkjD
xEYcTlVgsFPFLR4jSBZ7/rb6zkH/Tkih4/5z713KGdpV9hGdPX0hp8KBn+T7GRY8D/LWR+Qh1xOH
ky63BY1la8MHZuhHRum+QtEH8erOzWkYsmPZtCtYLIxHEu3d3OHIhcICeg6X+nAc5cNR65FNNWYY
EMyHejIb+K/VgHRDzeW96Y/49/80a/yMtDVhG3v+1T725UbYiiQtWxdBOowvSYJ2eoruvsPumK4I
6ePvIEOKeIzsYhm1uzWm+MYddmTY2aZpOWDBRUGq2HiE+W+ICDbSU9xdXo1yxC/Rx6YkadUmIsGU
MrklsPNCxZPakcf2BLf4hIN7RbTHEl9iTCwHIgGZ5DfEEMaSH9jl4tx5qKo0fi6Sxl8rYMoAodIW
sPYXcN6zzYl3Lku2mXnRCGYE7k7xshbt0co02CNc/M2MgH6q/GVZUWVTBoVWDmsrdl/MFuKPDA3g
B5VvR3i8zWC3l/J/o1KGB6Gxl9RFYZ/NEtpFRshH26e/xCw/mlqpPf5Xbk6k4VHPct7Tt5syIK6G
tHrP4vE1nYs32JXAHCi0tkULxX8rJ4arVnCZeqFCP27+kqiGF64iG8IgJW3WYkIDtAFBAm50tUs8
4h/6YuPpcMIN1bh66ODiICGA3Bt9h0x7xzCCkuU5m1lRvLQ6S97HjBQlGMNT54x9MP6bXP3aJw1u
BRL9TmpqDnbvzmcMY9dwLv/prvrKBAd8aNTajqtfWw5rpSjnKaanljsRO9d44tPdOm13SYz4gPYY
6x07s2mJa5Pj1qBXXa1tPGVk3SLNNfhUUlcD0K7PVVw6y7wow+UwY28flcs62/DBNA2wfbMbw/zu
IlYOh2YbZRBNTrNLpjFH9BK/z4nzwkjz8JCSKXTzU8obEHs1K4PApTE0zGVnJPu0J0yVQhEF/GJ5
+FbnmgUXpUeLKGNTEG+W2AP7QrOXhhctnQgNJv02n513be36i13suY4x3T0sLys9GZY1aGxa5f2d
KCUA5Y4hxZnXbl6mG9uYtuShr1SPcrvwcMtiIS0XjDNXJbk4fIW/HJ1JCqXHTZsFhlX+GJV3KX3w
xQlzxsQMFaCqahkZAlzAhwhdZ91aV6R+7+4Djykb8W0gkxV58tMwAlAp8Wx66RlB9qZyCoZkBJ5Q
y0/4hy4VFsTOi3e2Gb04JhIrXXDVJ9V0JInvNOcomrJUbMLJ3TgGI6hPaztE6kyLxEGb0ye9Fzev
4L/qrWekfe6iyoddLzAVozNdYlt7ncTwJa32UgFQDA14hp/z5psExkVj+EZqGfMKT0eD0Glilmu0
cKVpM7P6bENkUfGQhM43CT7nLEen7k0IOMh8qK2eu75ezbNEZ1K9+C72qEEwaz3GlN4Eng0jZhHX
Ts/k/j4RKYZVxPB44e133VfPRTvvxOS/R6VW4dmuD5lSX4zHi6xubyql38/Dljaip49phBYzd5Pp
ewGs2XM/TB6QHf63uEjw94fadh7wMgvCWS0+0tA4IpUSgT07T1GqvQxJiaAjzIM4ck9mlHMmFFXC
SbQekHyYAl7BdbTbnL+4U36VCRojWY1gjU6JM4lRcLCebX0v9D8fWx8cKi8Y7j2XiVgfqKOK81ep
NeumQQvlZFFA6usr9DeBJzH7ZNkTk1+QIlWde5ekIzQFpAJEbb0QM0lAE5NY2HhH0t2qoEDxURnE
svXVj2/kd98wfo1Fh+SGyyM956igB6xjCw8IOzApykCXX20NpNilln1FoIloGoilxQGBUmfQsnbX
+khEUCuQNEAW4cbprT838huiZdVN+vHHaLRPVd5dGotHV1VmEYx/zgxuqfJlC5uFq1RbEow4BRUm
gyZNfrI6PrnItGZfvsYKvUGVllsnZ/qHaT7QNvVUAzpD04CnaCgD+CPj3i0QcKh7YUb2yglJCo3z
COgXTVzvYRWw/WaP2PEn6WHftQh1lGZqJw8PtnC1T0u0R0F6T4UJNTSmO4LDt4I5DS+Ata5wtAeD
Tyq6nqyHWHtJ0vyOn/S9cHnOyZohj0BcRewO/Jnmr5linpwlza+9943HaF5YHVMGhaRY1FWELFTL
n9LWTtaVD8le3WhKfy1b71R7ErhvjDaj1gVGhYuaGNlD1fADt9n8oaGy3nQTY7WefzrMN9EjSUe+
e1qZrSBs2MxG8TILw90MXnfznPdYaz90QaxZj6pi2cbRVvBlbOycA2n8J2L7vSrYQvidldD+hU58
dqu9F3EWaigCg86o38d0Ova5g6IzNVci1p9VwooFlYkXsMIeMbDpWCshYA+tMfqy1IyEjmQgeLoL
/hhawfWbM7dPVF1NIMdMHui0QmJw8Yz1G2XzA0CbrVXdf2NWeby2ScFtWlhEfGVm8917NERAZvCm
Bz6nUCSng0ztW6qpjSW5KvKZdpwG8m/4tkNuwQycHqRC2/dksix923yxUCTYk4QMqs5G9ODwCSGB
u+70FfZGQGl3Ukvbqs5Dz2s3oJ13iCVdOJ5jraJcMIQXCHj0i3JsRSMudkNLGv3Sd/465gKGzG3n
QjBgYQo8j/7UPgERnHpnr0R9yEdwgB4gLJ3boxZm33QpSdxmzRvuWbIF2YhXa7synlLFlRQnlGuM
w7TI7GXkdjcfdAS4DnQfNX0ywJKGE2pbD66DPRhqp2uWykKXVJn5nz35dyTA2L2hldlEGGxjOaz6
PkgNDmW3ffE7dGB9UfmrLuzX01h+VpH2hnmFMwv8YjC0ZzQYeykeuhfs4EE4O9fHSNUoHInIzbWV
M1kYfzKYF028Ug41PNxTHDTmotRSstoiPh5hFj+pZe/zuP/Gi3T5P32iEZQblw92ZPD4Gt2KQylB
mozjB6HYUYtx4DpFe/FHYIUCvBEiGNXSACZtN0jrQ2IsGrJz10Iec79+s3KOP1ni/m8myn/5PRyd
qkW48LYVO78EomFT/lZx8T71rJN21BzQdx+tuNrbtv0b8mRIrGILxxkOBAihrtJaquvJBahV9ZDH
wH8V+Tkc7A+MTZu8dufAMOsz9UtIkOVL4oS7PrK/vXTeWZq1GYvk5ssEkb8GwRyRoAq/lPFkTGHU
YHsiAMRrzT0W8dh5rHj/kXRmS40jWxT9ooxIzdKrZxsbbAwU8KJgqJaUmpWav/4u1X2paKq6q8GW
M8+w99qqP/kNEjBbkH5hURWufU9MxJjbl2AZtofRZ4r180x80NrT7qWpQhYWVL9JYoZc8+yLJOLW
3vjuvOnL9gNz0071gpLpt03zf4Iwc1pP/Ak921xJ462rFuck3PtNZbMvpi40+6Oau4EAi3w3G7gZ
Osm6t2zsG03AKwkO+dpkc494KXntyLxFdCghbM3Jdop4Djo88Ks0M/8Lgj23LDMODYnZd2xUzY9j
jn0+NqEgsDq/AqS5Wk2xD0oooUKY1zCvrp7dvkcVikyiCInQuqSIjTLkF2JMnvh2GNyPD7Jy/7RC
EdiB2jDniu80olcX2XEim/epyLHH+fEuarWmZqNddxE59TUysX6atz5iEg6UNYPFHjw6PwpZIzcG
YbwJzg80zgdCiTedD+9SEtcr3Gw718W7h3J6bFqCdKtzGWcKsIn8GW26pwJo97IK/5QhziTIvEA0
gh7KpXiE/lpH9M5isQsYhngOVfGjNtFBNyOYwHTZtSQ89gH2gGbwP4F4UQ+m0x3LyhlbyzQmiDC5
kVZJXXxkRYYEgIC1IYbsI20e0JIqx02T34EtDOknFvld+XcLz3MTSfQWo7kuU8XoHnS/8lcx0/iV
kaAA6SF0z75xi9AsAhugl9DjMbQljHovURsOpDc/JE/IzlhztsE6c9kKliUzXKdBZcY+ZDIStY2j
9mpW7d0V/lfKmj0YqH6tGe7Zot53SCxmByLQyk7VxxSKDw9J49TwAZ10GK9zRsiryeEF053xkRf6
1beLmzu0ZKHOi06G1QH++vfB35YjZ5dVutcc/c1mToyfwGQw7Frpu5Mww4hYtuEsZddV44T13hKB
qisGVmpbFD4JXbKd4Z/wZ3Wwak8xwYk4Qs1t9wp86hu27bIvUyRee5tQG/bOrx3Ax9FHLJez2nEK
oBhvLhN89q31NtfcKpYPfd/qrsEIQSQBDLoqWmva5LgWcoY3dkXlXtzdVg9bPWQmde7jbBb1gaMU
DYYQMDVgeIaLloJot72+eVn9kaGgrIRVYR3spl2h803brphusd8if47O+pfBBcDOGUbNzASrRgu6
ajLcFDoIH0zNWI+NN4bFZT9FiSKxE9NHM9O0TKRg3t5301fmPN+JS89rF09lpN8CFX9OKVoxWXEp
CFdCcowfcLWlG5AZh1rD31T5YWpZj7Kbh2B4Ieccta9Se5GgR8AQl5Lqg/fBxVo0qqGh8hWnplzk
iXRPpAn/RnZwM0tr1cfGTxcWv6wsasicpzQP/0YuarF4QmLSXm0rPlPV/M1T1gteWBGSahV4tdr+
Wk3BzR7uGX+yUV1Ehp99rrCjShvtdMsCK4mmX2q5nesgzHIxQaPPLqa9N2JXDX1xnMovc9Tpd29f
uggRdBCxgLT9jh8LiVzsRjzQmJYZ2JFoZ7jXumU0NgKqHW1WANXJ1x657l3xCI107wbD8zRENTNH
jbVmoWIm9q7NdYmIlPvP6xc+mLrHBvj+iFvWFRbTYGwcYY/yQ3kJE8f2QtesVqFrrZFXRtQ30G5C
QMZYfFj5db2CCqHPjtfz9vVvHmr2qkjhSA3Vu4opyghYiiLIluHU4mwOznrRTQ2m/ROEMXcRJysJ
MF+q4KZNmz8kZQTbSgVfsR+/9kwumi7+NjNWDQTqEe48rhvxlMuCQs+q/ijGVQ22iRWMdZ677KhT
HqQecZjd/xcI+8sgfMJJ83Q9Q7HD9GzQe1UtfHWXEWUaYzPxbfpr15repnSpjymCZkIcJEAMh9Fo
qPn7JtuCvmgXfzWaROoT1jDtdBURojynlk+d8Hwio21yuJesWsAXqyzQ1zhllIAJutGQ/wIPZkjM
wNcky5xVQ7MrF0O+6r7jur62PX4FfPAiDzaUaq+gbz6QfLzl7B6PuS1hbFJN+3O1R9PHWTR3v7FA
WSf0p6DFWidRuXct64vP0tmJplsPCnHZJN/tkEKebulOasHP4JT7sOrHPU/krcntbefV9wlbLwjI
QK9wf68dv/rBOXAY+ppk2TiS6w4crmuuKlimGxCG9lAtVg3ezgCy42KwdFE8JkSjZ2bM9eU77kZ3
wQsam62n2aBIKqWw5Lb0S7XvWgsotW5MxP05e5joWr52yzvRLeIer/9sp+7HC/q/Avu6gpYuoAI1
5d5qkP0qDc2E2tfng8KnKa7BZoIcwDIZZ1DDmDu7fJyMnPVSfcTRvwtaTBFEFTgYfpyHPEUmaIrs
LmAYUrjmjwJyqjJF8FJHbJuBZHc1q40A2LZv+EjU7QeQf7SZVv+YqTba+TknvA9vweT76GNrhw54
w31UVuD0dMESNcLvGRXRK7OvY60REjrq1bGti+6gpdjBeNJS3H2rjPDy9wVgzKdyibdKGIJT8iWH
MrV+Js+4FKCaxjg8j315qdpm17oppC0+ZOoyikqhWbVpw7MLbop96sinhLrkZWrqO4vC3gD9ZTbr
lhw+NIk2U34mvgWHEJTgdNcaW7cEC5n6OLSvHAz5uhiGpyru6IfwGeXwU8FMM/JJ2dxKhnoOII1M
j7iWsY+Zg3SJEyIZW4/ipWUhiCiEQBf0gkxmgwSmG+MwonnvYdrfUxt2axY55VanLCXJ9IIphxM3
F8TcFJjSW8pGdqR4a+EXj+QNgETtxX1GCrZOksyHBWDu7LT5Mdi789wxFDAhoAOMCM+oqPeBOb4l
knewyljOmlhTHNwFIusqRPpYe0tUVcsDq2Zr/e8Zwyr6lbkTlLdH8OZfvtBPdKjJ1rb1d18nL9Ms
5K6qLfVQMuHH7S3veTR+4NBCFR9M+XaE3HLy0pvp+exEo8kkNoAqx22abOdHdrtN4vHNZnj86CSc
s7TpzOwmbpgojakVEAwVYawXRzb3YFegPESZWVWJv+c5tdjtHfH8tywRWjIEIL0M1HYVCzyZBq/B
YDCS7fp8q+2AU3ZrYD/v+6LYaHPplcb805gSZszBYxMnz5J5GL5bYXBrljtqbQxyCfUJxI41A1rX
K6HyBYgqwt7cT6CUGmbCONzXWbjgv5uPFmPwCCbW5DaqewKGmbisQAdcVc3W0LCDY95N74XFoVzn
xd5nKhDxzfR99VNVoEoBi6Bsb/m7mM14u+VSjxmpTRyiURF+OCOjt2Ip14Uz+4fSoO9kFTT14UdG
OQ4x8LtweEEIfZMr3aaPhvDifa/wvMT53irTk+1QTbhp+Tq3Xc8qUf6YaFaLysJEVYRIUXhc+j4+
UsDS4Zr9RWlkNtZipyrKjBkEavTlQKWEAqkeh4+yCvdjyOvqfoU9NWdcUddMCgBX2gzfC1/DnqVY
66G+d8r9r8/n547CsGuLfea+YJ05p1PR7m22uUaYzttYU5tby4q5hcZ7SlX46uqJxUsXvrhlQd1n
y2cM9WTUBwUZLwjm7eKoJUQ704dton01PUpEvCH2nNWs7IwFYJ2cSAz7M1gJQa9l/5sZAKNgcizl
XPecom3FgrAPWWgdq/BUdaNPBkh7wR/z6Co+0P1kX3IdMYVwiauQk/sO2HldT7Q4s34TRZKfbfnj
Fc62Cm14xZ1x76L0yQGitaidrM3Y9QeS138qKZuNXxofPUMiJjKf5KbE/KRtdxoz0FBz+ZKUjMrs
9BfYp5eHcuuz5pBVcDOYo4SyWUdFbAGMsn9GJODdIvvpsQhgu/sYmUcsdcDMAA4Ml7zabAd3JnBW
oGfjdoQEaqX7fkQqz5h/C235SdQjEASUMhZu1tEFD+zk7CGIHbfgQMx4f7aTG52BKJzb1P9P8QJF
HmsJl+ELN/uwXrpLEDNn6sOrbWfAfwxnl2bDEkb8irwmZtw+B8QZsdKRANhWThn80Sao5KVl8fJ5
W0vvbzuWHPadWOKX/jYNdIbS8C4eMO04HQ6DvRYRq9rKFehOkNM7acQtx0KiSepzMVOHGxOYIK6+
pgjfy8D8lv5yWlUUD7F+m6v4c2zEgxqBPtkpwuE4Zu9spztH5BglWaHH7iJ7Szb9eOOAghrgY0kE
lMDYjw4/9Bf6/gDDX1KelxHVU5YsyqJFqYeB3bS8H2Yl9GJmSowDC4RWX6uAQqIf6vzkRGyC2oex
4kM5jsEFoTiaj0B9dr1LNGNxGiVi91H956TmRtd8flrJJaObai9qnpNWBhfAotx+5kU6pGR0fvHU
OQFIngXEc8tIAto4peUdQ40ruqzCg1DifXIsDkGBnd1g21Q0b55heycvkfAdYUCxtGWZ7lUEVrBU
haXVP2U13sqqeEdmZDNzsmkRtPUcY4pSQXefneHctdU9ZWlZVC66vexAdXyvUD2GU35rOh9rf8UI
1Ftb3vAItv2JqxdCXtC8h4voK5hQZHCUUmBT+Ubpm5LRp5OBh5Fsf7G0bifbmFgYDvMuNr5HZ7jM
SVX8yJEkNO+hd9ub7QnuWOKyFliHOvuY0bZZNZIplM+f5miikDP8HHzbhCsdnQcZf+b4OOXZZnTA
dvFxf6y5Ch9MC6lWOrKoJmAZ8Uvqe9dWdTPWDy7SRufBznQLYEq/eeVRmeaDviJOYag7hfnRbbcE
0CbXYLCnqzOiTs+U325dMr7XJoZzM6GsqWNfXWu23FAIsdIHhuudB5UdDa+br9Ci56tBWXoCgPaO
qP/TQY3Wxqd//yeWgKTCgOXg8+UdMAYTU/CaxQuRQTV3DBL2amqybZtlL1Gi2KUG02kOVLDl9V5h
CSbQsB+I77Uvg2PwaIJy70sIND1IpBluIatQA2F9/jdRynlzGuc2e9ODL9R7pcrg6qdmjo1ubM40
e/pSpB2W9+ZHZkP02fKRtf5Tig2Zj/7lIesjivfoVkzTeMei7e4AYhZgv/Afp5rekPphAilUqZ82
voCsNp9dQqIwh/veKk0Rl+dp6G9TKODm4BrHgYyqfeI41UuKBYZxkd//IizcskMO4Wmd6sG3NlV6
ZDowbMKcPowxt0C1JKtLrNnJm7OZf4atua2Wx55QgmY7+cGwdpZvVOEgWLPeQ1/a+SdZesUeVfel
M014H2PeXWmtM6gHiO2MZLwi36LzQJJk28lINkK8MPWB1+TCxLGZjPlh+YBu1FT+YqJAsJY47tF0
PWjgEessYDrclln9HaSsl2qMqHmXuo/nrisRAxnDrxSOs0UxjAsssIHqRc3NznL5i6zlaup4+hPQ
TfK6xPiv0pYMuLJLHmxJ+EgDRqQlPeoqmpIrvH4w6qT5DdzuywJB+zpmS66eF7zkskt2SJH6J1VF
u1nG8G47tKdp6wY3hzEkTmC7DhSRPWX5GBSKZDPChJ7TylQHyo35MGMtJRq2fjQqHHQl//7Q+/N3
2BwjFyIRMsF50/Rhs+PxzBCKDT72eSm3c+R8eSPDPWH0F1r1ZSQEe0UcPNkZt0Aje3I40ArNsl6D
gwndGUlYRQ3dYKRe1UoZN6snpbPg87r/9yVQQWbqgUFOh7V4clwIoggyocgWeX1EVLDACSPJmg4q
F7FFl39fxaXD8jcAfa3CP4yhy63pqmnDcFHb+c03ZvZuhOTVVsqYg8abEZg/TNjb/WC6OVFNH205
0KECIl3ypnriPFizO5uvOYKRpwJa9IDt3Exa9Ri0sGPwqr35XV/yt4jwqeUdKfDQpdqZN3kwgJUl
ngkzvLDQsYIXQurSNGZ/AxY63PAp6Ed+wB22SuZFozGx0VQ4cxtNiAcw8UswRifzCa0X4zasFzM6
zRtYGY1iXhz/fWVwQUMcTM7O5AF41s7jDAy5I2hwQ1MdbvGPJbcisJ1Hj8CICon32RnG9bxw6ry6
v7VO1iJ7hLUBWC1C3Lgxi14eoqDkDQwD2qvKPDvJpG6gznoxM0IoGKIHbPmSPH8eoV0QFtDNa6TK
L0ST6UcZRKSt4YRCLkHMW51dmzFmomKwLilz5rSVfrAGji5b6/53ynbL+2FVk3xMBwZkKGReO1Kh
aKBUeoaZSiip6M8db/KAsda0zfCjL3GzT/XFrPrmMsU4rgAArT1Oz8peBsyzmC4kggKFGSn3mZll
M1Ib23DlRhOtd3Iw/7m/s59ysswlfhRzvGKf3IYQURJmfxsbZPfKD9wfc74nKcixcR+gwnnIXTZO
OsFuKoE85RbfJjh3eDYe0uKgDABuMuuoC8STRuI8GxXQpND19kaEoiyZEv+M2RVdncnd6LFuCSAP
owdqRgDN/kFFyXPadJ9hWHyGXf7YQE5a5Tz8m9xj2SzmFOAd9iwUYLMCwD0upgTT2RcmrmiC6YyL
8NAxQVYEzSL9aaN0dxx68PpeDU6Xq/tx7BWDVA/dRy6TcB1hSys69K5TF+7T0AHqhM8QJz+m+IAu
XIA/R5/WHGwG3n78IFBjrQa3uyJ1BPfKESvtO94fFrkOlgoxRWh5RIbcpsO3MYivqEm+HXRxK05a
wKT8F1imh62Kpq/Uyi7MqNADlpF1MPMEl1U7bjq+Z01wxxo2xrr2wRcMTRbtdHm2IWNtJpO/uS7M
baw42KqCxpixMHAWwqAal3190HHIp8NR5ixTFCPCEkoisSnzWtc5fx45+vLvl5qoPy+OFwl5swWe
ik+b3ngq0EY5ugVM28xXvPIs3XxWM5BfL1gpToY5LGhqy1h3MTwUf3bOhGegrKYoZdhJDkg1fCNH
TdZ2NEybfvqqSda9kISKJ89rj2NpvUUmZCiA0Sx/0edgaLLbPlkw5N+lkxk4KP/zgIVrJDmuL6KL
SSCDqPNjuTiZOEXIy0EWtRpz7lQdb7XM2RdqCPjTDJCL0ugWAW/cjS12iaR1Hch97CRcYgqRAVIg
Clgb2wKJOS6S1EfsE9yTHAlyFRnBwWa2R5fQ8+3tp7j7BHVOQs1c0vUPlfUapq9xQFtoWc586BKG
SkuOVe3xn9CBHdmh0vC31HYg+de5kt6R3PJTMvpHljq8RYZPKzGYlwRf2XJlrV2SXs+We+9p0Q9N
nILv735LMmLXLK3+hCr4rHhdnYrpWgW6zmO8sJqkTYwyHSvJrDsCoPiJWgoq5eJgX36pBt6jZhCw
z1nqrLtugBq8PAaVt0P3u1iFyRhi/fVUc8fz6cG/4EPla8kFlcVMXxy7e8xYmOyV2MiyocjFZryX
GQIZIjYMGkmWdVlpo3CIfoV0N25fQjD2JSshZNVrkORg8DOKlkwTE+b5cHGGpvjC3QhOcvYh5k3o
IUuTIoTJmgeKMbsC1WdZYPP+xlVOYMqiGALB0DEwxBgvhk0qLb2vZPjuedw8aUxIY9G/hrQQUTCj
zQGms24r5y+EkGLrQaRwi764LehG0Im7oGQHW87XKObjF71aOilPni73dtt8J5LpSt5B1h3xKk0B
vZ4B/dlNvgJdXX2QjWivtLmLrXh4FKba5zg88qkfyD/Ciek08mwgWuFayJ9KgwNnmgZz1VohQhVI
CrU7Y3rHJuKXfbTrLHYvg+AsKCl6N4GW49pdHB3RiEtDjYYLY8mCxMQ5hHSNwnrf9OjDQoeSHo7+
Oqi4hv1+QKNmzr8im0/0buWm5MdmLofUeMzR140siYz0hJe14kCJ0XjgKADXvXUw6uTpfDaHkbCy
nEltx0K4fGEIcoUxQWaeC3dFewxZHcWTbIQsExFDLDkLR7NxeWgrF68PcZ/rdCLr22yrd0yMS12J
csHiJ5yH17lv7V2eyDdJPAwkcCSgHol2gK/jQ2Z5W9clKnAOXnSpQBgZ3dUAh+bHXnBM5wCd8yB/
cumAqcpZx7c5GuMehx+YAaznyJT2+L3o6kg+HhAcy0BcpTK5B534KTC+iP/LdqB23yzKJ2UiQih8
3JKwnbTnzFvG5dRH7HLxJNfESIUY1wf/ieDLZINTc5/Fzoojc7fA/TlUf4yuWyZMJVW70o9Wk9yC
xq4vYvlFd+aFAF5EsFn5CC1m3gh2T2sM993JZNaTBIZDJh5BBF30B56SeWJLZq6jMkLlZRBdyG3n
b3P32oN+WI+WA5UtIw8h8MiPsmXzOYkatW54IaFmmzXWDX4YvoWEIeGLGuaUsOH2iVuduc0s3pvK
/mh7kENMd+tjmoFLGfwNLGikB0V+hCvANq1Q9pJBe4A+a1j9d1vicCsDpHwKXUivooU5YR4dspQc
q9kQf70kRWvMUgh3CC+CLuLKX4zT8MznuF8UlK+OYGkeBuqVl0zTZ8Ce+yx1+pkLZyNjkwyRiuKL
yGE89GAkLMxxHV1t1A4b5qz/EXrzPZjtXSuSeunv2S9wAZHbcrSBNHQhd6ebAV+wDdg/mbiCAOK1
QjwRR5gQxDSWGyimnFLuWRm9wY41YgtopbQt5q8ph1/sHJMxoCIzmLTHHqsyh3CLqtpbPHbYxsea
XWqcHizBtj0d0Ug7rYt3xK33w5wzoaR6S+fyL+tn4NAG1oyGMPZ1EIp5NYnmo4TfUyXD/Gcm+SJx
DFL05mWb4g8sHjdQyext0OJ7o4rCHQpbn2BFFuchHRy7s6C/umLENGjighiSfg0cHFt6pE5lKP6Q
2CxG9HyUg8ZAuCtmYGwW3V8nijcDaKEzKY2YTEAv0Qgjs275vtkKajx2rN2I+mv+tu1XZR3d31bW
ahVozB6BQxS17Gqgr9RhcRK/Uoh/t/1wd3NpUhtz3FNFr+ZEHXpHH50ibr4E7y7KuQeJQ21ZGN6A
7mJwz2j4IRUf29Z6kWi9MIEqisoKAtEErsypayo4PJw8LtN7XkbPHWvP+SYbphLxuLEyhT7oZsAc
KULzjU23AqGJGyJ5pX75DI3ioWRx9i92wDkuq57YDg/cwldTjqfO5gydPRUemjkD7pvz3JQvVh4e
MW5tFUZ3fNneS5J55ioRyO4VaXwpl1LKgbGaTYgnZHRtl2oH0NWbX+J3NciQdUVPTgCq+Jw5Hu84
KxCSFbAVP8zJDI0iOUadfKvKftjOLo6QRZ2gBRMzP8l/rYx3tp/xWztzjt57/k9KJXdT297FSF2J
ug2JCcPyskMbcI7y4idlILypwDhVbXoacj5zZNBtrMb7Wzv5wffyN1lGly5Oby36GtyYu6Ym+tjS
VzR4kHIob84zsXLEDmVIK0+Dphadh/jV9hT+P/HD8ANFcXY3BKXJ0Eq5MjGCgF475LnCmxsl+sHt
gDUZhkZZiH/VjW7ROH+X7GK9iVso84r/WunbK1ZDlheL54BWG3qCeEAd/6YNOPAstbeBLJ/s1u3W
ObDU+ZBxU6HihI7ostWZ/H6fzsCrvX5f1COJnN24b0fidwi8Xle4yUbw/3Ttq7LHMduvccK+R+iX
yPX+rn0X9NyIGclaBV71Nlm83mnJlj8O1dvPRGf8pCmzfXwUMIkyk/QKpuQG6gDeIslGXH5MGEZb
J0/OBusmq96nLPVCFT0TIMmgoJ7OTbh8ikdA7Jmi7MVas0DnRzsBam1F21QBgefG4DJHQyrK8Y+r
sKwPBRaLCFcUon5WYhzREvMLGDugQFtmSeqY8H9F0hac/cx47y3ugBZ6ncsinlDPaiWXGTTTLFZg
M4mTwv87U3BAFDnHcY/23+FHK1hMVBIKH9usEYh9Qh0AHybZiOyJzHiAYp7+Dyr8PnhqPOPbheC9
NpvYWNuo6bkNffw/+9DGYpUrCKG5Z5RnCD2/zhQ/1XjOROf9iZp8YFoe4XQrQwRVLR342G7E2JxA
3CwQRMYDvepvQ25a2+i5EsjE8oHm3vQbUuYtPKIjZFJ2eO6q1/GDb/b3IseUix4LHmRd5ozM27M7
xZAZc+swq/k/5F0ssHvg650RPImJRgYGexJfJmZSuqy+uwL0TUG8R9APX0mNkTpyKGX8pIpZXphM
FgrOgqhIHs2J5WwQgEKT6SnramwJi7oarW0U8A/ss/lG82btaIPWD53KLMmYaWabApv0o5ylfi39
jaODlzB0UETHz63HbG5cuGt9TQkR8hjAtYweIXW+N0I9WyZIp9T8BA+Xswl3Cz6/VH9N+CZjxPpm
095UiF4zjHoGRxWf6GjZ2MxnBMbW0c5/aPfRmXM1xPm8d8sSFpmy3yAnsLxWJRiOtvQYkqhHUT3B
QINq68zepirozxVlhF8Pcu1kT57ftRvi7T+ZAd2WipCDHqAosIjYA/A31oY+iNZGXGhKJlNjj1hn
PAxqZGEnt6WE6Ume0Tasi1/datKqgd4hlrB5djoi/dzwm1brNawtsUpmcc3Z9E2LKcJgTDtWOXAh
bthIYjSilYFhSUoKf0lSJBtC/BAYZfKNeUl0aWvOm8m0vT3m1nzrcJRfkL8eC1b/tyyfohORTyz+
44YKVHbTKUKWdBpQeI4iMhl0p/FzUgzyCgny3xexm59nlt53Bl2p1X3CZ+z2ADp5PjhuIqaGD1HT
vBHZ415CfSrNqdrCH8IhY5XxPQbNx8a0CraoDP4UWDwezdoTBBaz34yKxr85JqtMup9Nb9nDpTc8
5yGzKp5+Y1DnnG8al5NNxQYugNQqjHCh+CSbMzwZyEKf6wAAjo+WPscBsuPhMl8r/53FBXZPeu4/
GRxYsMdQzP992esKwZYpfNb51bFJGV73gIHW5sSIdEph47c1ikuqkXVvmcMjM689jk317Fpjh13M
UDvZ7aO4ZB7LPwyJwJAku+YWJPjHBePBzg/thxCIR04m7NaFVnYm7mCCOc0kSqdJ99BFaFILo6kf
RDHhkpsiqvsme6QkMJAGlCieBXOCPu6Q8zLfFkM1beYmrC7NDNdnAHy4dk0HKqqAia+bTq+9dGM7
goapspEoa3YHeZr3bGBiizl/9xMSlIBFvHDubhqeAgwsjKWbvmJgqELkwVP8WQayPU8qfXLDXlxE
WuJS1foWoRJn7TxWHy1MBZRYI9xSFE0uBfE6roc9kNTxIFs03n7iNQglq+9Sl/ETaYPqUvst8OjZ
kK8qDjdCsIuKppk1uGGrI2g/EqQDXV8mW99p0RHrkwT41UvyndMiKVnRTAuthzK4m7U+akvKY6Bt
zrfGiva9HkIEaqG38VlAbXoZ8gxxjz9pYEcr2eIIV6CEdnQ60OJVe4zp5JhHAq2DaIh3wvR+fYLh
/zbeu4+qcm90PiultNUG0biz0R/8uDBZveqtIGbqQVXSJ60moHEGeMDD2PhXgUd3W7jYZgufADTf
BHzV8eB8gXnfjZSyf9PIvBLDw3BAomCY6YIuZEKh2kMX8wYT2eeMnhgdNf02Ymj+RE+hH1A10BtU
yfSJI+4qGL+91OQjrNs5xeJHiux6huj0PhsTssui1Ue7n8kvq5YodvRMZ1BzxgOF0b8vGrM2tlr7
HnJ8fCmrruoubeS313+fFpc2699XZo4qPIrDZl3QVB5FBf18aA3xlstWouIuP4mx+68phodeC+dF
OpPzMmIKF3PxwqROnCJMJKsxsPFc2TFJBIM+ysa8R4OtfrzBvscDC44o8vrL8tu+MV6MwJEAq8V0
7Duk2zYgCCrbxNsNaqKNn7rhLUv0fOoIdXl0K/PQ5E54+/eLKT6SDjXpkHf2y5LbjbDRrW6osknE
xEk6oSD7GNreX1PzI24wnfwhm02WN0uhZpEutnz/7KiuElUqs3XU92nNYN7qP8CURX/TTPPgz3a+
kxF8QOwQ5E9UKQCzeQQzyQKtheQJqSyZ3t0c8XQ/NfYTG0H7yGAPl3r8a7Xsn5Y/Jy4i2HdRTFKO
crdeX3KkK8dBFJ68p9qv7/9+yxDlf2aDpLoh1WXbsMJ7CUdP75DrwdkojOhlrlP7UnnnuLbuqWe4
7y0C6Z1d99a+icntZedykmPq3kXljI+hmfB3Lb/PbpXwBd1vcDCS0peU6avvjCahDAtGUHtAYGr4
VU2N+/7fnzYmaBzNcgPGQIOEK3T9d9nRT2dt4Z8bur9Xs5w3/36fEJE/DIUAs3GB7xu7MCGfZTej
jY3vOEfH0am8v7lImlaNM86biSEiDFxVfWaK+NVqML6VW7jrcY7diznXlBDAUZAatSGWeTc/hqQV
IprlnWd1Vm17e4BaX9swB/zY2mf1GN8NLT8zKFHbxkB7bCVO/YFzFZPd2GMzLOqnqebFH2RQ3/+D
8qjWPevqjzxCJNRAhjkbJVCSREeHf7+P2YpSf84Ypg3T56CNu9E23T2U5KeKnOmxQsraeJCUEEmb
Z6h+Bldggbdr+hd3QYWcYmoORWG/JmiJZDX07/gw60N2gjekn4Je9w+O55346E4Oc9YGuUUxp7tk
spqzl5IuU+CCCflsrnrUf/uA8/ixAwWyxj5sHGr+hDigDPSJa3sPQQ7Nvou7cQcu190LRviTtSAf
eGleDdYjSd/0f+xeWWfCrtZ+izQwY/HxVkfC2rMt0dugMYwLF0vKXVrpvR2p8RKN4mkIg+YF0d5L
JHxixugiamPphYlAXuWiyS9za2D5hl+8o0aEg8fFj0WeL0ntJsZGp9fOKe3XKqaUIlet+SqxLfle
bX/QJJ9dK0ZfaPV/vAWLEGQ+fLS4Hf/M0ts5fuN8FeTKrbssfuVGrg6NYxqPjo2K7d/T5YbhBid+
8hGzbEFlkF6MofcerLZmzFYZ8bd2qwvqffFq5xVs9Z4oS81QdCgB3qU2Q4KwneW3qZzNVM36P2bt
6ElJeoia3jrhkmn30ThhPGrm4U9udDsFit8c/fCprgmRViJ4ZnhsXsrlK98jvS+M/0fdmTRHbmRb
+q/ItH7Qw+QY2l7VgjGPDM7DBkZmMgHHPMOBX98fQtIrqbpK1t3Wm85FGIMZjBEB93vvOd/JBLqL
EslR6ji7iGL/uuoGiAdHTZ8OE+DEJe7Z6gmPgEsBG5ZvVpJ/y8Jp/NZNxkzeoc6kXEf209/TTS8+
kgaVfdl4yYsz8fGZYdc8DIo0q/ZOhflwnOaL60966/fH0unlTHhMV03eRM8tFvWyoGc96NBLwHCj
JQdh/trgCLCFy1sMfo/cGa0+tnZkUvbbi6gN3q/HPqdY5q1d4J8NJsS3bQkesfXq4NEOq4OXoVyq
ASsfx66mMAx071bviCGyKvti9ONeinwExNmbeLAUm1Vc8muNgS4TRCkwNQTme5s2l9SX1AVgncFH
9y+M9Rln1sYdLhu5MWQF4Yj6Iu751HP6QuAZUSvZFaEFRu+Y6PJqj3ZJpFHbRwnEHd8ikKGA4eaW
2IVd9/G6zNltmTPrJlMGcq+36umW0N/yPNQDxl6Aqr5TSBBR5AixKWzsKirKMBz2hINVltxRGY1r
d8LpDDaY6mBS42urdG89JaG20sdi22Sm+WTb+NuBE+uHBEOenfZZfZMJt9xHuqcuvg2xAniKtiE5
jn0NJ5dxqG8t7ghadVWu2lyatCBJg2K89QxLotrAWr2XEWBctv7jK4xUCGWGa+9p4oyv03CqfKif
KrUNIHqE2B2NMmjXnSyGmCz4kHCcAq6FEmPNKCAjiT41rQOpTN28XTpf5yOCr8ux7yns4rjlxJaO
tbEKSbzZBs3chUNTe09i02eTWYx8mszDPv0EsxcKIz8M9AKuP2gALt4iq3lCL3vf+446t1nfP9o9
DRFTlzpJb91dNvWMLdziM8LMfCN9f3ztfUJgsuTB9BrCiK/PwA+8nZRMbizDeh0QIOGYSZel1ecX
xqDyEOrG19jZO8SX9oPndfehqpO1NshyJ2MtPVx/0nrMkJKxNDKC8DQKaGeQn6NtlLf6SWb+D20K
o21XMX9MOQhbkq/Dm6i75cuh7zun1DeGZ740FnZQMRXdbQoZGsxIzcoiQzB+GvmcfI8g1HRxvJ0m
VhGfnoaGawyB3Q22ppkUhvGIwVm17xrCYeBMl5vrGbLPP41UBSBsm29M7DkMx8RpDrVjvuT4hwrL
+d5jfFB5CzILaADy1eJ0vcg0D96CD5LOQGh0V5baZvL7/BwMg0t2gRlfPMyPRovcniihdUcWV40w
KQi2vx6NgB+GraeXyNprR61Ey7y5I6G6Ir/7wfDzuVek5FpAtsa+OLkXZ7wv4seUgecDAsP+oZ8Y
jtlh0myl6p6iye3udT+9I8Z7fLSLKdilOetwUvrxWVGg3PStvg68PH+E5+Hcek2Cdd0Kn/WyxlIo
elDOHMgwOMjw0EO5a7ugWdozK461ycFPY9X764EEMLCnp9DyOTvwK7zW2OTBGC61gi2xVmg6RNve
Je9lsIYtsr49kZrioU4MZN4qwTNtPU0C3wulJjrP1kzX16suAOrCAb1Imv31sxt8m4ZMGGrbPNFI
8QHAlyfNebBbWMZDjZSiq23W0cg+Xn9C5V8tVTjIl6mO41uhCQA3KgH5TwRfZ7b+1kUYQQfjpjUg
rzkuPbS5Gqu7+qvQsGFD1IOJgSLoXDOdg3gKqYoJca/aYWOYJcggZnrnQqNppPCG4rlsxENaLErd
GLdFMFXLQBEzlTfJHX3kcMEHtM5l+YErl0RWzJBOWEb3pktCQjvm4TfROWejx+cxSfc2QZx6AcLw
1uH6fUU6O610Js8WMlXOqr0XHgCr8hwDsWH67z6kNrPEoB4+xFQbl9I2ntjy4D/3Uf9fj2w7tZw1
u21nNY8pX5yxhHJlwebw4pSOm3DkPjLxzBeJ6rZRYhiPOu7+NRG/DEvprQIjghrgTr6/HkiEgrZm
dnvEmXiNhH247oPIqC7O9J+xgGsMmDTwpqKSSCPS0v+uMiK75hPP9YK83sOAaW5T+grq7JiCM226
6j6gm7Mo8GZcIKI9UJwwm1d+eGnsvDhEbdKtsPcAS4/PAdk/Z2nF/sLusVvhxAkOk3fRPS85qLRC
gWhRe5qI1qlR/eShc7u3MOd8DXsdbFblL8yeaUsI3xtA2LoOo3JfzROEIhNoykK92HiNxzvDun/o
gumxxxW5jobB2mldQadZN8Q+dE4tTvf7nBd3XWfKbHwhC8TcaLMKWFOl/h5G0crInfp7hBGTYUBd
3vvR90DB7WqLrnzKnRk4WYfE1qfk/BmzEDwikPuhk+zWKLytPd/c5NAqJ15IFtGhdAtcXm2F1J5v
6qozmH4rQGGHke7rwcSze7heBSKN9m1sHqdoso6F/jDgZzvFHV6KqtTBqVyvV9/zakDsCJNm0Ums
BTdZ5eg7qecvZFcU2zBHJXBttXQ6IjTRobm22EA9OWSOL5Rm29sxNqO9PncxlBzeBtf0dto46ceo
RU/cBMArKpO2djRuXTvTaXKU8bpxkSBbWb+Tsyi45ox0TBzIt8rNdJS4hrOMSB1W5oK2B7D13vBx
GovvmEF65mzeq4fIhEY1mpbmuZEhXHqJaCvjzHPv+dVRoLl8Qce/y4sGLBlf5eWEy6dhZ2lLIjjm
BbWwM2PdFm0xN8uStdHn41KpodsUFidvN5DPeZSz5Wn0Y9UkzrEw2agNoau/KQRgwDMeW9knD1PG
q1Aa2qGQxivjQnGo5922NLBHOHnorXvTZlTcqLvAbNkPIER/DDnu15Jq6c0T73Fr1h80soZVxwB6
rWnRraap8agVcPNyO1C//oR1YjwO+K7zCj7W9RajNcZbqqXfbit5gV45iEOE4hAiHiXN9QKlQHOr
px5a5wCEKHSvfUtH88WC07KChC4WfgEvzSJt4K2Ots3YFqsgFPphGHhSRpB669lA+TSn5lVtsvJV
427C0tKftQyzwaCTg3696pFFlcfBuZuK5mz4ofVUNer9eg0PG2pQQ1dHstrLtB/fi7Yz1x3DnS1Y
jvTN8xjGO2T8sI4cMCqSlZFmIDF5rLcqEsu0xERCn/jBFIEHe1hChKmbFIFEglA16fuNSPrkGFa2
z7aOZlCed88uEpAbzgL0suark+GcY0q7y/WahzFSsipjBLLe9ZBcyybSwXUF1sqvQut+MKtjDVLl
VR/yaIfJ1wUHFTyVmHKfbHGSWuB9eiU0pk7EE1KUKri0ko2p9PyXIYlumRFWt6QBhDtLMMuMXW93
Xb9zdjjnyAwxKmTJ5tdNYuVaLi0X6KZ54GZ7cm2yfa6nOze3imWlavGQByBUgiR6csuiXdbzOzhF
+k5h8PF1qzzpltbcWzIqGF/m+jIXtKQbNQ13pae2bePYyN9wwF0/lQ5BzHas3J3JKQNK6VjfaWX7
EemBPNeg5B0U059Y3GCAmpN7xkDMwDAk0xdd67i4Hq+pad+S2uNi8BD2rqusezNXPJW6yV995WAT
4R9hKlX47JJOrM2/F9hH0JZO7qaFQZ+O6rab3PByvSDn3loPnp0t2sR64O3Tj9c3i/eFndCUhnv2
+9FDAFd/hqO/AVcnfxoXgiH7V/rX9nvHgKwq6ABmqnAg9/TaVrZmvGK2xpbcDs+DFxhYJZW7D2uD
BmIXd3eGP7y5dEgZv0bewSAS7ABs/81FCIEBho7u1Hq3ExCq5RCjyRvHwng0JKneTcxWS4tZKJsm
JqMg/bpuQk2dELKwqG9DanasUChyI8goQWJAKMKPck77oTihG2V6OhMY7oxMrMd8J9o0etMm3dm5
bmGBrbXCt3igrEq16d02bIqJxi2epf+m4tJ66URHTZEnwBbl8DUS//MMk84sjJkw4uu3yCi1J5O0
n4lMnZOO/SUG5enRyNX6LXaNgv1YkWVbx4H+TAgLHVG8fELLYUtqMt7zPf0M4CFdhiohklP4zqYO
mY40IHAPIafSl6qIdlk6afdJ2BhngiQ4s5ntJJo1xX54CvUov2QvSPD2ltdA+fAMeiEHWsjhtiQE
4N6ZUuoR3ma7rb4cp5R7mCTmE3vHBzbJ9a0pWutJr/yDmOJlAHJ6l2KWOV8vsFe6a4hTkIHdDqCc
05/DqOsfMman66BJS4YEAS2drvmm9buyEvX33MDPL5uI5jVe+12WqNc6QQkbZcZNFpjR0ygx3bi5
sm5xy00MaZKnqgdgjCkzOsXWGPKhUbAUarxTuhzB5hLH9Y+nVIDxxjVSHv/xe1Hl/qYeQDSZvUEo
l2x7/NC//5U9VC/SZewriJW+vnS3YDWplP3rVzTNG3Rfxfg97aWz1ljjtspu2jclztcKtak4w/vS
XdnTSIDkXAD5hUIBmRxd/CtnNL4Vh8G3wq9DQMAlguwYckUrQ7CGY2Vc6haYhTM01WcDhCRuPLKR
DDGCuKVNQ6iKcc7mNl1EH4qMnr2q3BbNP4cEomPz1F9L2ZyZEaNK5y5zEudb18p3p8H7rCN82NDJ
A9YUWJfGa9JDCq56mRMF/ap7ND6FJiFMoansGdgrzXjzIcf7MiTYcD44TGLYsWOpYyLEpdQT8wgd
N7hroiHZjsqDxyS8CQLq+/Uws9OsOPRiVm6a2SU1mvxy/b2TIwlDVkfOjqgAeLtN/zhQ5OyETq2E
Dktt4Q/7GwmjxROp802L0JTUZuPchSC9d/iYq3Uzfr+u+W2IYy4U7MXluCMRAtQhrpIhKWE9Z+H7
RJV/Ti2PXQAb6s1IW47OEhf6fIFu+WIDwJ+n17ugit6GLjGh/8nkHt2qwp0k4KtaVri9Hsfwketj
U+ufMqWg5OSjHVFdTbs4LYDPEu3L9gcTDOqyDEnDbW7REoknypWk92mMtvlws7SBe50nLQa7NkeZ
+DME2087/7OFvhaXjIKIYnhPOpKvjMoYNxH27fM4WOMZJxcbONTvg4dvWQj1mdrFvTBZcHS+lOSX
4kJXNuO7Ehr8dTTks7czzMB5tsQQov56A43v3E/puNcdz7vDtg79sUUXClVyeS1pYJeMi1T4BOn6
cg99MjwSl12tZNv6l+tPOQqaoy6c1yGDl2tn7QBzebaL9qF7HPOkfkxbe29kWv8WpSDUQkUcmxbY
jI/zxH+Ev0aul+6q1fXqoMD9ZsXcZmUeddNUuiSPkuUo0Qz95PdGcol93tC+TvOPoGCRSUOMq1Nm
yk3UR7CRRjN51yvtSAv+/PNP//n3//rPb+p/hF/FpUjHsMibv/8X178VCLtlGLX/dPXv29X96voX
/32LP9/+76eH9eM/32B+hP++Pff42yMuP9qPP11Z5a1sx7vuqx7vv+Dytdf75rnNt/zf/c+fmLFy
L49j+fW3n78VXQ6B4P4rJIzr59/+a/f9bz+btnN98b++9vn+f/vP80fG3z2RHdN9jP/LX3x9NO3f
ftaE9YuOR833PBdJje/o/s8/DV+//pf3i+1bwvWBNQmdCZT18085qQYRf2bpv+iesC2dddB0LMc1
f/6pKbpf/0/84qBFINnBMDiV2pb38++v/k+fzD8+qZ/yLrsUkh7/3342eAKg8OYPcH51mmnYru36
jCD5/bcPJu7hfKv/UHxBlZ4TQgqGaUcvdcuUZcngZputjC36lY1+bM/Robp1DtntH96h357DHx/T
/jcPyRv7x4ccIxdzjT7nnka18+zVfvFsuiZH5l/fvfg3dz///g+vKGiESiqlUZnp7kph4MBmmqsV
Lppo8X/3CPML+8MjdKHjm4YprVVduBdgmseyLA9NE1z++u7nt/5ffSQcEH+8e5tYoyzwuft+GCDS
JGw6aeP6UbvpnEk99tbE9sWy2se/frh/93FwjP3x4WQI7wV6F7yxUpL+CVGulvu/vut/91EYf77r
tMBwQ+iAtXLrlPJsRGkg0QHGqKH/+gHmQ+ZfvVX6nx/Ab6yJNSKxVvQ6xAMTL/uoMpYaqAVIQ0GS
ff/rx/k379H12/OHT7y1kji3HMzosUw82qERCehTGm3++t6FN78h/+J1GN6fXwfzDLBVJfPwFMll
Z6zdGjtVvXENkRn6KpOikauyL0n+cHQNTZbT++4jA/T0HQuFPA1MkF+H3ojC5ZjRNnlsorS9jnsA
HVmT7/7Qx57Zal3pIMYtQvLqNNs0nuMtlYHmnV5TrZiXja1o7iAa+XxAGaYIQl39KdjnKESJSI3H
tSSMAOVnrgV7rRJ4JSDS0zaxUnCRAe+7RTAyL2QralkDQe8UAlm2NU9RVDJ8q5X43nkANZjhB48w
Y7yeuXk6vYRoROEjTViej3XRutbWVmhQzMJ2zmGVfw2BQShGpcruyauqe7J+VzWZ6HLwL1HUykXW
zFMIVxpkISXCe2v9JnoxCDbcGaRgbmPp6wsd3TeOAlTo6RG2AOgqmzxUbZ1qIjcI/KsRm2LeV84z
KmXM1YTcOaRiY1Pw9imiQ7nqfSv/LmKCxc8uPvmRsd1ErFZS5KSczGxgYeB+J8pDa6J32dB1W2Q+
TpUZrldti6IwX8a0Cdh1uLBhsrKrEULAAOJrQiyZnU8EnA0pXpoieQ+A82zC2oz3icLqROkbYRvM
PIXHkK7ikyPTZNtYRoguksFD1/UBOXsePYEkJt9cEMe4w8iHRZP6yAbar/Ai27W7ZnEa96IYkpMV
EUha04YgzyoqN15PHCPqUxTUUsbGzjcCs0MaZrnrPuIkako2NmAMRpCPJHaN4eCdpwKsGoLGFumq
GqHj1cS5BUVi00/A5RG17XTkwEpXRuvFW5pdAOOMYlppjhEcskm0Sws2xGnw8RzXSMXp86eInCAU
PEG5WTnuTu+0AGSzSTt2DPWj7+NF5ECAN37D6aQ+yYpsW6QTaOOHFlWexeTpR6Rq8ikz3dlriQ37
UI4DKSuY1oTVoitI6CwAkyZ6THgZztRSMQbBECywGJUljiqFLfuWMDzgm1K2NIGhtHsyai9KJMlj
nKRoD5QCZSEiQch5DwX5SJQP9Srvzzk22X/Xuh7tpayrUxyWwW4YGh0npKOhw8ppRA1evjOBMMBY
7euNlZT1fVbjGjXL0N61CYCBG4g+EzakMHmd+qEjITpnOinoLd1IO272k06qapUWc/GgJxc1e8Xt
PMl+DFVLdiNC3OcsDAH8q17eq6jhq2b0qUdVZlO8Ra69TnlmkvADJ9+ElmYhaMu6N6dL4QT2fb03
uwoZJSwbTH1Oh2LIqk25A1BNs83xmgNsVNIAgoAc1on4NGE5xnmcsmAjSt846NBUTl2VuzujYhCq
IcpdwZ8MLymyiUVQptm3qQvV0bTI1FOF7X6joyIPGluiBZRhcTYS7Ekoh4J15/o5xEgiFBY934ht
NQzjVsSVe85iSsy60Ky9pUz9VkjH2ptw7m75LruHxBmRsRRWsM7MzHjInbCLb0qPglyrHKw0euI+
+Jw+EaBXzbsrqvosa5KWbmybfs8IufA2wOWOLA0m+CiM/lxgFj03SPGAOvVz1lKN46wa8/jQVHW8
8Uej2BkEEL8QNU0KtJngLVT1yDmhJ6Z7a3UM+WKjGZ67NA92cYO/BS9F1h31hIpa0HPGb6Er8ka7
tLJ/NETkfSbUXniEJgxuHppBE/4FZA4SetM16TrtkXhTceNgzMcelkTrJABTNIZIwxCVm+TMEcFH
TGv0RPuQMEbPzxFDmISxFnYwnIeUJn4i8p4k71qRdIeMFq6Ptk+dsFmXYVNTd3vJMe+hcXQjDG0n
Q8GKrCnes8KCUNFt/8XvsYEAfbY2hpt5mxyZCzrcSUJoQxrrGAacHEmPpeNvD4JicB+TDoE0vKAI
bMQA+git/TrRKlqCRkdE5NB1uHk8ZPdDaZYEHQH5s4g2hELmkSjhMuVWKWdwPwkBcSUOUX4p87Qm
Itq7tkPvmwP1aytnsr5rl8mhYkbJaThuqkfNt7MlLnrvkHtldhsJRz+M4K7BgETOWR/ReQe9Yz9m
fTusKtxhz4UGchZ5B7kaTalhEUp5CiOynxwJIc46EqJcNbm3EIlGcIYly2KDeO45tfqBAByy0Bqi
ARaZhztL1iU5Y7WQm65Q9AbIBwx0LQcLmU5r4boEuDHUS3aOnSX7EHP2Raulc8QoO27QtpP9LQlL
DbouOEV9mp0KOq4LRacJc2nsk9uqJd9ULFHJK0ksJvXjwi3cEWURLNBLYLgkvhuNts96IIag8PKd
72jJcqgq3HIhVKASnda7j1iHHlju0DyqiHXrSZjx54zxgWkUu2k0YhGpS8YacHe30X19uIuroSTf
w2+r29CKoexoTevhH8kZILYIhgkqhNCGaQATI+jeEB94VIQ5/bk4uJ2Ub1yIIeq+Is8peQDLOKGK
N186HPIEexJo9KToGZJMN4QIFlRCpnhZy/4YO7jBYP32qx5MkbYakmYc6KBlGmOQrGt01kj20xwe
Lj5vjTMa8DvPMGuw7UJhjcYY+amj1QBS17VoTyrdtuFjujaWJLu2zezGrLvZCGl21qclO+xrBg7u
d1r1jNtwzVXrPHSMQ+E25t42eZPHyaJXObpdWeEZtJK3HK3Xe4fVwlhnoe8ay7IXZbPOgrrqQZri
sUCX2oFjCULrh2sb1oMVRGm+EZHuvpl2EayjvlcvyCwJuzBkGRY3pLT3S4EKFKcH380DRx65yspV
dDGSXMfInQQTgrWWbgilQz3kyVGCEX9g+WZwKhPXZbanowcreo6a2NPqu8wqzJppH9ILIHI5cBJ0
0ARZjmD6gaKmNa6qvjKAHvtyIIwrLM2MWsRujkCeY/T9hWPnq3Q0St5ueOsPqePPoA8zpEcYteAR
Vnjt8IPjVdqZjkr1tRUFBgHbljnLcdAn/qgcsnhwBQ4Vs1Y9lT2jMujJGHVIcFnoVZTrTKDBShHY
ZVRq0SPj/G6GzAVWUV93bzGEmGxhRLbwwABIPs8Oz2COFaIlortqEX3TXMVsNzklyprZH3pfgoqa
vZEEvu9Ta8RrgHMhtZYt6wPM48rNPUIFmTMQH2jw0hed0hS4Zb9Xz3lXC3vfop9vcXkGnUkLmTA6
8DoovkZsG+jr+htXL/t+2mQ2xTaQSsfD+UgDuHUN8lRKxq+b/2DOnBEY0LmruKHRH9eNt8116a9t
PW2X1yrj/21X5kWS2/L1XX78/9Ca+cvODPNKZK0ff+rM8Ae/N2bcXzgYdNyjzrWJ4lK6/taYcfxf
HFt3hQ2zlH6ablGs/d6Y4b9ch9+ZBpog13MN/u/3xoxp/uJzltAhXyMv8C3L+T9pzDi+Nxfg/ygK
HdsUhrAM/oOn6bue+U/FIc8hUnrnwdOyiC9NzfA2GAXaP2xcjH2VtEnFCPH8SDkSMWAvrze5Xlx/
f/0p9avLAGpkf73mznfy680UXDjWYfnrHV//wKY1fvYzhPQd43lLVk9dabn3kp3foGEPvV747C0I
Ey1Tvbgk/vRRp/V4iVWc3qPbuKvJMBCpRgSI7eM/9EWxjOr6E6pDuk6d+l5k8KJEnjABS7WG7HW2
Kq/AyBjiap77ZVsxGi/fO9t8f0Gg19hRK6yRcaKDgkMyZNENRm6zMOVsTSfWmXjqKT2WIXhEpDrH
wqedlZuYp2VcrVGM71qqGd63kYfH8jTkhwGy40rLRXxJIV96FLL3pm7tRioGcBFVsWGr0SzjqIIJ
jD6fZJ1w1YdM+BniMByfuQKeGuUKE3C+hsle3ST1mXmVdgqxMJ2KIjdOmEbiBoJhSmLEsi9ae1uq
Bym1aZmTcrwhLaAsZngOFs+lHfkt3CMQzEmqn0zwDTfxIJEZ6+dBEa1bhXR8o7hcDHXrbVAi1zdO
izPWdgkrs0znovVlAhgU42ytkAlCJ0Y62I63ePwBu4gQItduYAZ/I3oc2+MIs7dL3TNslPSQuSPI
VPijhNxy+mlSoushwsuZXljjgYSSbT/pPYlSXc6TS4b3ZJSEvMLbBpYYLWvNRcOLU7bM6yeGs2S7
xUwxQ8QS2Nz8dSu+lR3n0YDoi4zUB6IUXmh/32mRDpXPxmjgWQfHBIkyeeUJHwNmU9hrg6HDlmWi
onUJGkb2cAT3gFLakBBHuDK21JqarxJ4nXB7ebMVkZGKNTnUiFOxc9l0Rln00qYaSmd/FfT9V90m
9QIa1MnvokOYT98A3YNedtsfloEfLorAuPrvkAiZKI9rGhVn7bp/BWoYv2ZW/s0WkQNeLnmtzJNf
Zl9JYs80THFsa8RasiEAGuMUVkoIpmcjtfayRxvilf5GyUpbQToPWM9eOfzSGyQo8gY6S76MbSTE
eULAdsTmvGtHMvGmcuVnLsFjNZ91Fws8HmZ6HCtfv6uYLdJD0fdt8umpBpmXBRE+hLJAahrSL0AX
O/hZF7/U5M4wenfrhoa9rLLqeezAR1ExMxYtO+Y5B2Lrh02Q5fdewrHemtZbPrX+BguImNNHYmLW
lnXY7YhipWkwX0Sh6W/wy7x4lS1u3NQ5jyTgIbGCPOck6D/r8mPUWjX7kte4ZupNA4E1b2O5goDv
PiORectq1/nSKC/YxXeDv5QWLk6EosANdZe+bcCjWlm2R0MNXMfCfm8bdKzcRWowDidxJ9g0imPZ
tL4PfFU40o1FYTMEJkn1yJ78I0QuRCDPw1xLoM31v9cOsn53bqbACoJWN6IFEcbBj3HbW6Pipff1
AV/Bk2fKEyBjUIMedDbUGVsHO24Wo4FHWTHDtfMH2eLVCodzYKUvjS2/TVb0wel77jKDJyz5Xlas
/E4QTkuIAAA80umuK8WdjrYor0Z7WerSuWEgwFRHw/An8/TZDYi+QQ02cBoHAuoG4PtrzXuN4T8f
la+tBzJ8lwWanZVFrvyeVoArIT9lJmnfXedABmXFupkSfNSB12x0Is6Z3QOrnqZzBAobwVXV768/
BZT+o64y2OFzEl4b4BQGEVEPwYMevXj4fFapPd1HTc+WKZbEYvOXYTD2+8DnIhmdI4unuUwmrjST
2IYc1pkVtPtkvijHZDelCPukZVZ7LLYO8GUSjah/HSwZPcK7jcIxZz1AePNPVWsxVHNXIoP4U/sV
zACwFqIb4FvgBNFKn4S3wH4KPQO1REywdgA9B60l+oQ83EGPbEBSys/Gp2w1bfa8wKWVQI9qTcz/
HddbZxakK5oILToe9rD9G7t+aiogN2jM1kzhaKxFI6/Tf62xtCws6559fHNTJ1AX0yl7MhLtllAq
jEb4HVs/NiEag8rvx/4+LTMkbELSnyiNVe/5XzUL7GN+AsRL7qVg1KZU8O6i3uFIrJcKLD1vVkNC
2Gifk6S61CV+YUFUKZlI1cVNr+7xFtQT7+aqSOs3Tx/aZVmlZ3+i+VHb3/2g/ex0uQlkZR3wgoLg
dgCg9fWEn7R6IK/o1hxlsrJ9IKjkBVkDaBlyx+SGSGOyVVyscdZEFlttvLrm9FICU2K3iZC80VcE
iL2qsHpHVJXddPpwiaqciD7hrA0NrC/rU6Xnr+zsMXHKfTXnkfe2eXZoLfVElRllxf7b5Xw635Fv
x0ucPfFWG4DS122LMRXTXNkAWPZT+5XosRiXd/uUy/A9g4XUZD0C+/B2yu/rCqfJSIBrHIPqrYcR
KsteweVYmejEb4waDV2gq5ObJM94GMFqVu12TI0zVfrWSNs7J9wMRidWNhKqReuTopYZy7TT78Yu
f+9tRTEas8aY0j2kGvLyoJwIWqIpDIe0Qy4OEzHYDOkpGRSlDJYAy3eBu5tAPIrw0Rg0SrKOlz80
ZKsZaXkmh/wWxYZ0kX8PzRNdrB+ZeE+T4zBCCfNTNEgTrICYRJtudnGVCBtWY6XOlYvPl3P7d+yH
H04CB9zM6q9uxmzwjV6pfiQZ3OwePdxaC02HKUM4+Zp2P00F9d572VNZOy9u664tF09gEN8G5kgQ
bIh8xiUAyCyb6Sa005VuEuk1oI4jaCP9MYaHqUdbNcTErzKVT2GW0dNkJTnXhn8WYOpsCPx24/3Q
p/gzQWYIm6Q4WlFM9LUCwpHSzUAOAxJPPCVuitbo3U6B4HYChJlpZGtySMEYsUOtbXrsMSoaRu3x
W5+TdhjZcEPGMrpx8dpjlUSmQUpyLLBxdkzNCzSKqvehdNgcar6xjueoHM4hWINZ9IfWfaL5US40
kx0BMKGtIaOjpbGWWXKN7f7ooZovjZlbIgXEHN7azoGLAjBFLGLNfFfOdEiURk77UB7IklnSVglu
DnYXfLTw5tddM3FYFzgzvEOjOqxUtnZXmGzD7AbUH5JQUEO1v4jzYh0/mibdsdzXPogxGFeOPUIC
0ydgxOR5gwJ8HEb7E3nDG/y7s83a5Av95KTqDvk0YeRBvB+ypQbVjgW02wa4kBgTj1Tj/IZuJEI4
zuCsHW0jfD5h86TqolrOTz9TFdEmbffZqhwNeXxqfetd9+WRCkVbk7azqRMdx1vz5XrsC5PxzbDs
Bar3uw5ziasRoO3LF31GtqpULM2hJKVprPdxjVl+3RvqXIfs1Krc2Yqx1zYFrgfLM45IkQ69o300
iJONi2EhEMHoKxrc0GjoVhhP7xmjQOpObWdZk3oFqmDTpC89Z0IRVYfCQtA39EQL68ty0E/hFJKI
MYW3TD5+qDpgFWUMYtAUHg145TXtJ9bjTd1VdInqvR2QIOTd2eMc6u0bLtB6NskaeoGMGNCJhltp
tvuijx9AXqFRISqkOEgdUoVrkwtqQStD+EcGztBBxcuJqDYTfDpoUZkf0MUZ3M7/n0yd13LjypZt
vwgRsAngld6IpLx7yZCqSvBAAkjYr78DOud298NmyFTVliEzl5lzTNYo4kV19rvi76wTMQGAHp2V
53fM8HhyJcEDRdq5U+fSobQMssHaOaX5nHYhxIh+D871SXoULgqWU1wYq3ZqnjoPIGVuIhbEL3Oo
XP2nF9ZdltfMb9we2dPor22LusGzMdDazoNZ9qBq8zcZgsT3pvSZU+SxHIt+200zpYBRl6cC0c9B
NHC8qBpACOTeKqewx7ImSOWM/a3jTyRbuSg74jTatGK4JibZMatkJLM2mZNdo8riWvmOc0Z65G+5
F9C2TX7+yhhiItYIv4s7vk5TlEN0ZFoYei1iba9f7NnJH2Mgy8kq7pyxtI7z2KiToUR1yn3x0Nop
+dQ0OAYN1Um8uNgcNjHLYV7lqdqqovsReAVWvmXmVAEDtNrKsPJNGGCe4O58rRM72GrpPApnQEm/
wBrJQdwTkHZntWzGVKZycO26OvXLQ5a4xmZsy3Q1IhYnZ01CNYswK3hdw+hQvHheoAiGl9ua5dxm
lCkCqqwCq2ffqPMofvLiFRHgtG+s8cD+iJbFV/Ym19guSTmIEJjx6p8lk+HlwSxLdcLS/eXMAyOz
+cNh+XDAmkNgbdqdiuWh7op9hjNzRY7Pv7nvvrHAjevMysDW24i/u7x7WBxFIa5BIYtneqrd5CQv
tliiD8zb7OXQwtEdr2aX8yepkWn5sjgVAI1xFJDURXK6zzVy1xbW3ZBBnGrjGnpN1+zMUF0dTc6U
ixLJm3YMnp94BgFJwLF/RR7Z009xZgPW+ccwfoJuMRPRbE5w6drqNRoHyHNY37dQLKCbpFRnphxq
wDHTtfeTvT8Ap6esuTfMKCVN0HnqzLLYat2g0hoBLscFCUE9+dBEJMJYxpgA0O/e6zgYa5PoZPYj
+f1nMVRkCE/6jogDIJATxJ5ubrJtiReG8fdw50pj31QI9yOe3muuEwjyuVHcO0VdktFBrsQUGWwa
oZV0Zntx6ViPmWy3xHIb6xo3+jZfQMejaY97wMVl0+cAlMPwgOCweWiqqr9UCjhbpMHlpvlwyJTf
wTsjSQV/5Zpwz+wizVtKv7hx1Xcf13jJYDeQR+3cj4SJ3AcBsX92zgR8KsN7A0xPbU/mpWtpLjmV
WD3wwspaDbUVOMtqTIOvqp3BFYYWQkbTfgB9xVh4MSdUECzrhGQCEnn1rnS1RauE3VxFPZX+tDNy
T6x7VbPC8aeDVJR+Y+tl+7ZM+ge+jXxlQco+EsSNnk7o/qDaZ+k2MZLC8csrzJuW4onr290LNbzn
ZACxnSRckdiyB4eedTJnsCiIJU+27/+0HIgERlTGXot/xJ5fGIznBFdAi6stdbCR0q5S6jBAxVod
YDJtKDZ7ntFN9+A2f01LjpBt9dYpomsZJDX5YCOxNkZ4CKqpv6TWdfCQ6RREUq1mGTza3Wg9DDWH
gBW0gE9Dnho1quvNfPTTpjgmNlECU0f/lIrLEA+Y50sRUIhxG8/xtQaqduKucE5DBHdWMpsZSSHR
krURZSPcMpqvdRhwiLYKAd2bNTFdg9z7x2+y+dT403TyS7ofT8FYnOr+ndjrdhe6/QZ7sLUJ/Ogd
363GvZG+DpPxHDqkKwzuFB2KGp9URMrz70PaD83Jyj9zlY3fojdJ7PKNPcpD72Q3fn1F8MxLt06m
t8yHDJQ3e1yZZCv44HZNcoXNgEGMLH0XjrJrPIHfqx39EldB+V2ZwCtb2GQPmRK8XD2s13lNHZXl
080PJ//YL4Dq5LGOHoTdBY9+PLx6AjpixVUoS7LFFMak+wlzL3ddYb92iUNRMR4Ks4LHg6L4QETp
d7n8m1rACyrqkK2GDajJNC/57Fd37Jk0MTbK+mY4hIMt+pNLD/MCLLF12zYWo/Yh2ngd0A6jir+7
MLMgoPgubSZEJM+rQDLN4x7oc/qYaWhHPnshlAMkU1htKvfkG7W3+orbYFOnvbhn/enf60aI+8wo
D3myHRrHuZS1Fz2y8PevGCAIPWJSuMCX3d3E68TxPcZFC2cmMHX02Aj4eX29SJ59te/6oHvOGqo0
nI73g0VILxODVWHZH7E9DitdfCXGMO5tVX3PpAbhXAb9GfUdo5Egb1GxJj2QLtMhjlGmNvz8WkLU
xRFGhrPXX0AW6DXUw2AT6TLdaguYsw196GLMDSgti50GDhCyKTsHBjRWCyI6msojODaFPYfvctNx
mqwbN4foK0MHm58fX4JJE9tmYwfDOb5RwCKuZBE+VvxKDhKjw6XU1n8fwHb3R6sN7nI3/3aG3t2H
tdIE+PEQc2RS6VTP6J0f+j7JD7EK9SVdHmIh4FzXVdldij54urDdISB3eddB7nzhtdpdft/9fSii
/N60xF3Tx9GOtf9//8B/3korlCsDPoVJ0GNaBEkrWR2yMSvwHiXzLavd+ZaMBYOxOurwX+v55hSd
dx1B0GSpeXMCmIEA2PLD77uT1OatWP6Sg4ssm8t579oBGUzjTF4N3//VFwctciC2bmVz0iwxpE4f
9KdqkI+QuEHGjtlo76ysS9ZGBd7aLSJU8mlm38qus26MRzYJWIhjyuvmHEijO5clGIesjIqNN2Td
2beEp1a/b7aW7s7JVA0MoATAgpYE2EQZNiS+jDB76/j7EWRwEu+gS1xEqhCVlJM+/771vw+hT29p
tPiJLNA153zimT6WWHjdSZ1NTFtqVYctSFNQ4ysQ+aiI5ghHCpEaxsZxa0BiIOhn2snF1jI6FYj7
rjoT8aPOv+/+PmQxeTCuhUgFInO2mXVm4llpjkhU2MqmD+k4To9DxDLZmc2XuXPq5zSkuxZXmVbJ
PdbI8Lmr0ZCI+aXym/TZKb/ytYKr9uL65bRTIzQRldbc/nn02FPqvcR4fd2qNK6A2/KXgXSmlUen
frLAqDANS06EZ2CWY02MdXz2dqFEPoGbo7n4Hjh8IyQCKc2YoCxmEttUl9a9aZc5GaOveDM2cbOf
iUA/5s6SnN2505mIRFqDGkM6lVyzdpV88Hwrf3drbFldIsHsivkTfpb56I6t+Rjrm+fcgzrYgxWo
r0kk49euwLgdJ86dbt1TPrXhKz6xGXHRWx1G9rUJ3XhFCMo66QJgXtM7rAvnGBoNr3cR7MK+zDEv
d86TGZVbGA3Rm2VM16Kspp0r0KnEyT6M+/COReOjVkG39SC4AkghoYtfJPZsFo5NdOxidFHKy8Id
fJTTVC2YRW+CM22fZqDj7AprcjkLdYAaH+20w4sNXf+2iqCYNk3ESFyj9kgojcDpIN5aImOW16FX
UG8P1nw2fJ5CoSkN6uLRhPX/XAfG15z1F5/M8S22700cN91htCSQKNDPNTyJJRl7OtVQrQPRvaYe
BKWxnOleG/FTx+4LgjTW6BOHpOf4yEF8pt0MhSIr7S8Bb8N7ewD6RQBO+8PL39qB0yk3Ia7ORSsD
lLC3ymMSJV+D1xxYV0N7QkMREm3ke3RuPpqVtTvAgwVXTBbZX1s4pLQg+tC2BKSIAybzwMC7QXwx
e4nn1Qa1jGSk3YIkHjE7y6e5wazfuM0bkUZXDEcZhP+tj3dqP7f9/ZT65gK8JOaG5XYWdfbKw9yl
ynAnWIYfJUx4Ualq3c64rTWMpG3oALKuIvKVcrXgxfra3bYZLF2fpK+sy18TdP4rGZNVlOp2X04A
8FolNlNllNj75je7wWIZ2NOTGgzsf2T0wHHi6mIPf2CzxEuiMjeNNIJXlxWQWrh56pefqp8Hb6Ir
d4zo0OBaZGyciDU86CMisuZj4k83DX6+BikG94A7nKn9kXHODBeLMrt1lHG0PvLU52X1Obdnn2ca
W8k/NlmHIFGde0QAmFYUdoTEwDxcjygL4+zatwvfCVQepEZ58QOykLOyrc+I1+LXSUssvyOkV+6t
afu7ScRrxOkGT+akAlmd58W0nKDgWmdAj47Tsl6M6ozfaZgOe69U6sVp+mTXF7a/aSlwqyGo0IJQ
vnel63Lo9dWL7RbV0cbW+Z/Punb8qGpAL2UOjQw8b/kSVgNayzH5+X3PcUv3JrH/FSpExRMmeDzw
Jq4doB77eIx3PYrBF4Xg8qnk6v19r0StcSALfclFjGl5q/FFFnn0QoH2+04nSSwPOOK3IKvJlAcO
QkiXJgto7afue+yB2ROfTdbEp7qqDjF+7itRCnC3QPlazLKt5DVmMkFWsaXWfkPutUZlEM54besF
OrscNGwpCPHCC3Roy/pRxL7Y4Bkx1k3c4y+zT+UMz02IELcvip24oI6ZWTauiDIuMIORJC+SCyH1
MAWAn6rygadJfCZmESJsCA8lDafkwQu6dFuoGmfd8i4bVrXTNQMn4jKyfQcvhlQcPvH72dFzce8s
4TK/74ZtT4fdh1cNu+iulcNdEg/ESM6QKu5lfU9Pn+1GCeMVbNK4xYvabtpE9fc6xwRjJc1pEFN3
38gQKL+VbW2LEQkLEVIrlo9blYKAn4bOKcBbDmT9qQ+J2/HYsLpporaOexdbStwSnTe7sh8Pbsza
rktzBlUSaFiVLVBv/Itd3Lx3MzHjHkIPwAfcyRZ5n6H8RFO9U64NAizk6DSVZzDUH9dJ1W/q7GqE
XKToRAzt3yU5Y9/WLo0Vts60YIdsxiTGqVmuLcN+7vKBFY7nnY0vJbvHkRdrC97tJXOI6GQoTxNZ
I3KDEAITLyRdm/Z/Hc6KqvmTkUR4+31oZLIOQNnvBgov8jTL/qgnxqHsp1PY5B0gco4ilU6c8GFx
a/L6YUpdZkcBswxIGBfpABVyTa/c1bMAUmytFdm8+L7ZMMgBkXBVKGajenyCKNG86OxmtfZDq+Gf
TswjKaEpdpvs1TPJccRbchdIIrtkYZ8wEKFT5HBfQ7nA/FTOd2bb2is5SP9icQCsclZybTGIczul
d6ThjDtMgoemTKEsQ0Ougy2yhXSTuO5NyUDxs4t/gjF7pnjpbMyxmoJmW1G93Mc2cUrOgSX2LrDk
Ky/6ryjjA4Nm89kEBSNetEsGI8gKxBc6xSPjwhckCQUcPrnxcyAgHUWZ8TSk3SOSv2sgbZ63467j
iUW7xHQEThHQrT21YCragY12se0b5MG9E0b7tLprhgJGVNo+015fk5rJjm+9ikEnOy3GV2FNX8Bt
vT3/KDEX7QAOJSy/G4OQMTmom+1P/p+iDR64JAeKsSUjMGK5P/Ly1AR6bI1C859pHHtQlK4BgMNO
c/Z49R8UJu57WjkB8BQjOXSpHaP3ZjU6tAF8HPcRs+EHPIwF4WEwwUJ4TTX77sRtvPYBcTHgKPjN
Mz5V04KgMhKS0DnWQxKSt11nGLCNwbPPkGEKr912gAxXSQpeI4JzDVe5XhfYriH8DVu83Xfh3H+b
BezaCaQRIhTiMJsh37kws63GeQyK+d3o0nQzp+LkmN0OIcRHXgEKrAUmQssSN8gmxrYa87+Tza4J
8TcvQSBYurHfw9yJ1/1gLRr0ZakZ2n8orjOS2L4sjIisVNJbn7hsmcmei5GWxJO79oP2I4Dgr+SH
UJZcT6k4DPGECI4zjdgaBL0MQFXrMYy1qX1b7LZNxESr8Y6xJJEIpPTK7zkJOwHEGcCqNd4zIqrX
ZSIfptjTZLGhMJiBregCXO7s8s/+Bdi4qEpmri4UvpSNxDhr/41J1CEj67Zhrteb43hJCV91suxm
OMEz1IYd3LnwmGfxD1rvHTq7P1bongj1JMyZOzb3qnU8mBkXkZqREAOXeoN5BiI51390VDwksn4q
HU8sArdjtgx/VZFFOzz5kKBA+q1L26tIsQ0ewgk9cZLSrDsqhx8L2JY22HnPFpBsYxKKVfgbdFFP
SJRxX7Bo0sFWNcVbVdRvGckMCxVG8o9VJvHkLcFzIhg/rIyVQMAQrO/dgJsK9VD1FvfGQ4w+tPnj
uCHgoZ5Zlczn6IwxlqcF5sJY3vzK9IiHJVEt5YZnG2VO6GeWL2BWwSsdKGZbLisVkoVUt08mCH68
F/gfbAQ/knaaCbAAQqu95BG7/o5xmwfPs3gMK1EiZI/uQYdaBx9Tx1izpw2yF9HbBIYjsgh756dx
9LWO8wdehpveBYEHtBLelCICrRnZCZGHGSnjCjwxOoX9XgMuEGomzynXe5kBFuwpO3KnuPj03WWy
SJzij7DN4k1QJ7dyBCABAetr1E/2AjeOwzjYOFzWfUs0pauoRhEapotGObBYQ4CuIkizY3bYxNvI
F+hDSKu2O++v2Q33AyM/9A02DPM8oYMsD5MbSs76nOd2a9P5wObGj+6WPGnb1puwAYvT7DeHIo6+
2OMTXWIh/aAkHdJ/i4YGTruxa0qMNCYj9FDmO1X6W+XQ2dbvSSEPog1A37/GLM634RxG6y4DO9z3
ICqKkKUtWYlTY+mXlBmFHs5TjiC3lGGJMsT+hycC7M9Ih9vGK40Re02O2C4yO5KpIW1O5VORwrDN
PEUnV8HyN9w/bqSdNRs6jrEH1AfGOqjwAIg4OWt2/8T/CmMboImILaahVt4hdhqbiBRqDGX1SKnh
QrlGALBtue/YYmAECsxm4cGh31dTugWHBdKcSb1ZRBLufIcUK84+PY8JEPotodBosU/9Mj2OJtGN
z3ZGNlkwAId2m8HZlKKvNxZ0RjzETMIL7zxYrg24mEsjD+zsHHMm7Efs5XvsUZeUfonTIODEyfzo
4GDvxSRlnYwKCmyM+ZhlT7+zq+lLm8AIW3mg6s9PsyiosGIQqFbU3Lma/3vIqI/5DkSHZhL+KeVn
U5sW+7j8RxpZd1cNK7X090KWZ6SkWLS66cjCPd7nVb4mqk9DR10Q5x6z/yp8tExsXF7F0HCF4jFD
Hk68Zdmlt3LIjVPGLXD6fev3gVQEeersxGS3Zo0b24wB3Jct20e1PFBWGqfBY3Ie6bbeepWKzr+f
MJnqAvovgzVwvNThZMr7ZQ9os1sPC+PsBv8c327PxpjHZGAQPzAL+L3wbSlQNMr/yjmZhpGeJMos
p5an5H8egpnVUhNyBI1+x9KeY2lbNjo/JEECxjexHBwxRteegqBpDq0bbvCBlCd3eWAs/9+3jNYp
jmHQrkOykYuirjeqCRnuLhujYXn4fStdwiSkW0xchfY3kV/ixL7DY5mVfdvABC0QQ+soIFE7seNz
uzz8vjW0cwEBfzyMsRGf7agiA0q4xt5Q01EabXSK3Pu5gTfP5OyBoSGUwjB8j4coqFduNPNYDjjp
6zp76208eTpn2pj+fprYOhvnRO6cZzcoD3YnSMaoUSf/zwNBJ8Y5cc8OuJEVOWPZLlR6PP/nwTL+
/1vLx5LmjnT04EQfzFTt908EnGxnNdrZPquCp98PZZUXnOL+/PspNDD/91/4/ZhZM+0MtSYVO0Fa
RgYe1JOGCqg3UnnisFbbWJawJWvN3itsuvuqaOoNCW1INWpAo6nZIqlvZ35mWfbQsfplssatbjjR
j9W272SSGO/jAJuomVvxqIIKWZgS02WAdQrOLT0E/lgeB5OosMgYPMD8lfGIM4xCpzTyD1Y+r+4s
+CKBmt117BAN9S5GR2Aq8VF7LSvT34ffDSor+fjE0h9TBJUzNo1DIbNpDRa1vaBCmAkf5Lu5BEbY
XnBr7ju71affz6aNoB/JxXEaW7Ltfv+EzDNzFeEDZLs12McgqD8NIjbXYqQ/Ar7U+2W8DVrt840s
yYSzeQrs5h1v5LT1IRIBnm+xeNhVS3CIpMwXAZoEwjq7TH3HbhXQynuLGDghZqFM70cpq00kvF3b
OuPODawXPxBo91BAGJmZH7IMYYISFCtGwpoCanR4jAb1WtfnAcFOhXwmicU5db3FxMdlwVob8CNn
OsDWfNZHklAwqHAx+Enrba3WmlCV3DMPcigdIgnZBc0GrYCKrtJKDko4P1HXU0h28FTTmvBtxqOQ
1B+cNCNWdaLCY390zPLwYtOYpnU67gvyyeC6jO+2y3ywDOSZKeIezt8j2uwIODYscrQtXF/NsBUp
cBfULQcm4+sxZQ4sSZ4Kw5o9CaFApj3/0UKDHG3tHvmovlBTkRcZMWRv4hnBv5jdHUByoqnslrGy
+hwtB//7yK5gdH+IyT4isnlJO1AbOpQ8Xf30UWfzzSyss+i3TYqakAAI1jEyvOOOeTQkLy35wsTm
O0MWqTQJKFXHRCgmuia1quWktn/cytpNWDSRRyXrpgTEk7cPcYRTqIZpKjo0zc14K2BT8dsb1qK0
1yRKDRY+H7Yaf8sCf8OiqZYaGsw4mrfA77ZBqel+yWiizCB10yzSv27cJOsWi8mTXz9Lu7iNk3Ny
LTlsqqJlPsQ+Fvz4Mrv8WL4BvgJvnZj8rBZvTpHyPMZl1+eoIGfZnQZcIiQM7mfh3Hh68J272XMB
j6c1h8em5PbtfeIruB6OOTI2WCP1WzXOZFpzZOdWlpDvAxmeGGpN5aoaJJyanhoFEpU5a/pzPLpb
P59vU5F8oFpz/OhujhMo5+H8r6pBfKQFUFr4nFTtlY3/w9eHhNlZbXvOqeLMM1trXoUpYZx9cO+y
0uNM7lhq1zdXVVfR+pusjElzLVkZV21w4Yvb24O4jt0VhipZi5H9bQTNM3faBUHzAqasy+5I6U14
sUmac53+U9380lCjbBI1XFNChIRJClmNe5cK+lhb5B0kTPjyuL4Wft1t4iJYGOmXQbTr3quPrgC1
h4XmOXL/tDPOJsvHqGrKfwokSmXpcRW60yPjzHI1YVfiPMP6g6eR7jqnxei6m2vVBIfoO9jsDI7M
4NIs0UPE/pZ+Sa8bUMuydPJXlVXQx3bF1YmRf1B+1jQ/IpoQ7MTx2u6tlznWR1UFeu1biEMZyrka
PWlRo7hsSQvBTL42B9IwjOietm4j3WlYDSNEte4j8aj+jCC/nztrG4e9j3Z9oLEUW0Ml1x6HKAl/
jB4YS9E9DydySY2/8UwoTvGRM6hF0OR/VLPzN2CtOCbIVAa7OprMy6KU33SUiWan3jIQSr2LPLPr
WQFEafKjzAtWDtYdcyNW6EZTpkgY6Dp7fp/iautM+UtmxTcHwvkO2w/6XZU9o9cDJzm5/iFhCNZF
0bPy9JLNA+6P0wDclTnugtIPUX5Fh2yyrFvSAih2+vrEHZ0/d0TOFdTgrF6qr4RUoW2COz2JNqBd
nnU5MgRqZcz0G7ljK1kDWqb7pUbve3BILgLRBFur/dae/WF5ya2qLxxh+cHBso/n6dxH/c1txF02
ghfNWbrkS2RfNVmfxHxtfN2/yiH9YFdKPKxm3DsVu5TrHIk5M592eARidNMRzEvvLwdOu2tSxuQY
L96aFplsapz56dirgavTL8NyQ1gHmyeXV0pXvcY0J6vld0h+LFGZiYvHe/4k1IeE67E4NS1riTdo
lswzhElkRdb+nYgrwRlT7YVXXmnqG45AFCoFEzQylBnabDoTh0SsvhGVG/vOFW/CCu5MSVYkFJx1
GXB1F+4ZOx1pRG6KEI+gozn7kNa/rHRwuM8TlGoBu6h1KCIWrZp/ZEpJf1qKiXYzoNZk+V8zhO6M
Q+GOp0DFNMOpd2+LvqS1ii4+QUHLeKNcYQZ5DHzvBztFA5h/HFfQO9UVXwHrLaCCjt89IkT91462
tetynHXgZ6GFVKuYaJq+9WxmqRYJ2L2mrNKcnikXsMUIl6m4e1HlUyjHaOV576bTYTbM/QefKKu6
KpbsSgrtyiZLzq0+DZMUvrgELRw7hYcqKHkhYAM/MuC/9RXxx51Xpe3GVhzF1iJd20BE9259wQyU
jeokbUTv+Kq9JCY7NZ3xUHcYeplciW0uMDGXXMJcfwGiatWZQJU5tyLww7WQqHPkpsz7t2oiWnUc
67fJpwC3KM7oOkuT8r0i/ZEtJ1+P4xA0wMSIrlkNO0y+x6hkJCE9/50jhz8jMeYmf2JYgpnP1qQe
yueOZwLeYk3BPP2gY6OiJ3OOCpb4ubUc0VyHFkr6KIi/wpiC2yB2ImN6aAfyKSNMEEl2co/sxF+N
pIluRMmtY7bjJStvqYf8ByRBa+ofM9VvM+TrqVLhKleUkLA9KVvvJqB/WNRtKvnyLWXfYJfpZy0Q
ehjq1XbNQ9GgOMqr/k0U5QsbebbtjDsopVGZiFMU8I039Lsm05MhVfDl/XFPnIi91/3Ore6Ugf++
HEaymhoCcqR5BaG8TwM/fiag14nMGidBdo2Ke2lzK4AEqy6u/U5YeHwai/lGJMxfzwnYJ7Usjm0f
13OJCt5o/OPYkD8gHNL55o4OPIHk3IE7HFjMHSiXyJL0Hb03rg6hBPg0IxLosm8gCE8NrVzCNnyf
kEzG8WzeYF4Ha4Kt/QPu0J3p5Td8Gnv0Z8aK5eyKvJyC+iJqdjYna5ZzfhgeHWpG/vCR6T0b5RnY
u60+y6A4mj4ZT2HkZUdJqbqqkIXynOscyQZxDwTLvIMzsDcahjaTN6DqThlBEY6pJxLqu+xfRyLk
Wbnxy6xMfeiM3ERpZ/wI/zaBZwRW2+Ady/CYI9xDA0iRODgxPTx4Onj2O515bwW68TqucJYRqFX4
zTaIFDMP/QtihwE+DVwv2uzPSeg7a8NT3wYbkW3TIzMl2uYsBV1+DKdhCc1118Uomv2kPlkCnr2c
LanhAGpN0fxPOeWUPxwNtJJs9aQyHw1h7qwou6VVhai0d25hRXhi1HsrnLF/MGtHa9sz3PUU94fw
ra0lLAji2ckLP5YzK0d7eLOFxWrA7u5aslmp40oku0ZzT0jcNo74uaee+uvQmkJTGB+92D61IYvS
ic3NClMJ0QysmEjceuOYNC51HDz15CxnXv4DR5O0sZNhhN5q7LIPuqy3LBgZngTfKMpvZpqyhxUw
DLymeMby/EPYQLoJjfHW2vHA+QtkBdokDTS5JVHtb6w5HhAbRTeMyUcLGfGRy5X4zVD5l7wbmVKH
60E2QGXHsCStsv1rNwywB92TFznMTw3WLjFnAZ0c5XwSPSPr67mme+LiL9rBAe+mkJYbm6DAulY7
IPm4B8kU95ZhVDDzDCg0hujux48Nnqkxx4LvUlNaZr+xx+pWlb690YLnBgKLlY+IUfs1cZ5uTVw9
Vkh+aFghp/iJixsMNWmLbfXcRxNiW7+8Ro7/1JXM3nSpvlSgHlmvID1XwwNzZ2T9offu+cSczypn
+w/2OndM8CK5nM8Dc84kl/XaaAL6AC3j7YR+nq0iIWF1Iw5tCILFavmNqGFgbqmBZ7kFAbNDpVGX
gfEI25LTxp72boH9AWE/GB7MPlY1fKUNDmV/Sk2UFbmkpbOeLAo1DDWfkySWz9ZMgijvNS40JmNw
5cgBxMJUflLC0BTY3ABVhmi9KxR8Qf8ujOpr01cI42T+WZI9iMXZuqv842xHO9MdkrVZjuGqtIOX
XgI+SICUWnmaHfziQkYgtplJJNsscfyjxMUluE2MuhsYXkHGZlfxFg9UjI2o7aPyul1sDmfUvfkV
/eE6mfplHEg6dhiOZCpOs1pnXeDvbdpABmx/l2DS1G5mEihRIHc1MkjsiYsZ3Vr3FfIb/PrVyjcA
p5ATsBsRZzLY8V5KDCNq2Awi+qeDjkgJhL+7quHJX4c35VYPuWtC+03zZ7MBlxVjl1sVvKhoUInD
aM12b1tIyuxOH10zJQ1gSm597J2daCp3Qwe3GdPApeS1hg+J/6Uk25FEJhoeGJ9J5ETfPvuBLhzr
tVcF2zkQw7p1nftAjxk6k/57rhiC5HjU15VBTixCmHaNto1pOgojTxLfQrAbA9eAwcQM+9Cs612e
sFmazAFRv7nPjPhvyhGKnXV+ssMkpOVe9NFIXrk+JxsjXJjzP9+EVgUHqizu+zG0T3HljJspTm6J
P6Z7nnoXWRo/ONXn/aIwMkZULjrqDgEic36SPE/Sob6bg+67HmdeinNNuCf7e5Cq7D0IfcLuaG1G
32DdSOjVyhF1xnaVdNeWS1t78bM3KrlKnaX6mYHTqPabRq/YiYrUXhEww0OStkKxihkT6s22ltFB
Z+ITDAKb2RjFLpU/kjoSHNazWxinOnd/ShP8ejN/K5fgS0T+yRreDaNye1xHEbn0bWg+YwtMt1Gd
d09TMrz2fp2sHa5JToo85ImCeB+vHH+xYMklGAcPqF28maa9bJk+TOGZyEzcsJn9PKKIBPluJwiN
9N+gKCKCKfiaQqt7xFWAP9qPXqUkFjcf3Y+8jN218Mh9LYneaOTIcTMtBr/G/BBDk+/SWT/4QhyM
kXmKkfWAQRjax5b96YjsI2Aohl5gJ7XzJyc3YEVzvp88u0TfvYoHO9tVY/mVmTAp2Hm4+JaQOk2S
3j5Y/ePzZKmH9BuACOx9pmeyZYmNWw2SIbKKmkOCZwajlEnAVBqeu5zMuXByrs6oiUmU0R/0QMd+
qhemBLUDvDKUBOz9IpLH0EuTYZu034RP83saQhoILDHnIEgxVJWq22mCGPca0RMOuMTihGGP5ght
b9yUfEkqRIywKTy38bnxU+ecqwSvppcfgk42ewG/HVsMF3o4VqTTafGc/If5qx/qOKKVJeECPGqJ
m3nL13vEs9E8pEG8/n8kndd2rMYWRb+IMaDIr52TWmpl6YUh6UhkKCgowtffie+j7WNb6oaqHdaa
ax4G/9plCPdzZy53aeWzq0noqrRsUVF1db4d8d0zTzHOpkCM3xlhvXebb8HAPbdzD2nrEpE8cPda
/tlrjXrXwvBdQ5D4a1xP7cNu/pj9D1o4nMcx2s087091xZrTaNp0V2Di2FSgGnYYHN4ZxuIhDFn7
U2rteqYk24BkssPgB+M28B1jHRb8rMqNCySIxHw4KRwldbAj62ajJiP0W/ebOP1Ow8AGn86M0Wah
BogCAgQPt42nCJXAlK7k3JwKEAArtp/rLEzUCXGmTz3Hf3FAXCQArWECovWrcV1tIi6gDc/KajZT
RZ8MOKarwCvzqLymOZUZKSCLNJXFUyyKA9Omw2jHI2ZUIslY9x28GDWlC+ro1BUF0lk72fXMVRGH
/BR+15EUALklmdGRlAKXkq2ZumetqPYiw4M5M+buh/lddO4jqG22cASmRU6zzxjVrQsdQ5HtPXVM
wuzshhz8QJRc3tlRrjzXPDiGQ+HpsSlPiEo+qWw64/FPLkHcHGYIcYeoAozOp8rU1WjDzeCQBh6E
9cSeo/ie3CQ/O2idUSxSEQAvVjH2g0CPJGb0WXBq5X6y+kvmsLeM8wbLksHUMHK9ozM17cpsXUxV
ktOx6ubneI6KrdC00Llfv5cDrn3yRe9rFOotHuKDExBr3ef+A31ztR70c9C6/s1t8pPhsq5PRySG
Y/XekXp6BnOOmSjIYT9l0txmSxJupry9ORqnmbCQHXiAtdmR85h66aUKkXT1PTtOE0S4M/d0pzwG
a3/G0DKNEbTiMPppsunV0+Qp9THfYQXsyWnYsMTTrQBpR/CJ7reeESVHrzBWbhCRYOwHxqrI9Qe+
+F1pHW3LHfaNfmwL0CyjYskYUeNRgaUVy1sw3eRQf/MjftgNFY+DD8nUN5QNn4GOPyp3Njeld6DL
tQ0mtU3b/0F4Qy/eFgiNlpAUj3De2PCeojbvnk1AUKvQIxbMM4Iz4V53KZHDEO3Nz3aOmCFXGro5
0IT96EYfrTT5PsDCWQtvYnQhDZC1bTEV4orsfVSsVUZRHERH4TBb1PrVG3uKuQCxXw1vCi4iuqQA
j4B2GMIm5bHrGHLTB9OMN3gRJU+i1ovIrs2OJZK1VZvWO4TtjNcaZqlVbOFJDREvxCurDLpVTG7F
mgBiietqsAmNj94Sbnu+CgMgXdM9Wg07h3LxlCPF54Z6huLELC5Dz8QEutilkL+Z2DLN819Huz00
Yz7xWFbm1tDugdJzXJsO04gOPkIToyuasa2sZee+9XaFxzv3S3Dd2cFyEdbrGPBjQPb3yozt/0IJ
LnpDkJV1CCOzuowVyVSoWgdnhn7lK5TBDa+pw6ltOil3T/iuPRGvJeGcm8HMcmo64pFQo6GEa8qj
Kup9b4713ShPk6RC1oqcy7BdAvMakMwBlzsjY0AQRfqNiC/HrzLPx6Hxnt1WvwVl8d6WCjZkxfSR
9Apn42Omt4pyzRsrT3CFAsoB191gRunXvRyqO7/qzyP67UPA0vZs1cFnPDi03iygtw4HMzHZBpwq
kCbIVpnUUwFJNJBmpF6zPjhW4YFHpb0y5YbxoQ51Kc6462Lkbc2TR8FyYN/SMhGtxZk1DxLYDDO3
RNu5kmWXHEm+/lIRhSoWRVS1LtVsyLhiJiMkng5DNbzHpfgrSR1HLRoRY+kGDSw45iGd6etVEJr5
0ekzzRKif+sLyzhoyYA4yWETarkvEq/a6twnKzWhaCwzAsuBJGqsdFP2NBrTQ9lGQJ4b49kfxJeZ
COo6B+2hK0ISbzTOtcW3gztem6RpqphZBIY5Jj/yZhE/eBRkBIIa8XFKJyFcb8QWwuLYXZLPyG7t
jr3bkuFJwAO6GEf79+Ngeud0PAaQq8BxMOAq82ekO/kjO3lzL/zkIU9SsBJlhLTFBBVWLic0xcAd
SEcQ4JMb7SQlemQK3q4MQQ6uI1BH9cod++wucYdvzwbc4fe1edSmi3AMhXEiKLicusFpb3nOZgKn
T53ErJynCtz7vA9s+x/Qi39tiOy0mbivxwgwBRClFXCYS6gCZz83BkxOFVGrOvJuLHOidFNAex7t
LF0sZZMeL8FDOc7lpTFomMpBm3s/cAmVLqiMRITuo1liCDyoxjLu10aSiiNHaeQfp85ToBOYhYwd
8eYo4vb0lrCZFpNBW7C1gFzQtuLVK5hQRSxYV13Tf8UmLopUuruk+44bPOiwFcG1tc/EIxfw7tOv
uDKOPjxOJhrp8zyK59L5NT3v5Ojxp+jteCcpqKhRGahDeV2HOUlhoO3aIkDrQzYzl8QCx/ROSelg
D66/s8h/UbU4tmJ6rpvgNuo/qA8t8wwEpGV9H9EFY1q4Wr3FqU6e+GaiteeRq7H3kSNUY9whyem9
z+prVyAdIBKE7YBcKKpZ629LT91g5m8HxbQd0fAng2LQtSTGGanG8B5uc1qJg+wpu+Gwn0fLeYpT
Plyv98/JECU7M8LbMJQOX8WHOTrFoZ9Z04ZQDhiisVVojS22bipwyexnKJNtpPhMrVyxig+sv7gr
oxXm+mjli/6xjB6tkqsJobRC0q0oU0LFhtCAujjnR5Qt7MwmhkNlnOVXZ2SkyUS4c1yCPPFXrnqH
g7kCqrKyvyOF1CnNmZ1Faf6d2JO9qQsOJr7aZqxuUSNwJJquseIoM7gWNaB0v7vMdYusOfHsNe/A
z2wZz7FdVaflh87T7BZNxoBkFSqL9Gna3LTCMOWdBt+eUVa494ZjcXwk3WXQ+oU/BnozvsBflDs+
+Hob8mS7wc6a4ehllftTeMUmIDidSwxm3GLwLjpZbmw3HHbwNseVStkIqSC+ov39U218odykbynn
fzn1LQkf2JDCzGak3TWPGT/czhjFKc8H7jQAYyvXVMzFcqBERUGBbIevZRGYJzOWpC4yR4N1U2cm
6wVz+gKvj8iiWjjxkUpXlet/2OAn1zIY0AKX6RqvbrIr2izfZ3BaWqpKBEYDgS4TTW5u0D8go0Qz
2Mb/6lHHuDMAuOnuMUT50BecL0HZk0sbu3pN8NImsGDJDTYr3JvK/LeclnBllBneqvWIhudQA3gF
O7wO4uQHxt55DOrvSfQAIKXDq8nHVKoeEMD8K5DwoS1qt0ZBtxzQOfGhPLEVAorQSvi/+NA7Y+R3
xU+cJP7vwJSXgHV+/HGiHh5/0w7xoEXv51LA7qbBQ+nTeYxhKvYjccOQ3dkZgu43iMppn84xsWKK
n7fO5gc0WSfLHddgizBSSMEWOU3QEtuo2D3mHzk5zx4PjCPY+CWMa6AgzIDgArf8Ktv31i0/R53c
apspuCYbcBPK7Lsv3ArdFSuVKcrlfjBihZ+i27EGfSeDnpV/lTr7rnjKtYOiG0bWobJCQmV7GLmR
D9tfVwhu7Y8AruOe3NgNjODfPOrrz9TzvzIX1lVYRSDvovnaBsBd8iY9KGm/F0l01xaK97wCZVMw
6LOF8YyA71Wr1yDmM8LrE2AyahHxh2hcw5dstAhzwVWx9/L+bm76fyrOP+dJAF9J4PxV5qfHVhOo
Ffw9g7OEet5ZV+zDSzt9A//ADoENTFTmIX8WGox0z4jVSaHzzfdav7sjbhcIRue2sZq1ivfVYFmn
HIctIdKgvMqKVaMVhqu49r/6WjwRFP6ViPKStbyOrsHwzdbxrhxy55TlsCWhJ03NuzTwwXQaFaEz
oEZKHjOgQGXH4tT384daVgp9A7GiarDRKkbOSpdkbCVddxBNPqLXl1uH2xAZhovQndSnVVj9RU1U
H+fGf1WUaJxd+8lO/JPPOBeA+E+nlzUCFd3W9MsPPZo4fC9CJvn9LNWVzf7HLLvrWNnRJo/dHSzV
6OQndodjHvd146HoZHKJzcvZWZOzsnNqK1t+VEW2PHqMnwPGFoyW39BpP/FjHQPVPqTsq8gHRaCG
vhn2j9ro2rvjTfo24VOgcPUpXOglnc46Fcn8EWneSpjnDpyCpMVjQEhTpOGC1+Ovat9n9lYx38aK
aJBkp+T07nrF86LVnUP3bgzUtIZR/T3gu1k75bNE+mDZWXQAucwlYwcXj0MZAnlyqPwMEy96M5Zl
f57gZCsqVp8L36OPq9swI2uAXlUfvXEngkKfk5IpPVrdvcnEFvmF86oSUA/KDF9TcNH3xfgifTCu
Ob2UKPNl8Wd0GxXsHYdHljN/12NvZbKlroER8Z8i0zppemDn1BMb3divPRG02H1sCpcGNd84pxde
Qj5kGNcDmsU47kckk4w33OTODd3mmsPRQBrqrxMLh2ztWMxUUxWsJPK9deE00Z5oNfvJi7oWIcX8
NCfRFx6VfNeGxV0q+SdGQRlpdifMXWTQD+OfaUn21ODCtnliH9Oh3IXdQGcvo4zlAGXAaGL3cDxk
O8DLQpEdiyy6gMn2yTRO3rQFdWXCgrecC4qbdUT1UbwjLvCZTjfUwwlg8Dpgzu41ylmHC9WhZMIM
uxQUTCf8S86LuSmZZnohygzbI+DX1ZsgGyzOb6SsNEfLZ8bwFQgwqQjrKXLo7fqanXyylpkjTo0S
Tzx9L6LoN2wWJAOyFuAuKu/S9r+cDu5pS2zFVt13fUvBHBdM7uyPCW7ZWgTHOg+HR0+F18qAox7/
Z3ru0j9Rzn/eXM6nuuUCjwT4aaGfas6tKB0XgSjFyaQ9giH9ZbLgo9VzA1g6ukbua+Xr5VcdzY6s
9in71kbv7MZw2hiGR0yimNQ2rgmzZgazGcJ9TOUHbYZOZolHDIY23cLFCQyALDK6DgGi6pq5dYxG
jBlpEK5Hm/zn2kdv5km2qxDiAVGsJAEuy9PIdWKJa+WilskDST6R8I4V24EYrZiNW2BLTgcrkKm5
dy3j059YX80N3Sh+PHNtAaPkK0M8lTU4uNH42OfEXDBvIVc1St2VZiC7amhDIdA4xxENgQqmCoVZ
UtJSJYjSxIhHdmroAj1+QVsQ8xP3ALZbkcRbu4KwVKOi3RFuyq6LukFnct6kMDbuUwBEAWwlY6FN
wgYZNkWMrrwFj3AVKgzQEzvoFGoUHkPfBRu5TGNbREy1I34mCYyvDC7uhF6riSh0/qtcinurpz3q
4UNBLEGc5LIBVX03byu0qIcUkSaOBYN9Ipmookmee5kYxwwDbk9Lqyk1CTDYIYZIjuSHAV6xYarY
I4rKVr5zLXBuLyjZ7JpbNmsBJ3yVdf8a9rrdENO+xcB9KWpYTVGWvoyyYkI9OQer3oIEvychRpP2
xqhWilcnCC7ML0qOoLvKptSPNbnSCbsmo895msOErhPjGQuhndAGcGWEy6nhctQqczcK9AMerQhJ
Xu9OSAqkrOzHEebtSghxMSSBqK7+IZtw3MIqueRR8lIXuQusY3itM0YqucubidLhK8n626wQbzs9
cWA8/jlpxpvcYDfKo/oKEbrZYsh4NRIyA/F4rvOifs8WY6UlTpxVN2GwkZqEdac8Ve28snxSYLpx
K2S63JdttTfgJq7iUV8CNtmMQZKfypjurWhShxnrjNb+Y03jugXqf6688j6vh2+FDb3vIkYNwt+G
ufLWqWT8ywOSITLoLsHMyYEc+N74guHBK2Mj8jEdiwz4r8Xqlw/6Zknzya47xke2ZHmZzXuv89ID
U4Rr4prJpu43VcQE2vPKOzEOR9b4/JnUHS+hyK+9ak+2ODhuDQIfahIvEzQeT9wKJCpLq2KBgQFM
mU96HzCVW7Vzd42qFh5Q+uaYzTEbuitJOO+N8Vv7I4AVZw74Kg+w+18ECkeqvpr+2RpfvMm4g4YP
yzfe2JLfCDVLwp6O6Bmy75pmnQbxL/4tZxc7za02xMOy0PJK6vECXTIVHUyaAVXDDOtkWxrmudKw
Mx1H3+YMuLG0bjL0upWLkblvw+eQBgaEovc8BRS8iYbcicjuZtXdx1QaLEQlExQ9RelHiXJ4bQLA
RHHtiVfZkIfsD9mREC0W8HM/beOq2uI+e0gVSS/SrtWnyit2F8m4cA/n06SDa8hAFg1FzW45z1iz
WsRBpkFz7CcrvGlTYRMT+Ydqu4hhPNlr//1RtzE3lsANVAoyr0xmKysc2slWKgsKp+GpJ6cdr7pf
qPQ4LjWgtLOJKf+JdLQTmHDnnZTwF3N0nyaRPnrCVIe4SzEbjrGEGGEfEu0Gzw0yqAtp2j2iie40
SNmjsYKaNBl5dbU6z3z0s/SJP0n6YQ+zLeqIFC+V22JGltVHYH1nOCLfBJ7Tk4dTfTNYSwlW0Yyn
VtudUUrtizLxHhlxPvSDXX0QYIPmCnzJnsVe/UGTsvGcSF2bMH1vEpHcUFwj9A79F8H0ihtFUCj5
RHYNbIKAtpQf6STC5d6RZ78O8zeTEce0/F8tIqYPgoDxdQK83m7d8FGwbGJ3iGfYIr+msuEMMYb8
ilmYC9ULygGXu6oM5pdk9MN1YtbHFrr6Dgdm8sLtkx7MqZKb///l3LmnwERC9d9fFm0d3uV2+NGx
3DiNfl6uM7+1HmbHPxV50GI4NaZHm7PBCWqsKQA892A7uo2p3tLMhoGV4NQJeY1knPsvYeFmTzJl
J9E21d2Uzn9qajYaunhlLLrpnCHbYFHv21EEXTfHGL/s92yYEvSOZOLZItsAqht9Ze8ZTH24+66p
KpKwkWbUVBNg46yVaSQnx+gniJFL5UuaakkhAQBlrXRbPVbWQSRtcB+3Hxgko2V8/jTn011cJAXY
PBTiAwPE2uyRp/k/jUPGauXhhGymLaJmFA4l+t8htH5GhNYiZIQWTidmSC+iQx/be8WvZ42fxphf
o0QzbUbpCeaBTgGkfOsNO6LniaURSbhB2/BlNhOqPd+mWrBvovTekqbW+xxvEiQpbEt+vPwe5nfn
zaRTGw+xNn5Iu013lWDMYvdvZjL/1b7zOuTogSzdvEVm/Qen+9BP5os15aR6e/a7jUh0PSLy7AwH
wDnwlNhCBh72DHWkbqMVcJCjFOE/MunINDXXQ0M0MDyAZtU6+ZdhMSOkMk5Sz1jZY95sBQlyCNbe
VT/+VCHZ2KgfLJfE2yDw2q2FWJkJgFoX5lhtKts69a7DqlUHoHEy2BrIkPsWpbeBebIjYLir/oWm
D2vTiXZRiPafTJRY8PNGIri0Xfoj2bkZRktfjWNqCShjKgi/Dcp+anu3gqXsOp9RR9tjyswcYE7K
yAJ9qgViqnTmHZDsWxCieJmjnzn0aC9wwxTJTVPK5nPrr7NhIHECTlXc3NvJpxUw2TYDlkEjBfbK
H7xDTWEjPGpjuOufTuzgXSzdCpq13vglflLCFEHuMplHBm0cHQc+q3Enl5H4orKwoPIMyl/jfjjM
w2yTKU+wUujGARZ8XK4OHOVu/GKj1W+1FZ6Mg0CtDP+L0WZdbfjg+Wyn4Viq9lIBLsxw7oDf6B9U
Ya1tCqA+emAx8hgyrx2kvTHbiH1BHRHmkCW3OQckNxu/piJ20yg2qq9/4sADq4eYv8uPYuooxxa5
+OQxRGpvJMz3IO7qe1IGccJBBw2F8YmX+TCC7h0YpZDaugoDfgfLNnehim/1lD03pbp3mGFAGHpO
E+uO2Bn4y5ZR0KI7z8s369hocG23eNYmklKzAldlImTP0DbABl8rl5OOAdHTGIgj87M3HXpXNwwQ
tlQfBUKodZmaj2nSHL1yxEYfXh23Ar+TPTtAhgXp76WK7wPlfSFOf4r8m2y4jRjmmjuQUTNKSkW4
8nQFU4Vp1BCbmZy0GZIxd6F1hry45kxYZ8FcbUEqzWQDmVtQQG/QAoKZ30dcMcKisBWzhBsm+O1i
tC6WZx6zCtu3LV97DH+OMRA9MINE4xtcBTnhL8q3vkw/ZZDquUcRZFvane2Am5DYhWdTPRV5/Vvq
fkJjZLOoKe7NxOa9E9NdWHir2A1f7EwCoVA4DqlrAsq1deB64S6Yegnikee5Vzdq/b9SCYBt1jyt
lcGOXrjZVQ35macfeKn5S6LrsrsYj6l/3/v4B2KGBAb2+qScyLMkZ70SpCf4yPpnkVxjJbaOgIiE
wGk9AmTEllIL+yGBAUNzn54yN2NxBZ9HESlPP3ssE21zc9Z7S3Q/RFHjy1XMoDJePpJCb1E/Huok
9B/LIH1vR652j1doBaxqoiGSbBcQHWRGte8ILvanENtfXX3ir1PsxPsLIXbVytOswKRQN4rfdtW9
CBuhXOfP+zHnOxvms2th/OVQYK0XwdiNMpZHc0Q8t9NUiKYjxGkBLQtgcazMWPHszZwbZ9+PYTWY
Idi1gDFMQsJI2hwhgzPBtKZ059rsNCjNcMDm/YssZHXIgJiYRfVozRaErGqIt2RQvGKOP2eYCr4F
WFTim8tN7POGzUb1G7et3gUuGvRYsbmz0ytOyObq+136qP3gXtX6npgATOuZ9UNXXZ00IuxtCOiA
ZgDQJU6fh5jl/5h6exlhIZFRuM7Rb2lIDRs/NM6IMyFZBellIZCcZFmI0zT572bKmtGoGa2ZJsvi
vojLezLfTuYwFutqStdV6OaPdh5fsNCw9nbZUeHI2idOenHDJt8YuRuBUXSaQ1rRg8NQkDcf5UPq
lSCBK4RnJbM3JjwoJy0/p/xIZ8TpQRxRx7p70zbWKAMXiIq9w87r31VlwrtHdVNr/FPwZu5gZJ3G
0Sivps1sffaw3FnjrxnJCnmrs4WegZ/RQRTLVrpzZkSxwfjlu5rmJPY1CxJk3Y2cQYgA36ClgX2V
FO4DOL8dA+Lv0Z7UPkf7eddbSD5y8N5QC9mLQNNa4WFiIWnPAb9G1OyN6NqYLrqKaTPX+Cl97oKB
UnkbOfAl6VPhMQ0dBbUW7DqsJ7eV4b4u/PvcBTTC/b916oFjPubkYOyz9gWCNL8M41XV+PW10cU/
NoDpDnL10ZBZdkd4zhuBKlC5Yjw7dEJrDzPtJurKbx+TmtKc0GWzEXzc+LXlQwdWfW2ikdiIDJtC
4VLcRSNSpcljwx1MxW+Thhh0RghquO3ufN7vc6d+SgujtZWGHLERbTWw37X37SCcQCCn/owGT0wf
FC+ZyPvHrJCXukyKB79sgQuHqdw3FZo/2yBWuzXMC86sliFNcBPt0N9IoyL5QDT1YZz2poqJ/YL6
FJbqnzHAjo799i/Qqnzo/PEbiGr6YDSfhMzayCJIL0N8A1OxXwszKzaOswQH4LHazvytQdl/aWFS
2jZ+gyqSw7dgLYsG45UzrN6hrfkbC5p1z/weYXYsejGOK+67ijRzPePtTJLfuA8NBrMtUdDtUzX7
/qmvFpBVWD/MNSd+Mc8gOw0UenbM3H+wti68obVhaMAS7KY1NlC7kVD+5+gRTf52nEfeiKh9S+Q/
YbEMboV8DH0IPw0+THwVj3MOmaLya2vDG/Fcsj0pI51tW2aFZooTXLDtVN0bsia0cQmqiLCNvOU6
fWmy+R2sM+Ivq18KzcXn5FLm5cPRtl2xLmT8Yms3vim1QbeGXYc51sYxPGimLFo7ESKajSxBKybs
Qz0NNQY3RA3BOLTHqiuHd6SwWxkOJC3KtLhOnfsK1WrjK2itlY4vZVvnj40fyIcIBZh0PcnIlv2h
T3bco3BlcdTdxEMBJe/xvz8b4yxmWUCH1xXX//62ufwzO5aPmSrny3//YuvJAQTbtMGNT8CT7fo7
o1VAOCbbepAlxaHPVMGgCLU6k7rEKR56dPRnmsYrmJEPnSUwiZLBWVVB8BN5hgJ2gvoDuKe9jhpT
7oDzfvlFyQl6Tc3KY4xuwRYTanybBzZvLeZDi+FpHop4XxO3vc7dvNi5zEF6T5xMr0ZMpuO9xWFy
ag1NhwBxbCrgbleaZU8Ump8A64Ay6e51qAsTNl427sbav6+KxwG/t2+E1zz1tnVthhyQ8caR5nc5
/oj6oel7uan9OKQXae6DoPc2HFEwlA3CpTpUFNmyb5oYovvII0H1hj9lcENZsi2yIH9PFdiDgQ31
iEWVOIPiUHF/RV1yimVtffGvm+DlmMKEdn/OTU8guKqMUww1LrCHjYIOxFDSoIJh4FyBUeqHxkS/
3/sn7bCU62JQkqkPSmzuvEfQ8tVDP2bmq13/a9AL7Usx4HWv+zed5JL0s+6AbhnViTQ3TktoShM3
4VbW5qUVjCLYYzBRL/N3XWbq3JXWdLNtX/INc9xLdLaEao37cGpgkwg2CJ4vQfvX69mEw8El8U1e
JPd68E8QzcnOG69+3VpfXpGxIuOmzKO3LqlyYH5t/GLZwY+o1JuEkb9tlc/nWX4RwUq/Yi84pHIT
uYoWudIYULPh3ZvYw4dSrABLgema7Ttllrc2fCp0Xh4dgV2ycMv2xZYOs3/+3XUcnYYEy08jUvhT
JWLiGv/ZyhltyorMfRmQ10Dqgu4J2nPXx5xogV33F52+B6n7Z4jZxsiHGopt+xamyMWHLgfHUGOo
TPfIPngdVObe5oFPZln1GbUxgtGTq8Cy8VTX1YOuUqLbbP9ZhpP/W1qLiaMsHkqUZVQhxoPgPdth
ZHm36+RZU6GtCmPghGKVtu1sdk2WZ53QcJ1Ty/se0ZutyIShX9HZMyyS90yyJMnxra/YHpESanJZ
WVKdhwpjiiGYXZPxkvAi4GP4J3q2NDxITHC+kKeNV0ubXyk6kIsVirvOo1SfQXNxaALtcWfcz/4Q
M3lN30ntaAjJQRCTsswN52QhgbHNd0A1rduSDVo730vKs40x+8bWzoIdiAY+V8Cja0tUQLj7dNfo
ZqA2sSLcLWG7ofXSVMP+ycrR+VRW82mq6Q8fIELypNzlim69B//QiLNJUsvFwjPGTOHPYbSJ8YV1
adA6jzmQIVqVim+bqfDKDf1v/TMj7T862gbsp+W2I6QH014s9xHK11USqEfZKPXmQ4gZB+85mtWT
1+gQB4+5r2HBb2bnOsVaH1u3Sh48E4F2jCcRPH0d7txW3COSIifQ4PsHH8HODs4H6bqxRxO7QGd7
33P5KO2KeuApYi2FU7L7ZzhetKsMDycq6FmMc2e/oMI22/wTdVG7F7K4gE+klHUUJ5DlYQsN/zld
iNe5aPoDw/FiO9lUCmSHBzvH7lwec6A/KVL7nXRLYllCtvNZG9ycrG23nuoQNvJYZgFhB36LMaHX
pQeKqYAijfY2UOZB+HeNhVm7JhsF3djToAxnO5s5qa/itUwZ/rKPD87eOKT7eEhec+yWDLwELWaG
o6YYJTChEkcqZhlEfxzmmfUNxJM4Fym9fYpwlyUlVuqcToE916+IGhdSAGmOmCMSQKdcQaFjf5UY
q0aPaVBnm8/gGB5V4jzHWCzRzwSHQvpvbj4iRS6YGo8jUMYWPBp/GEFQ5Kk78/MVz22xE1G6I4Ph
bDG6OAjHwa0CKqNJupcoqY5zW+4aT3+FPbhIIiXAjvfxQxznlyTgWKaGsIL5cdDZvmQO18TiQHLq
ubXaO8x1MIux3GW0Sa2ixSzfA2uDSjdEYaZOHWQa8heJpTVRceql94iTmxsWG61GCIQVMguvAW4C
G/HoRPb9lLBZHNqNuzipVZYUqAzUuNUtkhF25GCjt4mFfppoOtI6omffVT+uZTWbyazenUI1X/UU
HefAJBKsAVoL3rFTqOmqbHj2oA0oueRlPJDV6yKWiS+trL8mGxtaiJMkUmeG9u9BYF5ZQh4ji8iG
PnQ/CCVfgEn6TOLZYxD5jz1o6dbiyQnN9rPtk2ffy78iJ9xxF2+Hfvgqs8y+UOM9QsneRl926L7G
02IPGcYPQEkgWqb4x1b1Uvc+RTUAtdGGiAURL+zlSymr38jocLngw7V5HLIRcakFYSTE3EJva3+h
MWQIVtZbaboGNGKevBpJQpeEx1Y6zpYpPh1xo3ZBwLNN6qK9RERA0evVKfeyB8DlDbuv6BUjanph
PbsdGIqdzckNDn7e4a0hKyhiU7s24/RIss/NXuzsiodo07jGfclQrArHH0uRyty8mcpF9N40TBsK
dwu01+Hrv9rojtethH1ZlRXYzlF/iazfLvQ0MOj1b9POLw0lZRbXdxaK3FUM2ELh9R3lcGdN4MmT
o08fw+WI6aIrnyjgUhJzC1xFNLSZmYTbinX1mkXu8OIUCaJTzhyJiyhue2pCTPi5R0CrsAMkziWq
4L5FPmwhfKBKiG0WgwgN2lWLhi+dGYL0cjwUBZTD/wZkE1pBznb218pBbRnFD32bzSxVRxRrRDP5
PXu9kEUhq0Suv9hGiY6yUBxnEha2ScBlzRTlz/HmUxm0zb9iiYRic9WUrnqrU1kdc61weWkW3m2J
TjmmM3Dc+KsM3e7DjRJ26CI0nhFBUBsnUu5TtJsrvZgLKHOiTevoS7SICaiOiPvh0aGQZLhIGi4I
Ah+vTtPJJ3dJup1Qit7DfHj478mR3LTwPf7CenwtCuwu8Fawd1BBaJMFOHrG7MGkSLnGGtXN/6g7
k93WtTRLv0oixslI9k2hIgfqe8uSZVmeELbsw77b3Gyfvj5eVCKihjVJICcHOPd01xa599+s9S2Y
m5puv5IUwPxLKZ2DoRdQN6E+R37yRpJvvUqrjLUkhQ6TKcnYZmBb7zsRsDmXRigeeW2FDE5l6oF2
0upNV5Rk2xnzlBdlzmo3WDDyht5bW6dQV7WdGl2Y2DRwnPLiFYigvh6UJgJSU4BSRu29sB1JgOvI
WLZy1McAafdXdYGQy0ojswZsJjtDYx0H5trEmT6FpTH9lOmlTtvXwHzXcke7d8OdN3vfWi1USKFo
my6w/uSxCzhjXNRmjs7NcTm1/B+05UATvRUCnoXqvVRee9Hj3FzoepsRmHMNCqa4/ojaNoOF2Q4G
eB2lf49ZJLMkwreSgxGyYopJbe6CgioqnLrhxJOUUWVOGRynuh4II6oTdJAa0njRK7POXEUlXoZa
N7EAepxlJcpnBhas6sm3RsUNXEIx+mBFtuAXPJd5Xbi3UGLtbwb6Gg1jq0xy3Duua7CbEK+VzdSJ
pejVbKKPQiUFiu7X2jTtuMdnjpzOH1+7pHoHTHcZXJTQcX+UPtgIq4Pa70UkoEsLeJFheB/Zympg
Osgh/hIFoi6lvrFaZgceIVbnKdvkKCvG8GPQqvSIFBdXhA7cQHHeZXkem8rYWdnAWQdys8E0unJi
XMu4n9M6kDsvj9Vd0vLm+ELi4HJUcxWzYoXqpG3rRPJQBSi9nHh0N4HXB0iT+GYabcTyLwQ5knBH
NBa8DScnHMdXPvWsshcUH/rccrDwc5APAd4MJ7jQl3e7wi7PmDzbLGuYQofYigb1LUMaHvmcBvjN
T0XZPq3evjUo5WZOIbP5mBAryDK19zDbtOpzwBqoFtp7Lp4get7TsmLqYZjL0va/gqEnIC/iX2wa
8SJQLfVpcg/TdUe7agTZPnBQNpEkh7RlEtnF1gmNFB56s3lP2PIj2MHibTAwZykqtjV4yaoy7Lla
Z0eQxJ+ZVeyDpkD0M0oi+SILi2uH00ZDpiVCeQr7lh1wdSh961KRRGiqKtr/OoKbF7AohUYI6xbl
GdsJRmKyCc/uqK9DQWxIGAUYwQ6YTnZt7ILZ1sNu64lR28W8YojDRbAzqrxYumySDmlNOrdV9tVV
gwGH9jYh5MHy1k7gY/E3kLvg78XGgVLDz+IFHmZMeL1K85rtQzHsIkn4Bjsfba13A/8Mn4cWe8dI
i6mYEvqcfMQ06GYqY2LRLdg7kIpDsHQX0g9HBVjRVAyLQnkzuh5uXpHO7JFK1QDFunBGZTk4xbCA
5kqgL7PtLAAC7cdxypgMaYXuUGM0I9+PkG+wdM++TA64QO1TK7QNN2C4buro3iFp6vtyH40CGy0L
LFu0jyJE7tAahH7bHl9OJs5Vy2XZje4BOQAvazKSNtql19ElGilsH38x2pEGd/OIrwb534GSE8dt
682anvhNdyw2dpZ+41gVcBsDTh6HsD9sNEePMbdbNYI0HF9b1VFA/LSOrUOGAV8qlCXecdK1/VrM
HdE83SBGI6h6iOhYjzPI9eWyN0pgJEwWyaOsdhbvyrUuIMAxZIqPLt8VxJ2IevgWl07xB0EvszbN
v0d2eu8z+OIoB/EJj3QOo4ZJVnDmBCP0jDZHlhEEdJYkMHV8oxedSGBbNEAWHPvWRo3Y4JRNtgJ+
7soMGuvulS3iikT9Hpxp4Of6/UvluuUhqQ3GK/qofqt3OyRCtTY6ayFRMm6LKITb7vXvWnlAgtLf
gYFBwpKh5B3ip1iZyAO1zGT110+tnmEDoO7soPu2ue1g1fNkovJqxZctO+X4zx9C1f6/P2Ufzflg
2P36n//tn7/P7jO0uSpjOQsO4Dj761ewSxGSLvnI5fD4679Y5CRsRRcRuce63k6QjtkBQyklrVwE
Afn0UIHm1wko/JcfYgIH/+Wn06/+9fuCRJ94LIDl0ErA7dZBs1bGemzlxHE0kfdCs5lXIhnezJ6O
AHh+h5ReQ+la98xhzdzZc077Wy3BJp+YyHb6iZfefQgykCZUtTGz9ehNBOllxFoEBkdj5t9NHUEZ
fNRGI1mCGH/GsQTgFFfDbhxx0SGQGnZDNgUBOt2kdXOzo1knuDA6xo4l2yBGN6BUMAZQ44W0SlmJ
60iEsAeIOXCME5LS39IKnyn0PbrjfKkIZT1MQrshR6vhuh38FMbMc79txmMYRsummMTO0ZVLw1np
5DHIAgh2Q1SGWjfHviiZic4ccYvKuFmkSsB2rPK+/HIjmKuznot00gbkrxr1V96Wa5iVb12lXbPO
u6ojZKISl5bfRR84TtB4ECQX6pTPBuiLaPjOSkZzVvmbFQB5S6haZfEa2XSZA3+F3zisY/2TmlAg
ZBBgakAHAnUsNbW7lZrWU0ZAK5PK3Tb7I8xi2oCu/5KxtlJi4z12vQMk7HrTuNabZjQzLYzwtFkk
0cF/Xtoh2awp4hDTRoTRoYAx2ALJ0v5tEyD0RCCgWFz5BGjvp/8Tt06/mVCiSmjoPkUcyCUec5Qy
YgAqHKYXNZz8QVq1yaivAPrtsD9wM7SfRsjzMcQ6uIbShiOBOapkLaidNQg9BlPb1ve/6gizeEqM
wRIIC1ThjzYdr2ypqlnm6gBs7JLvg+4tkqZ8VHiuB4rCReXxN7fGlIUTYu9QhPWiKv0rJgqDJxPD
gxL15eGvH6h3jXSRh/bGcJVsW4x2eaimH1wQdbv/znDwZ/+/nkU5QAAL5X8er6u3/wHp4ZpL5Pd/
/Of/5v89+C0WX/Lr335zCXng9JX9/uNv5y/xFTRfw7/mh//1R/4rQNz8u255UG1dXZ9shabzzwBx
/e+26aiOZ9oQLQzTILj7vwLENe/vumeq7B4d3XINVeXXaqYz4T/+xs7x77bqOobn4vrCL+kY/z8B
4qbjeH/7t/8nQNwybGP6u0zeD2SOGvHn5fPrgnS//sfftH/n6PXakMXt0tWdgimgVGYVAH8douQs
LCiClAbHRZuTJtMBZACp4iEY71TnFAsooFZo7gtl2GSdesYHf9JM85CK5hiSFuri/J3ZaXofrPLe
F5ydqP0+Gy3YxiHL7aL7lLIlUa9HC+tpxq5TineQ58zvCGpYInzR5mBNupDJiJstzE6/QNbEYNVc
TYO6Cl/bnJC/36DSORP8l04xf4dxR1P/QCvL2UFVbeBWKIclQLVzYMDN6spf3WNjOUjz2tAE9WMM
I6B+CSCpoOFTQe2wYp8Y5tWsL8gqEsULSX6fdot9SiDDJcEgmYKp2NCb9tJT3E83ZD2HJZlyKOro
8fFwCpjnSoU5J86Y1qBiogSJUcN7Pi4zdIBazABU6lQf7BDTWcLgM/DPfq3PkQExyTNaEJQJRZsF
ESuBk9pZOhRv5xgPyUfjVBtpZtg+mPRHHZEgYxic2WbDiseKkQesDFjGIRVGPzpxZJTfzrfOvmIs
SfN4NAMNJ6QPeE1Ejygw8GO7/GAe8NVJIoUZx3Sheg+yYK+XIKK1Fo1uUyg/is/mX+/PZszscPCC
jyhCzlyQJmmFf/pS/4Jx9YgFuil6jMG1bwHZvRRjeNqVq4V4azrdnMx+TxT/aArvkUf1o1L2qIxw
OHZyVY/hTjHBwsmwveoMRGegm28kOj3cQqoLvwBxUQw/MmA90HQiW8CQuVcO9Nuk7w+qizY07px+
GVV0hCPCr7AtaogE+QdrdoTp48P2NLFWSCUk389awIcSBOVYq9ImtElaCug7fCAWrjmUHPkqbTGz
FgMwHxIbGPskm1FRafSgWefoNAe/3SBHIk+RbDOLJHE2rGSTeArbUbM66VQG6IMXWOpAO5jVo/DU
s7prEu2TkOQ7qpS9KLonNjdEYiJYgp14IP2FaFdB1up55WIv+LXSOUGjX33PtNoJxPOv4JHYNXah
wVqKaGtX0nGOpnHhJdpoPTo/ab47Y7epuvZEdflqYUSDVbodE27ivLxFdIozFrXzwkUW3gx0DxoL
Evb2P0nHS+XU+TZuIKwolGU9T8nILYpk8TiwSHLVn17DShaRK11HBwHHl9lUe5HwxCnfuOYngUeE
3lQzLqnavsRZ/4MPMptHKOsM508orPehYFYUDrcyHiedt6Aa9iyA3MANbf1PPCpHlk8kMVMPuanx
xlD4rrGx9LHA1YzqRd5fRwJErLT51OwJu/iKiN+ilGGEH3mEZPT2xYO1nPYAXzpNXpjVyrk7khuj
6x+K7b+LDrFtEiY/MRbdQmt/DfQcs8G0b91oH3rXuhdjebH06hH1+g01GzAyZU+lseli7SNSxGqU
b0pmPw3T+a29Cf6NgFnU/k5JQF13RvdHVa6gmH4S1rHrwIL+l8jwLSq6NcJs3tMQ+3aOB2XWuaya
TTuB15fO1JL0WZuYL3gbWsMITVl6rtyDR6cCBe4zjG7E3rhfGaZ/p8mTDKYIXvtuEdXy58kUR3gJ
jR98R5WFHENoJTDJR5vEMtnvTZ/3n8SRF0aFtzzU0FKbP+loX+0CXEoxWr8jr7Jff7m2+VoX0Snh
PJxVQXhL0R5Yvr8nMGTtTLx/TzEX6Ph240DP5NJVD653BpqxlFZ7Nh3jbbC8Y9kXC+4ezBb6zbaH
p/D9ba25ZyNXXhJUd4apwiSNq5d2QoxIbGXoHZr+SGV+kXZ7k3VNXehnN6r9lVGYE00aHIm7zjWe
mdL/jfzhSyvEV68xubaZttcBmxRCJ8CM8J0Zg1v5KJ3m5MmMNGnPBLajghXUAFVN1goYj51NGF35
heaHB449wFxq8oo0asMwL5N/klE+47KA562ZPfv/U56rAreM80I8zj2Q1qsT8CZqlYVEkRFVB8+H
VJF96HDQawKbWOBlK3ahH0XSDyt06nQHLr+3BXFRYf6hO3/NTDzpWjkh5qrvJDZxMorD9ImhCSSp
kulK5I3Q/BAXOSb7v0Fh3+A27gpYwx3dxicAO5KqI4u7NztHfX8Levug99GPzoQrie8BQG9ml91n
3IgznYGojVfQgM1C1dx7XOR3MpdQYvUq2jjVPOrZ0mj0L1qCvSqVGwHMd0gDLwXs8CZliu/a3FAJ
kNaeNDY/knMdPgs2iuhjEkGNaXZ1gCq2LuGuE1w8dI+1ImFP4rViA7ios/JWivE1LvH7qyGjUtaq
g1KD4vZmkd05cw1nEb4kkpwmqrtmd8+RjKlZ2Impq8ZaUPvngG06SqmQIUUao9WozhFBbnhIIce5
lbfwAvMmtTuH8JkYz3FmDrQIpWlR0etPxSerxsF5KrMK+XmgvlhVJ2ci8IBIFsXOkmiP6UQHrOzy
Zne0+c63Rl7TyHQnjilQmIa5KzsYLq4ScJSM81FrEcH2CKKKjt2q1lD9FOWNgDZ2UNPoU5mQZHWM
aqbuPjKHeNQ08Mm8QggvoqfbelRbPjIpz/lRFAdtJTvb1OzKuSGOg+Gy0KmGS4XWej5OYdiaiq2o
6lG6j5+N5LwJ+gyOCoPISK0Z/bTFk53s0lbjR6VK9sU8IqqOVcSNIySw+WcXlT1+QIZuPfpYE+8y
WWv0ti0j8eIcJxaEeoeLjpQ5nXdGEeK9nsob8TSKR6AUr01IeQMCjT9NjhEKAH9WA6ojc+Q7LZod
8YNbA6EaHlYAFb0FTdG/iix8sBjZOkW4GEm+YHLKFAtAg4K/diL71yBsdFPiOx5HQKME8wbhj18Z
PzVjbkY4Ep1VdZMVa3fpw24blvyxp2I5F3zS77qe/4xBf+wdH9EddOz2WXfapxIg4q+jG1A1KlIG
ZC1vtOw8FDLKp1kQxaegunTD4B11OuCh7k01QM3Yw4cbGzdkC2fVqa569Kevsq/EO2ihuLDZ+HBq
NIkUT0cLzfzYo1ZII5wumBGroDsEOnHpPrapLmrYs7t025C+AHjjI4pzBiBpvWll94JExIza35jw
OpH0+yrEAtwZW2wy7AcGCNQRsNrI2jWZhvwvZzxN8tp6knZhxHiMHjrlNDbOOunyRIrLRBBElK/c
Uj8WKuVghVnFi7QD+4e7qznAMkamngxnrh1OVaiCX66afcqGYAZRKVAounmcApLqNUBbWaatvDT8
Drr6mA1oZsMYW57xJiavIx7QlVW1jMMjimHVeSW84tAJ59BkpGdY7skc5Qum0rNrW8e+9V9jIjb8
2t5UuEJqq4AaEYeIlQ32eGby1EQPGSSvPvW27pa9m24GB+MmnTLKr4Zdm301fft9IjgjfH0TglLD
UnnVuvGGFw3YbN5f/Dj4tHvkn0aZzF0jvg1K/k3jgSTHXxkt2R/XMRMHPyyPHu+06yIED6V56WJr
F+IvDjR42xVKYVO1kOCnNzLvX6IJNBxHEQ7IzrgHICSZ+v74nfP214RO/axUH4h0yVCC4CQvEXcS
mbdhneGbA7QTy/bi2y3qOGXhtaxCWnmWhv6TRsUFkBAuDGyAVTPcrVa8daGrL2EsMX1jio7Cmhyw
odnKhqDQIRA4bwxMZiZWdMgr8Na98mxS2PjpuxfgjVW9BUjNjz6hcShkWc6EZp2okWHFAgZJegNl
ZZtBJQi2phKz9XV1XNYZ1nQIH3Nyvqiv2OIMftPAr/YQwfp4WNk3zfDzEOcXw/5U1EWQ0c0kXXjW
E/Jg/UBpaagwj7Um8BQvgOFkMmy18FB6GiZ1ocp86VTEm6uGzhk9xfb2cbzEzmxCi2g9c6Vq5a8X
sT4zzQGSv5dNj3nxh3EMPtXAId7KJGxFGa1y5pA6jFVOY0KpVKcACUQuHH5IHa5R7AFMYM/d2D8G
OrVZ1RTYK3HxLf6ChwQmureqekcm+ZGbjC+bWsWqFSo3Z1C+ayJsEEyiDyipVMDLYDIq37ErdlsH
NmwyIKhP8iJfsutB2FSV6apv010TmsoeDaC6Fo2DWChsUGwjCJhkeAvYlWPnNAeDfHgRYvYmw4dt
m44/H21XtmQPZK0Nu9oSonWLhB6vdQXR36CzUQ8KVrwhWdrsX4nNywIKUT4tzAXuQO/LCs4R+G9z
CWk783cCPzVKFuwABVLPUCePBmia51Hex5of7rLUjGZ447ARM8lbjU16LSlG00qQK21etLz/UTQt
n5e2DhUx+4gCRyElmpo70QhjNEWzaqV9xjF/kqXFO1+bNqfAS+1xzjRW9IgRbWgUjtQq2jLBALIM
m02cT28Q26bYlPS77XBxPA2d4wS+94kgnYF/XZd0pXPLdhK6snVe11+NVvz4HqAWcFe4HmtjbuW8
MjUID/DTCOMAUi4siG9zNyLx2jRVh78of0VeqS210OaIU63XtKelhtb/XY5UyIPHDRcWnoGH1CFE
06+CZesnD12wetOCs10OoPehhyzDaxLqTNJ9XDwDnN0oZCfTyPaEiZqdWiaPVpqYpEZp12Rgahg6
ayupHpYXfSZxeY8trg7F3oqGTFCiTPO51+nMNDt3ZiBqm5uCsW3V/hnJNFiOabXu9Wht2oQ86Xic
afr1H91FCZT+MAvltlDaZdoJfV44Ek6aIy4xCJSFzLJvsp7SBTkmF63eWg4PxKAt9UDZoYi5uoOm
r9Bab+PsCEtqcl+6FG0F9w+aAPC4+NkRAS+0OLimfbJ2fP2r5PivUGKSjw0KlnBzd0n21FurlzAo
AcKikXvruZSQRr2rEBxXYWK+janrUT5eZIA8U/a2+6Jq6h8Y8mSi+4G/qdQQFn+EIi7qaR7YNs1U
tWr3KGpQ6SaNviXAjKyf0j4JcyzWaWrYh7Jol6HBd6OytWNu0ul0kZkvt22jUiCX6rr3FCAhxskR
8JkYXY3L2oxey3bI52HW9LxY2XLkkV9R9Wmz1HDtLc73W0Os3ShHnANFtGkTOrO89MkNx18219UE
ZZNfDtNUF6UpHgTSDFK9O2SFtSXiuJqbkqGK4I0CW0gCl8ul0J6UumYGPJ3OIKAeXdA9Qcp/CC9H
LKQBvoy0NMQGlDhoPjyHSs65Q2a8xD2E8KLcj3bGiEXVVz0brXmu5WKZesZku1SxFklzFgJziWvv
aQsH8jemLQ0Z+czp04urswEF/rJSbLxzROfOS2H+6JZzDtOjx0gRYZI+LLLcQ6WZzYecUhQ50pfR
FjiUNErg2q8efg+iYhBTskA7rtPCVCh4IRYPDZKZ1KMpnb6uIQh/sbuwR8YVVCmIm5Xu2eaFeXBM
nOkRuYiQOCHwZ163BwW7b2BAwWSyWGNblKJKgSoqVGfADPAdm+xT69ZZWa1V4YQlmrcbmg83Abjf
JtV3lgG9TIYe82ZLtIZkDKNq5iUvx3EuY5BMZaJ0C1dqD6AwC2R9ZIMh19r0yAOFq7K9YzhSBwO5
L95JAaKLRHcGZ50D0EJcKNCug5Nvb566JjibxUEb31meXbnUqJmabIKAQxIKMG22/btP2lgKPhmo
cNPcnUaBAlcE+5x56twZ1B+JY2IhkqlKtzF21mH3yBPnoJCfkUUNPi+vPUZIiGcCBOFsPFVpwTYj
bXZIF7+s7ql6+c3y9c9Ehdwg5M4w9GG5xoHz4RTl2rEqa2kaICn7ijrHDgsKNyN5Oq0rtkmi3xIp
Vp6N1EH30msRA4jIWF02+rfserl33KeSaA85lkTNZf3RwqGH9pCeXW/tRUhdpOArTXTi0Bn+Gar9
o9A8t82Pr9bJwjWYdyo9jVHMYcYImStQESdOLHURWnTN+PMWSpb420StYTekmF8KZwZt88uFrmiG
wWej71tVeUsToa8YZL6SL7ioY2Wv68YzkDfNx+OvyXauWvXGyKs9/Sd0KGQeMMk1M9aWAtVE6chi
RZ8CQT1Ktg0bX0MmyVs3OHg54S2ndXQe2z+liXM6rerjmBoPLd7aA8w5zDymP5ScMDFTU87xOQgJ
qoyRSydocCD10FK2hUpz2gVvXWDaR3XyqZX4YBdxHoEBQK0EY4EUdw+o0NjvtKERy9DE8MqsvEgp
DATy/LpJ022j0dzpWWfxRCo9nuqRfjrZqr22r43kLFXvMbboVQSzolki0K8rRXY3lQruNZ+24nLO
OsK1F2bGLcVR/Q4sY4dMqN6xP77KWDk3TeVhDZncjG+Ob5Hfyvd3UloYpMfjH27yucNAbSbIvzMG
ARKuwXDGfBwfefDmGEjXvIQypKXhMKqOuUjN0UY6w4yW7UsZpkRLoawkLDBS9bgrwuGZ8awXYNZe
rDq9RY5NrALuKhIQnmzm98K3nlpu7L0wJ8EU5fgCcfeM/bq/3XIOJXzAEi10Um47W3N2NTZcPupV
7JIqiDyDT5WrHDvSk4E0kXVmJBaGprwUp3EjWxZcsmDZroUUBWn9gnjE3+RTUoUyPMMCAzWZRaBu
7D/wwImv4JCYCWtwtrUY3g2/TRecyVfZTDhj21x16uCicGhpyEIQIJ7kWSKRdxEtWdSINT7Yn6GH
Q6urvB+NEzcnMKpsAEeCBIS3Tur07hsGoUaKdkrY6c/CR9kjjcxibw1vmODSYsqSYb4WNwotEh/E
GDrXsYc50qCZ71xKMK079YZfbxNYhFbOORvAQiNkrnfw3oHFejErNrKJX2yKKRUtC9915Q+rYXKw
2pgimlBZYCEU7UGINwOjATHpSrx1PMx6CiFxFnx0cid7Im4665I1bvkjIdUmqDzcMjHvOA6Izwt/
9CbWN4EycC+roCosja19UTHU6Hw4lFXh3QFuIKknKLaZTvKyYwyifkb4TUOKsJUe4vkcw1PpQ7Mf
47RnK11O/dfOc/l8evKEchhoM9J/g6VlGbeh6JlpqDDq/Yerpt3c71SYZ7byEYpU3cXoW9cVWWP0
D8yOzozhPOTyEK37fOOb/b4z4ldZiqvvpSBYSiJZXbdt58q756C/hqy+8mHjLdjbU+e1kK0KkzTH
vvGXvANLrzPsl1j9GkL7DcSNOs/aNEVYTgtqNMcsAzTZKqg7EcHbduifmmbrSf0ldcEqsN4q8H1v
1JgskqjUBWSCMV8kRn7KChBbg5j8kPSqqzook3Whi0eCrqRrEqjxTucufFR/ZNOEi6rFbOZV5TMv
u9+a6snL2FPrWRrux8b5NKMKg2yqvXiNEq9ivU3BNWJAMOrLkNQacgvHm9miPlgyB9SGDd9ELQ4J
LkECo7n+wso3UzYlp3WJ7QRgtOujBG60a2gyKbUabx+2qbUYagqz1ivfCRjE6sTsheRUJsJduY6T
nMW3tnUq77MWgkcZvBxXt3YME65PPdioYbAb3EK88i8bxdgygC6mUJ5+mY3JMvPMN7yE5Zr0yz+u
i05p3iPPq7s4mnwlL2jWHmbZ0YApm7BHHiIb56J57kJI7+7rk1HZBuS3FOzUVhoa3RmHw6/lg/I3
ZLx2xjZcs9ncjlF50yKi0kJLsJTIc4ygRO3OSuEYhPIEm740VrbwH2NdH21EFVjhMeqXIvuI4X0l
WTosYtm/RIa1IUwHdpZ5Ukm+yyF5M+gtgkPuTFB4QiZ6tL5G73+1rXyU3mksY4ZziBOWmGk2LLqI
l1GUcImOmyuef42Ln4WnaLZqCZ0wSN1jk2IixQEBkasqUebHyOf6sv/Ra2XvZnm2GLzyY4B5UkYf
g2l4CzCtQKyTbtMk1rtXndkGu4vC+5ZWIlatcq7BQfG1dDjBwluUlh4aXiz6dtwcy1re1K5ZIxx8
S+sLo9iIMRfO9qpSb0qh/ppCeXXb6jFmMCayRmzHevx0S6KkoozzU2Una7d2hiW8WA42u0zNtYlW
GBC2ALUpN1WrvqNOYHvpucu0CRtqOjY5veSKwVkYNMaX7mCOH8P60yRmqdQ7eKqSjpRxWUEX7n4O
gCF7k/7KDyAxOnx7cWjN7E597yuOXndAFqG076Earm2bRXSaXBkAHJGfvJqmiweuKl681vxmuPra
pJTiY1WPaMFHfH0bOQbdxtbcT29w3YV0XqtANjvOpp2ul0QbOdbTywlBrp2N0TMy7UIw8n7LDseK
D7Fng3RiwiRhInr5FACbamvXUw47UuJZooRbFroYasYcXYvCEJU9a8kqd5ITe0H7lrbOuzfS3VUY
1AlnhY1Zs0EaH3XGQ8+Oee4Jxgt0LQ0DjLAlkTVDqKTY6Fc8b985qjMXfY090mCkUsJMxOPBcrqg
JoIy+I16nW4siX+wPxu29RMbwz12cKhbqvuuISTGr3uPEzpw9gqDVf04pKTqA2O70mqxAKjvcasy
Jy7CF6UenznQDV3JLUq6SuEd/FI8+ZbEaJETTTlm9nDVkuiTpmhFXteLGfC0oPb0K/NDUQwiZWDk
4dfSuSalVr2pPUtNspYIoQGABd1lZ6euOatqUPyQ9WYM4tiMeV8dnRuJ6S+D1rWrWrcfWuVsW7Cb
y4w097WwQnUR17E9a12GhUEM7dh1PuBOcLHF20ZgpZQJIawWWaWxEQGFAPk0klUCvopxuGF8kqTF
zbo0DPVAyi0Sfz71DuAWKNadlYxPTMqtWr5yrJPNq5fOl60FLzXxgsuyZu2RRmej745CM9u1Wah/
nBDJGIdNDK5SbbNNr7jhQrVB8xeacsUO+OqC3NgnATl1Fv2Wb56MoUKrLdFVekQc9E2DCM9ZosdY
u517IMhx0bbjZ9Z233GfoeHWD203bpHRhIsahSkloYVmqeu+FJZSffxMa/dEH6m0+ywKyHtgBg1E
mIz6ACgFjYdBMZ6SrM6on8YXWDpbuC28L2JUnk7ike5aoWQwCDgjUqaaN41+wJ13H4KEZydQjokq
DrruP9rMvA+uhQswHV700WAAJJoNgbPpGoHvS4XUcFoHzah1ex7ttmSFGcfaOjbwpdi2MdW63aYr
dVKMvFeWh4c+dRbgegeWPM1R1PIU8KzMB8moIYjcPQOXb9Fku7BJbkmFBiPB4MH459J75ZsNdsCV
9ZtX5FcU8hDqG/eIY3VnCC5GSZCro/IlAcVfeIIk1hYfHalOakJWF+K+LvUEwzCNuWT/VlkMsvWa
IJp6UsAN2ZvSMB+MVc4nqzkbVbBldHrNs7RaiCDj+mP3JwykLB1V7zzP8WcZlB7Rh1IrBt4LvChN
/mwVCGMhw7JREo3pgtCchbH/8CnRbECg3PvQBEN7bHC6+yvVQB6g4ENvwCqubdw/aJK5OAZh/1o9
68q2SfxFekbniVkAqv+6tZhbIxKcmz3YN8d0j0NHNkWkcZ5giV91Nl9NSlmqGR5KOqbSyBJZMtU+
hUtLvpy/99OQbU5yUNkrWkYJv3M6wpiOoADiNBWhTciH90lYzNxTFQ//GLYEt6c9iIOX1g6eRf7b
kOvu6L+ZGBmDY8ViVW2/6kPVn5HmyRmsvM5nZpT8op650QQ167LXZ0XqQecemMOE/Ulp3TfFUK+y
hL9j+C6UduoZzYFt6vG6Ng2L0QIZf6mnAIZ0b8sXimS67ncD+t1Fq8f+otadNzUP3yp92Lg0gkxB
AoaPaJI19RsByHy07SnBl9s/t4M/fg4d1CLuQTUBg1WV+WUFJK5mhIQuO8vESDO0zMBHIoVKgXwh
6N7pNfdIfUkhyCDAGNGABrEA8q061zpSX30HRplRdymBPERjcXneLEoOJs0f45BZi8qPbyiX/g97
Z7LctrJl0V+pH8ALAInMBKZi34lUL3uCkGwLfd/j62tB98WLG3dQFTWvCcMSJZkNmHnynL3XpncK
uMwS+uq29Xto5m9wzpJzFDuALscZbrXtbDtpzOvcFacJq+MaPKa/kiDUfHsnfGZvKJeBxLo0ZOqs
3LsA6IraJLggSK95lV+Id8WcDeW4SVI2aBNFTsa+jcOGeJOseWaPbjYJvzWlKVmJ8Hg3ZVQwnMNi
kyh6dcPGnOVPDoy8faon4MZb3LjRIsxvJ02NA6O4gui6QXB1NYcQhXvkvkX0Hpkql1BOaZjhF0MB
2lr1KksA8c7MiH3VQrLBH+lPTrb3mCSSOGGtQNACTWNVJghtZcA54ErsjyX98GIm4BGdTrHPSlGu
1RQCsaLNbake7rhBqKJJmAAjusFNs4PbOrdgbl6Clk9aTEzP/Tw3HP3xFTd+VG5yGlYAEeFjo/Gg
Y+Ib7lMz2cZ7U0YBeU4rT3to4F2919uCdI9lZOVg9UQ3zmWUiGWmIbuTUeKZib13DgU7G1dowm/5
4HJUSurUlOEFigsiUKY42cT0AQ7kKDFHsN+wp9X7yR9/m4N9n+Tl1S/YJhJPvjS9/0IY0Q+7xMWS
obtzZjyiOOlNt38qwcYerK59B9m5b9hjPjp1cibQ1mF9MTwjxqzM7jF/BSwPJuetlZP+cmoacEY0
oPoZB/jeMJZyI1z3ObZFm/9+Dowzuzzt4Wh6t9320oVA0tuKyApYeG1i/LY8/7Nyui+gHzcYna+a
z8paxqm5bq34EekzfK0+2dSmx1vd9OPJHEgLDkI29BSSnhdozFmNfG+QL9Qtu3+GI8325ONcsRuT
RUM8AvDdqhhujoc+jSIK9n3bP8sCSMToHATodgjelD8R8uEwSUkj8FG8IjpBvc84Mi9+GCOu0pS+
nkaQVSbeLdcMgoWxgLc0kCIrKn4VDZFGi5AuEgbRK9o/ZjjIs3LpCkxfce8vihn8n3l4ajSqinAS
3oZIKiaWeOWMAWYRpkrmVvS12xrPnk7UgyjgxLFDAiSLNIdzzskhTmQvctFIJ+JWziXEE0EfbDBN
FCtUWRmnP0hl5j5H/nxOmXXbonoqIv5fOyA+K3D7cNt29rY1cguUjPqZdwbTfMcyTyZogvWQBNbO
56hgaNtajVL+otIiE/5noPqalmCwjdg/d1lBv9JrYb2SCrWJfIPlozI3s5KftsGIlX7OQ8D68Zh4
/TYkq3A7F+GH1heriGHPKvqy3qIyaaU+FolzX08YY9sKR1G3WAJkWW+Qqz35itIOm4vB8QZuEPmq
6JRK1J8WsqTUsCWRIqzB6YjqIIbuWrAPBuJE3TTuY6ihECheyO7hlaEOg9pRO3x6XN0/uX7/3iA/
XdkRiZzg94o1S9mCOCrP9Vi9GmnqbIx5uiqr+Koqn1ERs852GWTQSa9zcfQ6MmU0GWNB2lIhJR9A
QHLMp5mz9EBg21rFeuuG5FbJvPkqKD+xOz94NpM1PLWX2iX0ni+sBjxpCC/ybi4BitWh8xI06stC
A7lOJOc23GWvdUvk1CynY03Pii0GBVWBBjYKKY3shKUDIieJTMtfNYgmfKYbDCnA9A0i4Tn9jrhG
rLAKaCMm7GfMg2GrTuDVFeRrn8u1Jl68ZEEDM+Bu8OdyuIMQsk2map+zONLygz/bK3FMU3NPrC26
gsI9sup65JPGyap1wkOqmozpMfVeiDSUpL9VV7odDrLkEU6dt4T8RjupjnleTFvbmO5byDBvFOub
Ye7Ek9/n6VOu3K1v1EDfnZ5BxPwed258n1IXNN5iofYC+94Mx/oNJFRGDNRr14DNDiNx7jPzEgd+
+Nr4ZnUvgm6nxI16ET63+Rh0Djd6/tlH+BxkFSZ7pa30XZb+Q5ZircYM7W3MCveM2YG3hAJMVziM
6wPlMBNe26ctDzfy3DpXYZYXt0U0kST+T1LQHSBZRAHns1df/MWHOckZD8GU0WhhdcBQOEVHG8CH
YiB3pI9Jk7UL0xdZ5AaBO+HTgEPypQOJ/FjF1aYa43EjdT5tCRZLXzJQxh+lruNnWibzS0+oRpV4
zwZr/43L5D7xXs1OVM+2mM2XkaReJKnTI9cZT9u+Dml9MFsANPWE3UdaHh7asJ2YsNHCpwPVFady
hAYwVzBkZIZDoXCm8jTMQXkSmbPkeHH1hKbDgwZHhp3CA1xbLT+jlS5P3//CElXusknfbMNoTmjT
YOpp3bGKE/f2fWMIZZGdvnwdLJ6KgN1rBUEDheEhSpCt0bdsT9/f+L4pHUWiCEzDFUZsBu+RsruT
GsDrft+keZDByQ1i0FsGFJLlXgxiinRA1D1zbF0NgL1XrET2WrvsPmUE171tQGx/34v0mjhlSTgp
5cCjduYeZCdntCDl5W2S2IQq25pXtOWyDo37YPnJ7+8EQt3MKph3DJKPhkpmqL6phqltRjRuKme+
WsZ5tnEIloCprtiP242y6N4kJAFcB1dM1wb2yTmd873DU2YLhQrBxDu49zjpqxyzjMAOTOJSApbC
JGLED+Mb4KBYHCuDB7SBr/MUlV578auyvRjl3F4CtYzgEAOjE7bIHXSfSP5rLhjS6W6HjdFcvm9q
xmsMi0FUWYj03LE/zF3NuGK5yZZfGFAz7EtiP714yu/7gVC1CeNQMzPYqZoxvPiFJNHUNMyNHTMh
jD1rWMCY5CSaMeNhIZqtzUJ/NxJXuS4LJMrQbPyRq032iPu4oQ3EgdEKwSoZlbtOR05XRmujaQ9I
Ar6IrO8vCrE0AFeWEHsqyq1pU+rXue4u5XIT+iHomtFI1pmdfsbGAAkr+4gQF2C+J/4urtGfyOTK
pOzmOlBgsmDonoPOpLM4+2fsWNDyBijEiFxJQ1CL5aeKnG1WyeBRm23wGMXZNkPPff/9FW1dcRkB
eZnZvox7hc9cqVuFI/aGa389nZs2bsCWaG8Htt/jgl1qvKBiLm9W8SMzjh0zU7k2y5Tsxbp3njjy
mWdt+R+pjYSl9+pgbToZhZ/HVAVqR7qO0yEgzfWui7X56SmrXSezLojXuIQM41heUdSA4oqQxmhQ
YkTd0MkFHOFG8cYy+n1XYrizpfU6iUjdtWLsblmm8lPgNds27pa3qn2NKKUfI/Bz2ElHl82YqQXI
5CtdBk5Ci1DV7ZHXNS4u76AEN2/1bf5JIf2CwlTK2njKRiQ8TUODzg9Ddz1I5lIzrAewUICTsz2o
h/HNwwu8QhKMXoa6/hhqY6c09oqSYRWwtB9RP9DNDjzvrxv8SvvemYK9K3iw/WQ8T0n2qsDzbEHn
vXeONte8rWvOUM2WXt27UzLqVXlPfk9eoW6IYNqZk+g2Y/g2N0x9fPfRR0UCtgTQSeOn3t0oKO9l
dt8HY3AswlEcS1QH4BwuwZThLGAPuutD5s1WrC7+1DFmsTlKxzWl/75kp1iD3pKIJvNoXZRDus68
1HowlHrMFJ0nx0E3ImDvIyTg19190SM/0Y7mCmx9LuBm42JnOAzuLxp47aLC7R4SYjTxGpd7QxHV
4PucuzK7Lfetmb37VY4J1vTPsuL0Gxo7CvtgBSXnq+yr8Rh1ZXA/eyS5WsnwMLfByxhKY1u57bsj
R2cXSufJKqcrQ/EPeo/ByTOQFGb9nkFbf1dmtT4Qgkg3dXkcJGsnO19ANUwooIhAJ5G7JS3K5HOi
Ahb10RAH7IXLCL1ttxMMc2j0xipP64i8R5tSbyrsB6sbrYcBa5s1yI/Ko6fSZEVNzB+WRs0evrZ1
RH5VYV7qEgdzrm9wnwaG/W23mUabHEpidwvAHsVOlJ99abdkCl2dIk4upSEBoWixTTQQAll7/T5r
KQgDXR1E4XcXafb1w5hy2qtLuh+984MJEE5RwweD1Cb+Zsow5eLc3XR1Xxwyt7pgO0KyKeJ9HJgA
jZiEAOwQC3nTBHNiLM9tgDWRiHAghCffdproQy/v8XT3qMkCtz5ndJDv7stoTm8T9dMCbHe34CDK
W9ySPE9A/ZgvYq7xj48AfKVdKA8Nkg5Y1AzRLAb4TtD/SEGp7MSUbGBwJIBfWEwxntPC6cSuLKft
1AZfWRg+5rxCyC2sbDgE8pKkk4H5sKkPTJJiVT9EOrP3YRw8OkV1k4S9aMVnJ/5BFo63Trvm91Qg
DzXKwViTzUOyDd2PVQTnXvjGtBFFP+xiR+wn07+GVb/vs9FaNUaQr7Jy485sviEJCKsB4kw6FIzO
fQJ1GrpwB3+jE3gnOfophkLRvENCtrK7oy45VXuxh4Q4fqHPhTlAlZ/KfrRk8dnBmaT4sE+TcvZD
VT4mZvehB3HKNWFjxHCsw4oTkOnWOyYo2zoD3YYmOULGo2sMOfEJsPkXby2wapIXZyaXMbIBxza9
feB/B8EadNvp66Cf0PuAbLeRFCniOquJKULNkcI2/Y38Fn5gG6IqRybQcxZHgbDPyHgD1UQs9DI1
z8PoPanKn+0M2BVyyA5f1H4WIHemeEPekLWW9fSeDPXOjN/bbArI6+xeDLkIkVGJy4jBni1e3N7Z
ZW0Omqv6xJH1Xiwad8gBnAYCdwO7k0I/UX+QnKBE2Ul/7nepDphLlX144Gx+7+tsVxTwBIrMOPcA
CjaV1X6Cr6loxboBuIWN8FmkQCP8jiEKEUxJ1x7V6m7ckGb/FedBu9bpcJ8phsR9PT5GgXn0Wx98
SVX/ksV4a9L82SfeeYeYq8fv0BVvmXTXIM9YjsmD6D57UrrQdy3Kcqt9S0YY/b7drIt6yeZYyFUd
rcuSc4/lE+qVyu69LFOc9lbOuGLEEG6Tkxb0GDo6kOIiMp6BexGhCHVUZcjzzJK8IRJAGws8qck4
oQesFI4Z0ogaKoyGigFvgrexB68GP0VIrFvwQVSGpCoXwn/w66cKPS7jmuA2TH+atopuRfucEcdg
dvLZnBDLQ5Zv4n68cxVUQhdXmrOgs6weRabUNI014fJO0QFRaPqVOwYuDR1BJH1AaFRv/gQWxrWU
/xKqPoXRLEiOxkVNg4TtoxMn6PG4sNr1RL57ncVfJoznS1Bgn0creEiqJtvBRH2PHUAwzgyF1kCo
0JvizklRXwdWne9dyVm8XvI0ZyrieJip3IX5yUp9ZBMfyKhC4CZS20M7dR7i+SUmRG0d9Sn4aK+S
a88eXibnZ1KCqCA5/kWm8PsD+70UzhKTkb9WmdqoxvwVPEEY63fVhCg/w2htoHDa6s4VQK/QO6eC
yNZGGsYGFcS2e7KtVJ2Z5i5qCw6ljPZYRIguRjMavrBMrrO5ak+T/QI0sEUMaeSrCmQSLRCczkFC
97GHymPVIWEVGvEGR9koVGiVsrF6djU9Wy81CWdylxn9zbLFc5sUt4xGWZx6HJlnko5pQAZQAf0U
61wVkMmqSV8cOtq7wIjjixEUpyScX2nXPDiqXMRMMIeRI64TDp8I7PqfnoWH0+uQtjE7uANkHYK9
vuNsiVISg18TnKrEHy6lFRAIdseeCaFj5AiFc4tEnQ69E7avaTVFks00OnHY9FvrY5ws6GEKbXsY
c4T3M9IG1WD/nMjE3vpAuOgx9w+Dge+NTnB0Mpzy3Yr6m2kDjRtb91CrIDtYLvakhFAMDiLiycKs
tCt4cEULnsT/qcX0NEsx0gSrNrxLWzBsCtkOPRm7zM9+txXIx1vq8Gf0Mm92QUvTLkfqnuBYB4W3
rrLxHVoieLREK7BP1osFbpxU0Ii+SchZOLACuly1WgPGMBcRU7mulH0xOZOtFdQZxgXgzvV88Mzp
p2nOz7T4BG6WaE2ULm9rAAmgTDboQx5NS74vc0Q+7jvgz4Erf6m+f2gz/FJVPR2MAB85iiKsLMh4
Sb/azSHI7DzKk2tYjuBECdA1NkZLOlAVp2cxODBdgcLNaf9uphjle6z+rEQmaOviuY8Z7kDPA9NU
c7rLEeAEbjbR9rwUPYwdzYDPrbtp3yThT9cM1jaWh7unFpD2MaAdtd4nMOZAjdHMnEt1IkmwwiU3
8hxq+koOXqHU2+exb3+Ohk0eijftxwLdSQsccD2N5y4v4vu6TA8O7thiigZk6HZNvUIwW7WxlLtg
QrDnQtp/C1wwHAYxwrrifQgdt95X3g8vglFZpizt6LqhZcFaA96FYFAY7yiyqQDjmoveEReuJ/yM
bt3s2sjeyrZjU8OxgqMSvbqdMOlNmi2Za/M2tKu9Ad+hcMWlota76w3vWU0T6PtZn9F/kxVmI7Ai
GeElmaHARTChA1Agd0MBs2+kAwBAZucF0RPAjKuaol/ZkF1ZexpGOaCwJhOEiugfzAZtSk7932aP
SGWuZcTRsUEk2oT1Rk8O0vcsMvawHi522l/9fH7Bp+JtZjpieDJwC/o4PHsLEOJgAsQEor0B+sxQ
sJ2hxo/NuAW6xtwtdcHI5KRrxTW+zh7VKMePTdkbxJMCwEa3sSdSGWe5LQgiNL1q5dKp4ZgEbM8O
+svsUonWBUVLMk8H3c4o47JGHkrDP7bFKkGJx+xs9NeOArjCxKmtpwWL5g67uW3209hAvB7yh1a5
cGEiincIjejz2uBkCG6+/2XKBM1m0JDAIpNjX8HLGzCdbeZRfk2eyrd0KexTxilUNw9Wmhfncqzr
6yCRtQgZ7uNu5xkBDI2qfXX9GnmonSRb1/L0W6O4biMeBnDRSL8Nd+ThyDdPh1c4U8XBL9AtGmyr
bx2t9K07OPGumnP11i6xuUyqxH2hKuIU/KJFDPDDnkamr3k3n5F3Lidwvhz6XnHpheaOgFheMccZ
yHYxvzxq+qt0tX6x3WfExkOYhK9mKM0FWPWu/AwnSti9SSMsT+SqVKuedWaFXTAk/3GQG7/Cpdyl
mX0QwAxfdd/8JusT/c0i6k4jzWmS5r/l7CVQL5bB9OhD2RlnsPFBWBMcExhfIqQoEgW+bNqhYBmp
6v2epLJICEJw0mjazpQWTJg+TYfZXekzfYH2s65qSZcE8VVgxwphch8hs2R01HY4XBL+0jgmT3Qb
2fUaFJ9SFjAP7TFGUu6t1NQeSXsn59BujTV1BgyVpas3FwLjEguF1WXmOl/OOMWUnSozdcEQW/D6
e9Pe0IL9LKb8vfNK9xQY74Pv/rDMvjhhDXiYOHiul6k/yrhyCYMdt2nD4LtHieW1Vz6XcJLDiaKR
keJcTQiRkyOnjLOijYuulrmsStm6IOpturY6S7jLyI1jZLaD9ccBEXBtZ3PT0ktkLWqIzDmxPygC
ruKriDTheI2zUyWspqEKToEM5zUUaAB6nJt7hxdhsCK1MLxOYYpHCtAPvcUwfo1N+34cSSaCu9zB
Ap2Prfb+kPzKgHJiUBCVARfNbOC27QB7B5gCh4o0zwh19IYe31ORDfemEe+k1d/iwebIoumtFHsv
Sk+l5LLL04ijpl3+yGOIiSgwzH0yZqem4aCifDXvuUwPqS2mU1xRMkpkc+3k/i4mprFjR8LJEng3
u6/GkksTEjDK4WzdB9Yb2Et6k2Y37KQ2r8wb1nM3bEJmVDjsaQUEqX6eC6fdxo2LbtTS73mSYF7w
DBbdDOqPVPOi34RtAO1lnCKNXFR2+zSGfZnoqN2b47nUIelxGKbwI0IaRXYYl+c0JBnHdyKxhlH6
I0md5OAOzRPhPOEG1CqotaiEUN/8JpokbqdPw6qcXWeeuy45c1K9hSMTiElTaDdOvTJ8uooQM2gv
qNZeB5j2cg6+HAywQu4R4FBMe9WyKzTibKf2TepwX0Zc+W6BRR0++BvHb3L2LDy6cwLVX8LTIOgh
jIfrMGfBbsryp86y+w0eEaz1Bf35jIQXyjzUA+GtzGnCMS3wlvDDtcjrCzb9z8mcH0PlHHNLkTYy
V+csovpxU4KYCnwKW7+ZT9BIDvQRbdy9EwDdhmTWoF7+Fn9Q+OL3XPpbJzPmlU8CtyUBDnURMfQl
mv8w9VBCe9MfOk9ACWJ4gW2REoiSPqLzXcYk4qmGarkbkBBzlM/lVozx29gyQik644POQBxjkXHI
jNbUUKgj1u3YV9s8goKRR7hgCPSF/jOcVYEQsRqn87hMPf3e+4oMcRJ5f5jwXO3VRkzgTIeKjNAu
mH8b3rEg0HalVHHKMwVgZ+CSBPjQp12+HskQWsFAloSjVI8ytUZGqEiAp0YjsQV462nNLpGrk0jL
iJbMS7QMNIk6NI44Rxt4gszhBxOSEEELLrIgI2KE0VfN3lfuF9j2lVFO9BBo+tOGTexVNZ1ljogL
KKGxidC0z6GdbIEy+OwZePGiECU6jO8jUQlrS2KTTztUdK7/I2ygww7FAR8hxZrDboBsCjFn81qY
dH9V3r1Iikb8D0zSCH9iL+UTHbvyi78eUgFCTxoVTBGXvgouLcBIKtiNLYHscogYUbF4DsvpZJQ2
IJ9gr/Kh31MjUU5Jslk6WI2Tj1iwov/gBOmnnaCEIdxm06lwQl3AliOt7TLZWLVMsWAz8yGPB56C
5WZwQgkBOvDKvtYo3ZDKux8gDpmn2TZHGTy5j+4AuGTIP7zU+U3J9xKm5XOXZSH2KMjeoka5OuQa
V5xxiMwh2bQNR4kQCj1CKQwCLIQyNdpzWFg1aivijRLl77wZbclQfVixi3VM90vEokRSunyZ+9OP
CQa75aeLaYAJJizTeE0IJ+IV6NYIAzpmgWm0sKfH/FFdHQJvbHurKpYmTCt7ChPSg4hUQUR+TzDq
b4sTIBPg+SMMOPCCFNaKNZQJBSqUtTngRM+nBWHZM60FqInZyyvWmNqcqoq2saA74muO6gHEg6lS
/jrTMj+q2KzOXkXd2hi0QHFfr9CU0nBlr0AohAFdoe7z0RGsQhNnInzyfeg60Zrkx5yzSkjbKtpn
9HoJiNfhhnE9oiBW1hJRMs1Jk0gX46nLkAgV8N/WhcGsX4btXuPsVT2IY0dJG5Rgi+sK+5FTJJr2
0J9BGr9yx9V3AzrC3dJYGhXbn6/Cg9cTl2kUcc9sFjmPBY27EVw7HQJkPDnJzr2vlrljrqHs0Yaj
hdJS/zgC3X9s/QQk2FztPN+htPvwBu1sUVoSVJejv4NgsYkagvRSVzM5n7I/YW4+TZpyHQ/MaxCH
LYg/6KDgx6l2azytDeyjS5LMII3hYmrHOGTnXJBR6VaMwCq8XjO01C2Wrg/PxsalG+TFWW9cU1ke
W4eFtnbZvKd4XICspMTMBUpAw+SjManxZzFGrw3BaXcorBsheQN6unPdIjBKA7nxPPFkd9XM6O21
7NAQgfjCzADbbBfELof+UT/6zL07Djy5xQ4ZN/On5aGsEXo82GLJX0WIhBA9fYyF3Lq6RJOc4O6t
fPzM2pxXNhlDNQTIu4FQirWGh7fKyRlKtTPsjf6TVdK+R8LMJ38FoIEAbpMXJPyw0L92bB4EeDRA
iyQCFYMZSB/3RBxF7iYfGMUjEHhkM3yrbWwl5Iv+SUavPSh0GAP1Iwf2etvVAdRo5vzUY+eYpvEm
iflgVEl9GS0ZMeYuaNWo7mWM82UQ5QT7KLD/DNYEIZGgFv9QjDSPy6LxThXDOm9Z/luDs2Nc/Wag
t+mpfNYWja6oGdPdSC+ElL1gGyNXAKjE6TeANQIcgwfI6gCqEn5D7f00z/a+TKv3MTQEA4sWAa3X
cMTRn8qpiR49DKOkNEq+hGt2MFSVRu5m7gKkpVunhcu+CLiGanHBUYbYQh57TI4rUPsg2+lUYduu
chDmYjsKLmFJNM7SM+Zhm9XalAGeE6ZTPYG87GZ0k+YgftIBoR3k3SHOYthDNbYU0hESqlLKaWcP
5FaCy7A7HKMtnw3PpWsZAF+6KyzvD52ngeY1Nfd+ajUpNo13Cwb/xjzTwZ3er4E1IAA3OHEzn24O
wXizTCp9zzUQ72Ap9hGrsgWmv3WUn+N0jjY97DKsBYQ/OUtvL8ClyX5mKh2fBoUGycm8u6wkKjx2
ymMipLdVgoMsHEJZsdE0HhFwwbB0C1r7VZYeiKxqpPUGy4akKbrVy/bljBZhH1j8d/1C2Ytabziy
ROxJNkC1t3xYxz5XLBjRXnd9tunn7EordI8R7MUa6aMZYXNfB0s2Xh+vC9t8dC1WgNJobq5PmuNb
WPfNBqHaER7DLz6Ki0ihoBtR8iGnZY3+fXhn8c2aBCO1/97Skj8R7cB4rfG/bO0RRtTcV200bqEY
3ANLY0ilkaWJkiHBRDSYVYN+ksVLCanj2I1EGA8Rk+sRDcfcWI9Q1l1iOg6lwzaUWrRMI9vwt0F8
9bRpIOUuyRQdsXhpZtIPWULN5FrjucgXhS0QGaTL9qNyEsmrB/TEJzuFuGBi282+XJNqWur3LsV7
HPpIWCgTAviXgcvWyMlchNTorpXvAYl+jJzYcaIAbF9admlnoMDHFLZS/vQ7rswfVgLhu3LtL5du
4l3W6XCVD/lzZ1e0mJdr1ylt2FNhHu2iwSc3JjFY3+3m1sRFe7CjduHa2/vUCX5kLMInqLU3LTs4
7KDVOZGHhBvMKVOyOfjjqyzZDrZ0j0bwkvc4V/q4/EJhIt5tR2MRCOGH2iiictyoojF3acNM2qrG
5yhBeEgbBR8bWYtAYeZLCTYXlD6fA+XflwEQVXPounOeK3lHy5myerxVtWOeKjnjdz+1dtQ9CGuI
rxoTp4lD8TK1HduLwSXXO3V3LEn49Mr8riJHCZA/XUs8yu+CNJ5+FB8V5P4Kz5sPiw43Ees9GKGa
Efyjl9rBNXNVvsaTyemj0cc2p083hFO8p0zg2WzyXlQ/dER2sy2jeQtPjKOW5GlaGcQkXhdIOWM/
XbQcOTh5EHkThbtKaEaUQblHS8N7UzH88VOkqngdhPG7zpHUtE7cbz0hYLU4pI4nYSk20IaSmzaZ
qCSp2MeMzO7L8kGaeXoR6fgn7ad5S5ON8QGBtSNvCR3BY+TdwsAe9nY1ni1zLA86uhlq/E3Ton9i
ASYBxLfijTNxEUzLtCl3R+++FW9DI/RpcMrfnPgJnLCbg1EM8QYfqCaJwUKd0oTUlbndXfKCCX/G
8IQwjTm7Z6kjFq9CqkHI0AmvSYM3ptxyoT8zOTU/6q584lPN2xE9hQUeP1ByYIgTfAlipFlVm4Z9
NCzA3nzAvfWSRtmSVWGOOoLYyUyp1PZvBfwsVHBEU9s9Co0WR7bzcHHLygFAP9intjgnYSjO1TAt
gU35UZTZqpncLaQV5sZRRfXsLuCaLj700YR0pN46U/vLH1Aox2P4YSNgI+xkK7R4AE1H4712n/vi
WYI68gFD3bUNvtApmDdR0F2Nvv+B6v2XrWZ+fRHvOGLxxy5n71G8JQF1uM2l7QzvXmSWHL7cXxbp
Lvx39MtyOg5TXQ7wL65tPO0yRS/AG4ivmzo2X/bIUy7vk6Yl2yxhZfX5zjrrwhf0p3unGf50gTg2
7Or4uAsSwyx8tdNgYJyk1+aGXbMaGBtXw62ycAQblnyMKpJsPPvtC7XTa4TwGzg4qqsKJbPjX3K7
3TSEunfKuYWJB528wgvnzM+9be4rcr1ipWBg0cTOvfD32GrYUfB9Ip/pDG8FQCBMJ374s82r3f/D
SacSyOivostpZz7+CcgU/ztpVFr/E5sUtWWRfUYf//yNf6NJlfqXq+CSalvjjteuJf6DJnWtf2kJ
g9tRpv3Xff9Bk1riX8IVjuspGKTKUc7fyKSwTm2wJnDUpM1QF8rb/4VMavOX/sYllaDnNZhTVi0h
eRDS5Mn+nUvqxVU6ZEYHQ3ps522hOTbUjfPWFdLfGWNZ7CKsaD/IxqbdIDEsAR65ixob6kZtdtcp
NrorqUPOrm+mG2Mm9YSu9A/9Fwc9pFgEpm1wEPQELyFjuMi5BHy8LxAPaYuIrq6QRpbkg3aogv/2
LtyKdCKU9r/yLrsh5m0XhCoE2X88MY9no3jhJdRX0/0HcFW5JES7Cy3KG8xjykT8oQ/FnylK1C5x
F6hPbdUPpG0tVsnCT84NwJpfRe88Fk6en+jmmxvQlPb+f3lY9j8flma0JoUpHZi0lnD/+XpPQ8kA
dUlTIyAVM9oYcpZpflUIwU71SMsHj/FwNCoKlg6QISjrUZo/yEuhixuMh//50bjiHy+TErw4JnJn
IbQlXVd93/83Lm01uOHUiChZT6QVbmTt72zysPxGMDtIXGcT14iriyTHrcRWLRrmwMNUVAc1LJw0
RRpvpbvkHm7TfK4lyryQlNtTProUTyo8f9/ZxzK5H1LomOhejvYcUSMUMA85MTvbGnPWxZxqxP02
2pu8c7zL94/MACX3cta/2q6gMdENLTvp3BL7xC98/5iQ7V9/0ln+5F8/9n1HY2NxhbuKAWm5xx7Q
/kC6G4n8kPZlzlvGCImXnb0s1oegcxtI/U4sLvncGsdldPDXj/RBzAbel4dqufOv3y3Ib+38iTZS
UFY1hSF/0EEjTpLOaG3/9k0DkqdqJZjo5ZcHsOCHSIuzpPvAETWIk20wScTT3197wPPW6EbclV90
3sVdbia0ZppglvP3V9/ft+Lk33e2DMTXjibQISCmpV50MQiiml0FjiVPbegOy/fyyQnIy0pM6qMO
K4zuKnn5vuf7BmDnvWP3TIKW7xfQMlHh0b/6vvMfP1sbCPn68NN3bbbGpkyq9Tw1EeDeEpIs7zRl
DDYGv1erJFUTzlZf4p1abvBGzhd2xKpqK5yyy7cySkAIeMhrv38i6QRYlZoOncJ0sMoKRN7h+FVX
ZsdJc5K84vEHWgB2YguFrGW7+atdVzNBjQQ/zv0QgNhZSpq5QgOZ/jdT57UcNxIt2y9CBGwBeO1u
tG82PUW+IEaUCFTBFbz5+rugc0/EeZkYjaSR2ISpvTNzpQqp2d1XNsiSuNWM58IjF2voaBq9cMcs
EG8Zwqmt0biNkrKdDmhlYgfcoNgGefAaEqA48LawNyMOtV1swOsPp+pQuv4TBUITRNZ82rc0rW1Y
riQR4l4V5Yh1R2u1QwxjReDdy6lWzawHwVN8K7TOrnNAhgxS2rhLmVdh3CRPZC7ifRfMvyyjObj5
eA0EAowbmssROMC5fHGU/0t57Dxo64ZlaqzUKQLVi0WTA4epZKNa66+ciMaye/9siAxjENG/fMXO
3zI+oYhYxT40+zO5pkdK6PYoHQanTUBvjZGcZnRO7vWXonOTbQ2kkl1Hc9bUAG5pMWM/hkYtUtp3
0xLgaoLZtmVOnpP4O0vHF+HE17HmeCxbFgSlx9WEfYTBANvjuu2xi0ExEpQXy35Tkj5QE69FAjhQ
me0x6wOJrWHAO8ViMpPEPPP+4pfliQUWbVl8h1Bu6dyt3iDiLPX0Yjv839c7h8rtioY17xbOyY/p
4fRvHO87MacmYpNG70yxpWsRImxbHq1ORCWK4kDwjHzbr8oar/CZWfm5XlSWnzw1vkgOf9P4WeLn
J2loZ/L27/PlxfGuOWpv7Ko5YPp4nKjEDdz0Gen+aYE2aKl4O/j1o3CGC0bae2nXNydo5M4S1R0b
kx8tVc0yDNltV09hyDtW35kimt1ixnD8dHrw8VX0ZtvSVeX9bboe554j4GT0QOz4IY0B+hRa/t8h
DOkHFVxwFh9bNpE7hbFKj7Erb0bXaxQswzxYU4nFuE6OXeXIk6+Le+Y0r15tP3XkDbBa0CDLvPrA
5FT7uRNNHSKzLMSRTjAy+eM0HfBoaJI50CfG7MSuCR+g6ZK40Z/NWMXHxu8A6boPVHOZLxYwmNpG
j+SQA95S5+Weup7ZY3IfqHNLAnufdJU8tAITteiTs3b5NlFwR7un/ZXmBvlMI79aCf496fcHorLZ
IU0JiSLnMMUvX0RWgLEt1QfNw86BnFTjx0UkqXnbIdeFe6JwI0ujgHyNxlGAsxVcdWM9ZquUH4pz
4w7YO3yzeM1C885jv/os0nNTu9W57fh7uFYS1ZwKj35gPDVBFx7NcTxYwN/O//7hN+GY4+oSwCuS
Od6KFgv+wDX4//8VKgo/Lly9F5n3eywDfuLff4ulhXUySeAd1J4J+3xpIWv87z+S0P+/P/z3EzbJ
ywNBv1Om5xOtSe9CJvemjL8MO79nSH0A47jNcQh33PRg3Ja52ZUQ2CSEbHfmGOYuNzxIvyws3pu5
0AeLt5xtamY28pa1bz3FhkUczCrJ0KEV151j7dxbJzrJthXg7uQ9x+MEXcAHamGx84dvtJNVSGll
ITj1rUW9U0pjQtKPOzcctplkATiXPg8AyLgW9qdDqmemfXeA3XqEy7jyoTP55rfgp1U8HVMsClG/
yq+D9QnKCrhVE9zQsO8gN19j3gC7au23NuL+ylQa0T+Oc9Upj4M5PwYd8r7lfmglfhq3eTAtRadY
/BMS+Bak1f3cpxh7UPtMcxVjE9kp7ZQEnfia2AR9wLN6KlX7UaIO75KSHf/E8LdDRWO2pF+2M8J9
YXgD8Mb4kZcmf+rQsKIDuD322C6LIvKN4DQb4aNT4dFsUieaVf+oE5CIBaI4DwNrO08OfGXY/BvV
2S9m/DKxiN0UuMvNqvnlCgrf+sazz6qx/9DOKPzxUQ18qnXagA2yvTNuo/UbFhqOxFltnFJ6mITC
yR/Tbr5B5RnSo1tmtFNwrtoPsnwQ9FA4vEEN+R8sgcvUKXAWqmaSt3oKNuLmu15QZDBTpS2I4MF8
wr4pRXkNc9yljLKQeUI7ckJLgcv29H719hiJphfA6T/hqgykjoG1yOCxaeqGFwHwPoaJG13alxgQ
/5SXn7C3LBh3h16VJzewnnwT0bFu20sNCNUzbL3HCXIdsuCXdIYXgoukq6a7B2caP1BtYlCrx/JI
9eQJ+yFnT5y6gcQpnPLQtXL1HPrz32qYqFgtl3szuk/W3D12CY0ffVzfaJ0BX8P7MFDVy9A6FxOT
fEZGDUJQRxEra/I23I0xB0GYmObONqO2Dn6KVlhHI4ZCi/kPti2vUQNaFYFcZ9fhdUR0JKEAUIF8
iUfNm4jisUsxMizfdjehvVFNTIhhE9R2vsONf+pCwgw64WY1oJcF1bpyxDvkA0k/N6I50OIVrowr
qmdM1tK1z2e/4GIsTPaFJPS2eUpdZJ11x1nj0GB59UjKyt94Dq/stJivmejUztUoU/CPWYfxjUhm
kkvND6YvR3Gu7Ze/9DA4O5N9x4YLSB+8qSHfg9l0ielraXNWL7OtzvGwtrQvw698Ht9sI/mguuwc
pJwTZSNxMXj2s512D3gRV3qf+57mxKi6mubfrqG9SXGVCdZ5xZITtF6ujlHZW1ezHbEHdIAcCEpn
vI4kTWab04Ua2x+n0UcXfEdAcWs193+HaSXvu+VzOnlX1ecNjIH4HuSPQ+ISvpljXstASVl+sPym
1H0rsl2JDUDyeEWMQFdJqv8RyaMBqMuFLvN0Xi5koaqNXc7W1aTozF5c77qgeM1TTKEioa6NLbge
hCey7ex+VDiGo2VoKBVY/CPUYfImI/5G6LOcEur0urRVcUR0yDauz4p3GN7G2fEPJg9hq/ebsznA
0K4s79NLWXslGM2EGsk2hi6tjFGv619LgnPCVP5GT/JXNa5O+AEForN4ReBoFJV/ZsIxuZIQ00se
tUUHY08VJ9nziYWye8uLkBID/7UqQTaysaJY4x5kYG3TZSY/ZfqHnggxnYB/8hmtQgV/LfQr3L0k
dzkLXfzEe3Ls7KeIF6i/qr3osG4j2nm4N92cbq36EMQhxLyOO27q2s2gEqwdZse0pMA/d4AwY2od
2WTN4UIPPW6FLZI5bqOcSTEpWAwTvIY37OPtTzi+u8QzB/+1XnsenAxBmatnONLhKVMdAUkqI4dl
b5GyLoNZmIFpDT+MWD9hJMGxP5Rn01YkMxbfKc+Fynz6hPqkOgdqJFT+71/xHsS8qNZf8O9X/c9v
+Pd7naEADPvvv7b/flUo3nM1PID+Plt4EcLQP3mlf49j1IvSJRyKm0U0OB7QaaMuDB9SC3UFIzG9
McSX5Tp1GO3f3qIQIvfIj5TFl9V6VEIBIKyBtW/KTrEw8B38NyNTvIkHwoHxK9Y2KL/+5fSsI43W
+i6h2zRVmaHTgHywHSwXxkUOHKDwk16dIdyJCl2JUsDI0RbyVYItuzfBqFmq2GYejCQ50F1g/xjy
AP7sjS3SLs97ek/A7VfttGJXH1I/xcUwhBpX4yaAUU6EFQylhIcahYbYwwaiktAXRz06O4EbIQGj
szV557F5QPPXSOQ9SUxg+Tlhv/oFWFEEAXU+DIv1OjC4uf28pzkP3CuhQZAU3tjw5g2Mh1r77yNZ
FEz4xr5qMNY5sMjm3Ll2NiKxvfRklmixEGO/Z119mTkcYPdy95Ztu+wEEGbZ2GKBA6vp68GFruDf
+bIrqsim6twHsJPSMayigu9QjdQBFaBduaVewzSXU4FtTiOXvo10OizwM2PHfDEBm++lY9fnlpaP
jTaxFiz+tE+CivSQELsG1+ImtNuGaa5xIKfayc7yB05PFG8N1uQc3HKktBVPXR47T9rPX7h6LYIQ
nd1hghsVd0jP7ZSXHREjhS3TTy4osoCl2nf0S8SRvHjlGk0P7H/uGkX27BqcAznKuCeruLpQW8gX
h/eaKO7GzOq/oM3lxmpWd6dE+vn3DySQ56FIgm2ar8Qp+4Dlt9hBPv0esuYSOsC3e/Ha+KWDFZ4V
vkneE/ideSBMR7I5LrC3qbg4t+3waz2E6QCzxVyIvQnhbEdQ7dNtq8iHmL0XFrtyp/0gw8Oy3YXR
kfV5fU7WT9GuB0SWFNFyrCrYW1wluiK2vZjo8twF6Lg9SKV8nKdNaSEB6FE92dMyHvzKY/bj/6Nb
dz+NdEc2S/VDVUhKY2Hjb0hRAJoj6M+xahNb81nTl7cpGA3ghPb2uWCgPgPFMkhMrJPA74rLgCXl
sskSjm6l+TUIL45yu/9kTYmaiH63L8LTEIyPoVNf6UY6qvypwY9MnhVkWOxZN8ea/GiMFzRvGrhb
EI82uKYW79thqgNrQ915ND80anqhoxPhFbNUSof3kNtvTR/vUYPJ3rn4lfHCvIs8hs2zPlpTBLaj
hIHZySJ+zR/7ZubB69vgWICYdENxqHtiSWY+/2d41qFvDRSIns2+jpuDFbo/NG0zhOPudgyYFL4C
k8VY+QQIWhjUzZXf/aj7W13570ugvkiBUU+CPQj5eKtN+TbgZtyk9T1FacPOa3x1IRa3zux+EpFh
HAigKupAv6iC26E3efNPxu9q1O+O19wnwf42dsWX6iiKKMLWx3gRfnN4QZLuo0ZY79TojjssHTsF
V5cvWVkYeBZuqpqqbIXGnYTmg9lAbybwS9+p2rL9tDbmAw4jnjY91UZV756mHKdBpwyCag1HfJTX
qxoD9rUU9iSFvxNDMp+LOX3Lsn7aMiknlCO/d2NzCuI8v1ZUG6u+ODoyJpGUUa9V+bCB7ICCCkfj
pjXChTRSTbVINXGm8jDRSTTUpn/RgAN6VvEIRcOptsbs1vCFcJmRoqYJNm7nbUry5kSzF749sihJ
Z2PIc0SxxeY37wZDwsYhn7usBUN4iiLuDv/cKNoi5N5EvuGIQMgDXee3wvmBX13wfAJOx2EtJp0h
A0jka1FmbOBflsK66GJ+mNyCfIVhYlSMS9yAiXl15DNufxbnxn4kAHrIjJemobK2nv4Lenb1RR+y
W1FJG7VxgGHOZh2x8CLCtU/UsOjas8PNUJlFBMvCeTcndaJiqtoRM1aHsEuADU5723HqPULUKnhi
p51ZcjGu7ypweL0pbikZmG3vmb8GwoJZ/9suOXwUg6XonyVb5vQMOXiJz3GAxQJuW7ChXiftZ5wI
7WieTES4g+E9h+BxwQggCTeiY0xcjqW0/F0haDDU61kKnBjUI0S0/bqbcw08zWKGDeCl1l6hfZHi
hFdgG7txmI8hMXj8X+l+apI/nMl4T5beaxgTJqHsHoQn+Byzw8YEkYFveh2Z1eSepyW/x474lVYE
VgJuvg0QEw61K2UCGlOofSxiGbwqYeU56+D2jMm24dFPQI8AFwEAinlJ6dKBAEPtujQeGGzDno7c
PYDm3B7nEDRFo1uuJH8Zrrxcn4EU+OjNGj6p+5+ThPhINOTzJDkJt+MjHTrrgR3Xf63dKPKa9Gsi
zfxuFns6m+6JUYeashz3qnLcy6QSYCQc7gez/F02y3VaaMwKxNJuCsV4wR/eGPa3uS4Cy4wniOlP
5IKp1sI5Bic06HOWmoKLLsRq2tf1H5vCqsFC2JHVO908TJaYdUJMSDuzIL7W9+YHBLj/5ta4UauF
aFq4b3qex81g+wDrpN+iuwbNXhAHHxqcPCEnywPGpxdyvDlBAPmnMjxxtFkTB2ijk0vjuTcnb3Yz
XDufcE2ayUs8GN8WiH4QX5Gy2JUS3r8uw/y7s+d33x/t7b/DzxhQ8pVkZFA1WGca2kQaPJPCCwnu
9O7GtruTOwX23aM9Y3FftTm0j4okVK3jV3iQxDIKMD4pZm8WHOw4Y9aTXLHcQuZMKMalyEC3vE5S
GK9KthiF4V4y3g87Liwoht047eA4g53iBUd6IOrb+g+ust2k3R28l+lWZ5yryySdtp6cHbbF1H1y
p95j12L9IY68GbmKHMfiYEGnr+Jo5KBh6wK6KR1k76U1qHMfphPKcILnkhKCnWEPz4ZZf1teQ6fV
FjcnG3Fvtq+F3UZ+AiCVBcI+FQNbOJYoOFRX8MRdtBh65hoNoPzT6qI/OGl96mY2glmePLkak06e
37lo52tFGlBQaAbEcBEHI/UeuGZp47Hh1dIZuOG2w00gvGdyQPMyZxfTTzVUGRzZ3G1RzPYG/wD/
RkXDdJqdCRoRsSyfgD8+wk1ohQ+kHQOaVKvPTo9AnwBJ2YKd5hJTlbvOCZZrZGR5Z+zBKGF5ThNR
4f+aSqxNZoDfNaztMqqmcjpmPEa56e5uGLfgscC7iPF3yj6Me9zmCSvYLdTdb+DUbdR0dBhQerEa
AmNmK94o67K68uRfM9TFk2ng+YeXcsfYR1NHiN+eR4Dpte+jbYtINoywdP58s7bmde6YH0WWkUNl
DmA5ypSUrEUEkjN+TAXZoStRJbBZ9BP8KW4j8nnxSeiKF5/nnGaTh07pfwXUBbHnV8NhyLtLMjt/
1DgDRvTzO29Pc2O4BYIQxkB69sZ3BWkI/3lBE5iDLBtrcova4mig8cDKpjhozmiwa/pzaLE1bcDS
eWy3auHhsexpBpZ4IWYAKSu4/GYnxVWgFG3MkAa4irOYa4A4jOvwYDr5WVGyLcPPXPaPHNpJp9gD
A/TCwUPSF4Nhb1/T6n6F90vNmo9HkOUJsS1JlYf9mWFN5Uhg/036L54umKTahCLApP4OQZuR5mA7
VxPQavtkH6a1t0XZJBO2LIe4g9rOcYjheW2stBbYR2a3QgoxAtfgHdw23MPEZEqk3HrOXDjtQeyS
Gw9PXVrVxyxmdMjHx38fnVe67yHEbC/jUZqaz10zYScVHWc+zbzUpTYZZ3C0u5p3NljjzzRXMIwz
4L1WwAQz9VTpIpluQkXWcMT+vGNwIOVIMRojELUNrM/Cxu12tiJAK7PktRrBA6pZins11YehJFCl
qSJnsihBAZGpruhfAmD2Opa8RFDUEXUEACIvVUB6+A7AQad/iM+5bfXqh5zzfTEPvJ5m63kC58dW
1th2RXYCqkE+uSGlItCz/GIG14lpn/cthzPLRGdVD1bpQvwU+d1djBgYW/zmc2ds2eG/0OlB3Adk
syyoM24Li3kPPXM0AMAtAgtc0rSfWlPMqkkmFrFt09tw8RscUzimWxKnw6NfuZ/9EAFTU9vAyUnp
S3Udv5082Vcx+E8rR6IbNQteyTuGjptdW/OHjWYA5MY5VnEwnMr1Ms3W8BnHSGEMZylgH9jVBfoa
2ToEQFlCrQXawJt2ehec7ye3/DLj4F7Oatwu9b2q2Rn6qyGwZC5n8W9hD9wZ5nKRta0jryw+0qyM
XPDJ2+YYF+2fMsfi2wyXxs93Ne3vHnakDRULtNCTkDTN5sM0DqpiZ7ooNoUWvZyxaORxxBtKIJ4a
tgM+ut9SvS8N8Lc6SL8d2/nhrXYpAW+QuP4x2hlI3dkq+lfcdFzigUHDBE/clZAzC/JtOf0zXSaf
5wGL+MLSiwdNpLV7UEA+5vWZH/CKiPAGJ+RBto4ZnOmdNxg6/5WzOfVOzPVn3ZlnbX3MpLAuw+A8
1iDID11sGAej8Ck+4LPGQH0z4+6ZrRj2MvbO0cRVzyAe0ArKIQuQ0GOC62M3dxaIFvJ6nW5p2g6J
VhLGbNl0lcPjFHRUcCf6Pfea6lIl3qO0avh4gfgtC3ebBbRoWGBagPCdmLvuhtJHy0tPhVlD1Jj9
dx+o3ZRK4H+DP5xGp/s2TWF9CPIfmzEDr0QXjdd4y2XI0Ytm/sJoRizWpsllFegdk3QR+8ywb7Jj
/eFa+gMCtnu1cAGQuJjtpyXT3tbDqA7IqMVPbECZnNWzGpM/Xhu5PQdG/KiQBFMez/VS/4QQr1jE
5311HAO4Xk4NQmeXZNwGvAL/OJ5Pa9cgfpW/kiR/GIAuQ45b/trSgbYOn6n8ZMxmSzQyWXOgfDGZ
LyB+YHluA30FwTscfGfbByVzSKg7PGD6NU7ZD4YUm+I1YLM5C4KfeL1S29xDXfIiTOV7q5TZ3Xfg
8cHtp1tmxMk88pBnWWRvOG+MWo9HL2y/KicxNqVwNcGqGrG6FKBVs++KZ9oWJz1dPPK7nSjdVHD2
nKnT27xmeZXEP1R8YoVMANVkZbyrx+wRNf5Rjt54UplzjmdpHgSx1q27Pl7d0nxcRnQsj9XurSmt
B1C38qEo7S1FDxmFYDqkwtThXT1l5r7UQsAOhj0v8jEqipwIjH/twjjfO7Yr9w7L5Krktdgx3mxw
8DZ4H8Q5dihXnZT7zuvjUgfjG6h8RDz8vRJPDcSjmPdD8BVX8s1ch6qMFQE/3y0nxzEuZMUZXzN3
3M7W9Fu3ZLO7MB0uAP55jvHCIzW/15SHUBS6NtpUEIrMUO5ybgD6hR9YkZv+t1bAqh3X+QEWh9wl
0vBALQwJE6ZHY5EDDPt39o4hliXPO1owHTTrpLrvXmcRs39RpHNnBBbUJ2zX1Gi6zblJ61tJIoiw
Old6LG4IR2LLbifqkH8v5B6Pg0wjWCYw8GbS1hqSQOl7L3nwlRO151wIn3xgqdEgvz10TU3MEHJj
7QeUezXWZeTE604ACeh8Xa4t+EqeNPogm+S5c0H4TeztJSUEmPGf0pZuEwVpkWImziQQKV6oVLeu
UgTfcTwggI28l0rBvJ48cqNJSD0mzRaEUVmRo8ilFZUEfaoOSYNdZ0a4vcTm+BNDbaRmz+vwpcQx
/w/e6Gbbn4yJqKpOSfUUy4s/hxdtISPrnj3UeGuJd+MA4Ub18xk2FtO5hlBGOrn/pcZ3prqnkfHG
zudjBqBmjOnGwlP14Kj6U7F7gzfCpt9ze5SU7D2ve2eXZbT6GdSk0rn4SbQFCotNGLoL5M2tV+r6
0j6ORpBv9cJeBzrP78A+E3MKj5IbdZcuI94mq/nCf4BiE0xnzmDV1qtnoDkB/QdVzI8ko2Qg9kpC
ZjZX/dyj5GsynfDmk75DMPK4EaV/ViNxiyl1yj0uhXnXz4umCUW+jHCjSUzYQKHzCsU46X/5RvmF
EkGDgdHc9Frc6AzJ1SCPgalrjmJ+V7tUfwd3UOjgFukn7PxM5swqDaQ4PMZ8MSCLwsLkhAVGEuDW
o6985FOzu8528tFDRN1zDvlwi5o/h+YBbEzUispzbFmQVNz6UJsEfn0Sjm3GCrpdbDgVHCkKQD/3
ru2vtl5ZADHe15Uy7ZXjeC0VZmMLvWPr+fPJgwSMoSr+S1/wvgvxVY2KEcCu26dRhfJI6xI7MoQi
CMHeM+/Fj7wKNHwKorypVX60jv6L6yc8cG3T/pExCoVQ3UXcnm0rpAaNJMaFngG6tTJiY7b+gC1g
nrsAhLHG31xUFx77/g48b06ms6p3rTPbp4rs2Iy9+yl2e2Y6/owKfhfRHbor4OsSTTJznGTla4l2
tzGaNnlURX8jHr0vbBESePPk0VnkgYqVjs0X2WHfHZJNSXnrIN9wi4CR5yHKtkrhRKYHRzA8eC06
SpKiqIhmQNrCVZ14NXQrH2ZFl+OH3Nat5ClCBoxj2CMSLhQZrZ+HllncZzjKeowhupyPJY3YUx7D
KKAMZCdkfCoDXg+Qib7sYmWu8NyuA/2j/d6MblS1tNtCKWdbLsYTNZMRuDwaozIqVic5rcTs4dCl
ORMWa2LHBWO8jA7+/z65h9L6NDhuhcu2Xnw+yXjZD1QGRoEqWW4THtyFCxBNzCc27SofXu3/GSvS
2035ovKApYTZvcdT1WzdJX8t7BjLJ0whv8xRUzX6pVIDeOqFRpV2r3JWrkMee7g28mf3zOZPPcQJ
F2EsvcfFxwxtlvXZ48vYDuGBgL23tfGGEhgsvhz02VbVpI2Np7iwmjX4Sfq1QFmhWeXwj/U/nnqj
YSnXkIKXQfOYFeh+ptXu0wKHTVVBsBlb+Rvs+Gc2dB9lENtbMclg430Y9H/f3D69tYgcYZ19ecLw
9kI7N3aT+oGSeYisAVoa3bZenH40QIpg5GakB5NjqSEYjsPBdkfobr33DMdYgE8uHlwswducXmcB
ZBKmi4e/DZ/IPECQ5JyK03GXzkaDC5zdBOQhm2dyEPKAZ2tJ27jP0PQPXuB9y4T6LJeb5CiS8Bhz
Fth2sCa2Tjcf57zg5D3C5aGZDslX1Aq+hOTkDySlIiFKt/iWup27kNfU7fDL1NGYTgEgHoQf16+p
gjCL77AfwdSM6Xdp0MagJ1ZqcIE26PYFAKmtlbDKtjgrICUZ/2kmXYoCjh71ANHQqwU+OTdYj2HS
CMWIwR8GZGYQjOqabzufCPOK+AvPVGQOYGU5IO+cuaTqpmW1Y3jyFtjviW7vAZHlDa3JR+Y+TvRf
i6AbYybn7rOqDTTfnanGVGGr0MCaomimQHSZR/avFvRm8rDweAIfVvF6tkbluHV+N5wCc0SxWD/o
1AByY7GlmAl5bLsJIQJZRm7Mpvsi1fiH3synUlIvZ2b3wlrqC36MkVPcFcbQ1SKUu59zCoTnkrui
Xh6pKs7O7jLGTwJpLR9G9z6dLeaJWXnjrtesWkPiTnZWmcQh2/Xh05p8+Moky91/YnfGNZXQdBpa
zZkX5gfi1ni1/Xqfa9aUDsuMbTGgo5KOIrvjGFun8l+7oZOX3J/ouS2o6orHx0aNh5J9yxv0zs7I
eWqUYbtzi+YWes7Avm58FQY4LHe9vuEhjxSLOOcwy3/c0X1WYjGOQohvwjpfeRuzh4sNslfjn6FU
BhMOECAqwMi7A2ZNccgS77I6uQtGwG+F4e9MsTymLkkPcmXMozEIO5eejIo6hk3Q8Ct9k4Kw9D9t
zRdXTJoj/sxvNyALJCFp2mB9hVkcAEcl3s0Rj0WcQ0pms/ZqLBvYxdl24acOeAw3PjuRJSWXBF4X
fVK9LKaG/GGcTPpYSNbahBaN/kGZiuc5rPAezAiuk15GyeS/NA4kxXS0QAG5N4I1z3THhZ2+TeHQ
oVH0L9CJ8D7IV8BeXiQpK6Qkk3oVq7XRVMi2dQiMlA/EVjRzAelxBSqMxlnXpRd1Vo0mJXF7Yks8
uDHfdMwofARlUOw7NT2GJTnbsZA0jnKWOjaD8VXyMkudifOO7KxzLRATzOpuUdnY0i2GO83EF03C
tu0o5nYawoWd++WZfNbFEMAaV95L29LOPubT0eTRIDuX/Z5WD8b0nhHpifCQRaJhqqYm+Ef4uYQs
tZ7yO3IxhGMNgy88jhEQlyd7lk88eZ5d7W18/ANux7NDO77PsuEXFiXSmJkijT50b1M8RirJb8kE
OxLd8FzVQX5KRPG2pP2rh2GpIkKwcceUvdpKxaaA0WACKVYUSVJbWMmcWf6WDZs5S9iwK4DWVQ1n
KlMF9IIU/omo1chji7qqxG6uVkaoG7W5BN1EKZFcaObVThMFFrvtPMNBr/RYPFQx64qWvLhnN8l7
6ykAFMrZ4+D68jQdX5R0WG9AY68YA/jMXat9dnkyc+BG2TbL+G+Fwg5FQ0ZZiYXD9VdIsD+4u7Ql
ttQ45I++ssr17iGYJ4ec554ettzguB4vyYEXvPGBDSOSIJ6uyWrkB+XjgZQw3htiD4fAqF5N4tkk
uAkhDYv5LWXA6W/0rp5VVTurd1+nyaL9iRzfpUGmP/HdxWlJNcjOLjrvHHMSaEYHMvtsFk8jjWs7
bTi3fhzD4xQS3+1TzlsdxpxFyAc7hr9LSdt/ZjB9e2MGkrlYHrp2YBc7fgaYsCKYCOomC6Z6HT75
9IoP05w9VCBcmAHYYfRp8pSDib+iOe0quuhwtFHOkC5utu/s5ZIjtD9ggL7b2vltVUcUbhU53lPY
cfRvrZUz487tXSEA8Le8KVlwLOaUfmCMLzE2TqeY7ktdSPPSOkzTYub8zPZAOtOtSNuSus/wx3tG
dHaJR+DeK/35g9aCfleOKG4QMaKuCD5WP7nTyAc0NpBOZOSxqrGGdIz3IB3IHYwkqkdEL7pYNgO0
D1LOkAtdP+DMPx3l1FxTTN99V30ZOQn+fnkcWuwT0g/TtU0Nkdz7bcQWukUKGM3oi1ed40/zRYEl
ocO14XbBCkzQ72GTCoK7P/Nn2ebvbFyfMdtXfKyCiZT9aGxXP0NAF16Day3W+p7L8GL1ySlXY43A
pC5OULNxpiAMZcOn9UJ/0bR4bJak22Sd+slEf2YGJ2drFAAc8Z7jrp8AnLOdi6EQhiRkOM9Prz4S
dj7zt7RXcr7XcV1RSEs9ViURBvvIH2foBQolPy29I0Hd7rDYuMGhK3/3qXEBS43bjLBoNXg7NdnN
rkgs9q+zC8IQ9d4pZ3KMqfnO/srfJw4WdD6XNCM/aDx4KQ6veLEfJE4OymqcNfkOj2JEaOn0l2yC
tQmKxwJpU8mJIJP7QninwIa9kKvgk0pVBM1G75M+G3cRgFA6pFmPMGyqF4GTbdM2AYA3jrlELGMO
B5YRtX5JYxEncboEBuSZ0Dl7ITS8yj12ArCpm7xZuXkbfUl/YLNC80V3je2vDgvPxlvYsltsj+j0
yvleWb8KP36U/SGoGUss4b/zirN2hEL2OmRQmHLeI20VPviFPx0nw+JRAScBcYGwceo/TfT3gRZ8
yxRyQo1qSPlL+oHdi5l87dViRRUqTZ94hRNWbr0JXjh8kfTb6EY3EkE5bTGBg+Tyn/LxL356DP1d
lqMjeQPPlRnQcx9ioypfqDnG679UJ0wXNrctbwfq915lKxkE4ZT4jslyDzW1V+q5iCViDScio4OK
7pQt01iotnbj058Zr70ttVdsl9AWV3+Gj0adBexLgtqgr4u+4K8ax8fOGfFimhjACvXlIrxRVARf
I1G7tNHJhep3AEpdxIr/Vz3gF1nm78GCexhrqCUiXE7xwCEshipGW5HHtABrGIuaNzOvlwlWeg1w
yQsee+7VTeDD+qlgxfRm8A0h+NP037xidB9osID0gQ2KjArv3klAyixiI4LqfAgzduu9Lv5mFpdr
utppXen+P7bOq7d1ZM2iv4hAFTNfrZxt2XJ6IRzOYSzm/OtnUX0vejCYF0Pycbttiyp+Ye+1eb9I
9MrN0DPUpTIzi3Yd6vic2Pf37JdGmFKkXzwYIUi3NMGMryJOQs/6DKlGViJBi+8WvNOnkvz0vFzX
kaSJDKeXNkeraLFxxYIniLSRR4OMtAxT7Sa/IaaCL+PTjRWs8BBfQy11d6Egj3xqy01DKqUO7hpZ
KGMeGFJ6sMqc7qWMipcosl/K4EsLxw+9p8ftG0GVp+OA0tYx/CmkiseMVorfNXnTa7y17h8rdG5+
qE0bW4G3LgRd54mBFumYzmkM8c1KnKqGNu4ZwnQPA2I35KbyCVbZu6OKR72LNrogXkP1V62Fbqil
z/VA3A4aM3b+3afMQqKcPeryCpA3m43uvUwRFBb1N7bmUxsEuNqmW4maPEZXAx0A6n0eV3DRQ/1a
Oj4vpbPR465Zpgbr6mg8+wMCzqbcmWX46/amyxqx/dVtW6zf3GjaoYtbhIWfsC3hjtzn8gBWsVtV
uTAXxIH1p0Zke81zXytCLZ4nu98TaW8vDWsYdrHEgaJbmrFywz+2gR7LEOov9DRv3xBOsCwSRpm2
kTY7BjR4o6upvcTBkbSY8KWJMc/wcmCwnVquhdiAQU4wMMCiYsIoIIm0NYlEWmHXR8sdRucgC5sl
/ShmpnTnygJep0vOT58Wx1jHL53avMiF1myi1j8zFCH1yveahRP4b7HuQ1wOLyi1j4HTPZp05os4
DBmyCIjV3sYMzCs3U0CujppV6APqsozZHAD0CCXzEKUvvlY9sfPfkG7oLkdpPDp4AcLC3Hm9PjAw
i97GsH5zCSQZAzw65FBrdoctZRb4TlgbqgFaophSxG/BsVEYO+DgL8pIPYdV8pu206rXsI8ElnwR
IcpxMo0emsB/qhr9xlL2bew07UHHPLNo4X+tiinvNj0xyg3Xlq+ATlBSZmFH7i0tPUrMURyS/eAH
/ValoluNwvwjGaORgjyVyEbRhOSYxUrKcP2H0wST15TjFaLQMeIXznRv42fjhfjmbydVH2iPmRPU
DJgyRm29zjjGHE1ATXLgW8G9lBDSd8rzb10whSttnJd7tr+KDVVv0YEZQXZg9nEh6LfbTNNfBojR
JkxoSIDMeKsKBg0JxN+J5aRbWQPJyNKLE0H2kWW0Y7L3t+y/RWiioS3HW9zke2kPf6C3V+twmM9R
r95DeUWvXAQmWHewEqqgnwCsR3A23iNpzjLz9FWlGztv10wDt7GIeqB/zRt/jzPBN1tAX29GzJlX
2vJlcOLL6IgtjnDwmtCoej/c+0NAojpQoEjzaHLK954dPTr+4KE2BofuxdvYrrzpHEMYPsD6ckYE
4QepxGwjulfu9DtScBXSbu8naXA4gAx5IEntWTbsh0JuIy37WhWBeSkhpBsG/gflpGdTQyEDqIIE
bNBK07hIG6bJPumJeVAenAKlXWtOErofOuhIw/0AWFlqQLdb7uSel10919yNXtistCSlxGUEjDLd
JGAnMsa1nZm/g5vsaze/5ogQlBXtqXVmuvD0Dmcchm146JL4TRWif0SX9tCqZjrQMa8bkspt1feM
9f1NDDi/UvE7g3Em6kg2yOg7GoRwPeTaaxazPsaRwg2P/jIQdEmDzj+FjUAF036OZu+tA5+ZGicV
oIpkABoLvEiBQBuEQ8vjJHhcQMcQwY1olJElOlU0+31Ioicx02WBwAD7f1Ax6Q1qYC75vOxLEmMd
BcVzX5TrsEZ57DXTRqtres9k+J4Y4CHq5RxSbnKRXv4dhOMWUh0doIhtijBWrWlVRMveHconAE3v
uK6ekHSrbSS7fI/yB8w2eoX+qSfRoED5/6pNvC97PJlzIcmiqa+Bu+c+Nz/POFWEmTCVHs5W1HPw
5AhJQsPZZo2o5kwT6PLC2Uu92atUm6VGGa0XUy/b8kgmRdKBKnIU49+hvUVmufwpB3Epm3GA1aFv
Jyc4YopsgD95zkYj6/qhnyi5UEoQXzZox6z0DLbkGkHAcVMsu5Yk6Tz1ExIpDeMAHG/bkqx3zNDH
wdd2zkqv7HOLDomlSeAsKLzebMrPXcVBe0610DnxysVT6l703OH2YTLcx7D8mRz8yo8uhbWlQWzO
wDhxjGSWuxUSwhruDZ2a1DzYbKVPzYDb04Q2All9h31rgFvhvrNzxWMK8aNipVFXl5gAbuLgvoeS
l5BEHMk16H+wN+bWpzdb1HynCP1jIOKj7ZWrBNtP/lNH7rjo2JMlQSPwFsc3o+ZqdvT21YiJI6yr
fZJ+aAi2KIDbz8JuqFlm+YUXEnJmjHuv+R3AjXIT734H5bzgZBkeTB/tfGO5GzftjkVxSG2CNZmy
93uXOVIlUqTuPk5z2sJV7OovLUMpF4DYSitHfHi8MWwjvpGJDYucEedoGl9sMT/IEOgf8OskXh8+
2xFydv3Q+Q4T4FqR2i4e8y4hgjeO/lYmARWcFk3ccS1NZrew/+BQ0Q8Gq5k+ANE94F60RccRlDKg
IJKJJDHY4XhhdwYkHQt/6qIP57ZHZ1sibPtvUHunQFDkZtOVFMXHspSPnc+bZcYsQdGcKmwUroWM
a3juffHOYBzoOC4QlCxYhZid4QHQCGzA9B2scm84kHGIVZH0V1n8cbuCWxt1rJpHyA5rR5nbbDxa
BPm1TAPeXWq+y6HYrwR28PKi9dYfO802FL0ggIz2kSVoxL3NXXkA+g5ZH55ilXLuVfWbMsv6ENbV
osGzxGsVX6bUrHahLZIFFetWR1wV6d4LSEVtPTXwzELMBsvauyaV8wUE3SwUP0JHEdgQ6rIeBiah
/UwN7uCaJX5g7RoUSgqYJZDm5OwgEh0tNgv6ID8so3Z2sWWcWAkCSLaOZixGWC75LdTVVeeWVRv+
V57WKEIMb0R+XJ2Hqi63JE+Qf9BS5fpd/K1Dp34wfud8PWbJEbd+VfJGCCRiHEq0vIUb0DvBHpby
IfFJVOZmw4jVyocb793l4EGxY8pU1wC7Eidotp73HWZQgPNgeul1TkwYbKzCc9c+ycE9aXH01Wq+
ujZJdmr1CUg0v68/2N2OYgpzkd2+tYZ6T7NMLgLfXxdk+plG+hcdTfxQxQzjEnTQbFUXMXbWtTtw
91VTsTQ0yzk1EyFzTi5GhNbRBj+5sR/D4E0YKBpamC8aziinymuGSPXZtD1jMfjc7HsLcJRxc2NA
T4S2G6cQgWKYmv1aF84Cvszcb2TTYUCY7I/BW1DW/LIQTpHzLRN21zuzIyDO8qaChpteI7Cw4rao
8zz5V2/RNAFM2CAJrVboyfYijSPifRDGp119gbykz07ide/qNWk7xqElQ3IhdfHam/UZZ1B+sPVg
J6ppP9Y17IYIyWix8VPGXKEkHo+bSM5BN3So31oYO+ipxFK54MeLgGbfEK2xQCzjkTD6qE/cYiDY
EjUeGeSTh+1SZ1S6GpnyUBYU4VoE66wljCV9BJ8sN1ry6Viai+6irAEWWTctbWfpcwl4wzPfa4iY
6zIz36AvoeVgqxbjpcMJp+s6bkIukS7xF41u9wcj+dA13HjE0ZeUx6xQbPS5O1M3wfql5dav/oAM
gdHj22sS4slMr26GZz3jzqt3beQySM6YrUGfZNgdHacC3ZGQ/sThhU3cyfpbYXjnKkW1EbAiX/bU
BKsUlwZuZI+fI2y9Je9BvK/hptNDhTjF/sNeZQO6vtgSfYxgdu0baYc/4qA8O94rE5Rq8x1O7VbN
KsQ0ctdIinhx6mkHZpxAA4385IosjZAiGk+pgyRLDhR+JKNlVf2Cjsx8sAP31Qw9gH+N9eUUkbFX
w8gioc822aQopVvJNKkZLsJEguP5X7i3DnrrqaWeGCAwW2yk5UQUfZO+2D4/poMblzEKGjePUAUv
bU/MAMI1n4XV5VmbaqrfUBv9RYtHtEExJ4RC/as0fEtRNf0aDa4uan3kPiGGJMwyLMLxCWwsyTBN
4+jtmaFusPTpZJQ1z1owrkSB1520IsSfNTSNSmNKxlh6mUvAER7xzgt6xGc5Dvuwyr5wj9YrwLmP
7LKvyiHSDIEp1DKOg4Coo4XG0Djz63Y1+ewwG7ZVMw+ByOmJGdGQKIBtTrvKStF/tP1X7Z/h31uX
euQelsY1U+RgiMBANtyNLZmsTQhQ61n16xmfAXo2TKjjTU7RzdYIjfVKvs6xEdCr4WoQCDsIFphW
4mdn5FaLMTBOEzDPhbCCd8lRvgID/dCJqQc+Yx7rgFM/657SONxCdutfGtJWCMtrFqEWXAwFgC/I
cGo1sjZXJqCMpvE3BWkWRClylNoI1vFqAlpJuurYy5eQH2bU6xbAWEXGQMif1ewE79exRATEcd8V
BPCFphlxE8WcTX6GwVHH9kcHC8n1xPE8Teym9OmRtIq3RO8f2bzFa6UkYEaY0DnEg1U7KCxogp9A
4gGcq8KjUWb2U5jqBCvrcbFGQ2rjAXPTdeBx0ju2azA7Hj9ykqH2rhsQx571qLh4M3dGpDgXnmh1
exZ/nE7h9KxJ7gFdKNRVKpf7Ur2CW0oqdGZfW29s9/we1SLoAJsGror2jUyJ9JoQHsiJsg4O8Kuj
M/McWOB1CNF2DSyPtylId5lSC0q/+BFF5Mw05QUe658A+fgtctz6abTrs25l9ololXNGyCPsyL9x
L7+h0csdSNdnpI31o6Q+jeKzki8erAByhLW9W9tL3ZLySCJAdgF0oh/BkHEzKD2GKrlcd07YkwZk
e5vCjczFgGUCtyM288HlArFLFg8SpxiF3CVr+1/NstDral30RBQBIdfw9oLWBq0G4eECH5f/Wdc+
chdD80JVFUc5KaduD0CWyL2CGMXFoObVvTc9Z+IwYEAQATZCVjjluitcDTV1rz/CuSDgA10dtNaM
KY40kl8MrYKge14fQx8wylmA0mV5zmUdrBorQLlQPHZVFKwbIz86jcmwXBWHjDDtW2DX4x4IAOoA
y0flGsyvrSAxeBB5euuAtq66OmiO8di5B+XETG7q6qhFBJ9O9G7n+yPA7QTnREjn7Ulqm9RBUuRm
VXiyWhjepUailNOE4akr60VXA2Gra7eGLRiXe9peIlkRhjx66P7Y4E/+OwGjjVcewzQZ3xWv1AbX
tLu6P60mmjVMbPIiIy95nr8MKCxf7wv9mrqRzbayBELf68+aY5VL2lrvMiWtd7k/agj0CNC97++f
col2WQSD0eLcpffKwTh9/vNIFe55cMEgg5vQtl3cvRQ+Xon7B2DpZLmZhAvx28WH++fiBDSFHUdi
pWWZtWPjjai6k8XTOGikZKDQnGgw1pNl9ycmXMOJBU6U9Vo5Q+pRXln0SNQfj4ls32vgg59Wpc2+
GkWA+WQbL900bms2oR9OnMWbpuKeRTacOiS1ITZ61qykFxi3QFPd1eSZKwLCxQwzg82UPscyMm++
cvCy1D8yVepqaB5BRlGl7enZxD43c7nIEwQULdLTcFkE+bSNtW5RhjZyNysdLIp1J1tbqCWSVWgw
aksEyXakf1usMzyLIoV7XWBxw5C2z5AVCdRZJmWO0pJ3iLC6C9c9F2MPMFf2bn0ty7y5dmN6MoU1
h4HkYpdmZvBImgjLxbYYP7HH2jhSLUyfVA4blpVVhyoCMqI5qe5l1EzIm6gvDvb81I8LeL4gnNcN
C5QXoH+wkZmTguAqFveviLsKkoulne7P7l8VdVRBul5dR8EqxHErezWYAVGgdXkqIcMkq8lqUKal
3Fc5g0PUNilbI9/lvaoTof7QGE7zpycR0UjlzyRG5EXoDK+2qOxNWQ/NLtYd44JcyVoUkbS2TG7S
VZA6Pw7bzK/5gfffB65uaLfSrK6acteV0xlw20Z3PxElRLnGU9KgLUSw9Vlq7rBpCDU/eb4aVuQI
Gi+sEmmjMuX/RCZ4Ur0Yl1aeFEcble6SNAjvgEWneHac4sX1KmM3hqVaFWNrLzWbc9om8OXDgjkT
lR9mZwpgQhl/7FloweLzlMC55eLnUerr2lwQAv/OjP7UauX3CJlyUwdjg/GnN5PT5FNmJIhKKpb+
pdiyad/JmRcfldLCz+gb+7b1tGYHfq4+Dha5EUnW2EdLNflZEuSzaPpS/Rj1oW4c70TFlicrvYFo
mUxBfSldAWi+cSm156ed0Kb9vFBqDK3fhE5UrE0C597HMvjxCCxZOBGjWdNtPpsoUT+JKz7aWfM0
hF6WX2jYo33YaUAFClRSafVagaG41h1S6iKzqPmqpruYfWM+TDkgBoFTCsyMFXuomWyurLxiloqq
XtsS8dE9UwWqgzX4igifcLiaxjMLaXEkbFEtRSTCbzCRi56E+o9J96a1CpqRABDcyq604KRrrbE1
046/3NC34QaRRDzOxlMStP2y+GDlYbGtCsWa+lGce7MV64Rm4p9HeKmNjUvkEzYLXv7IzOuPsiCf
AAvHb2MWV8rhQBbJc+sb4bFBZ7uAaspR0ze31gJJkUWmdg6DKFgIxxevCFc0nGY80rTwP5+7/6vb
yGHnEmu8zEoyiKLA/tWyZlsXrfVBqc0ixmg3rSdhQDdpk66KSte3IPzid+HCuSj18dPN2PyiIT7Y
5Rg8h2XZoXjmxwxMoj918gdcafKrue9dZ0Xf8wMMMd1FZ3aazYasVnYJeAxyOysmyv1QrgWMnkc9
ZV6J+vWYmHxbK86tC8MO8EqUk8Tqpd7GEl31RDNCTmOGrr5iQrVG08F0bVD1Uwy69Z9/GEVnHhuL
LnU+rJxQu1aRph/vz5D7kPiqhef508ocdrmFkTTVSmiEsU5lEEXmdjLt4jyaWnwd4U4dk6aW9ibO
2vX9aCzZrZ3/9yH5XsVherI7St9C14uLWSJDykgLIn42qii1mAWoPm02gcQdcSAKiYkPJRgJP7+D
HeK78BP9uSs8LHI2x1Cst38RWCBtzVrS1tDNvgFr2xMlaV5rcoe33ohM3MnDS92HbGW88DkYoLY6
dg/nS9caJFFuRY0bALPre5TtRq2C7f1zbM6nZSlc/RYSQvXPlxCNDlJOwUkp+rF6SgK/ArDcM2nH
pk2Sk21gCooRGXMz/CBEprnOQEdihMuEYtyqr4ZP4VB3Y4kguWFxJggRb/MOWWFSfhSRiZQlaj0u
5nmS/eUqnbeDKejfSwSkBBp5G4lG7upHIKth1YL59H6G0J7v/enerEE4Lk2SBjcoafauk/7EQ2f/
WhhMqnh2fxQakZxJayMBrv2tsHyO6bJOn/59lGP0/b+f+/df/300Mz8o2fQF8Gnx2SJkgJcd/XLj
YbDRNd3VJud6G4qMssZhYWCnCpxeF1/v93ezcvG7MznYTvNZrEh7CJykv0aJdQPKxl8sqMZ3w27j
5dQ4w94r6RjymNaMrrt6MtLcOoSiewaMVz1NMq6f6ElHWtGYk14ABI1SeqqWbdOlwV69QohqLErT
Y3RqYngLPVPfu6wgzUjXvydd/+eB/O+D+Z+6qvmQRX2ktYyvBavPUycDluQMGtnzBzTQyrIWnevn
x2qyrIMvdYTbstvUav42Pnu5tM9+6fc2td8Zt7Ro7Kf5WVfaBTuIyaqxKmf1xu/d4ITGLABGhFEP
b/f4cH9qciTieTHQJ2c5+MIV5TgRfXNFEfScP40u7f39rdrH6XjxCrRmdsC3rUbT3ht90r811ilu
o/Gd/gTxasQ41SVDtItP/VydtbFKDnJyqYV09B4tdr9QoR4xxbEMZbydUvs6cPoe/ajOVpELpIvM
N6YjOuIRJyYYIgrnGQvQM5qllem09qGWpxwMEGu1LWRF41b4pj8/6SsCY4Q/WLtERuEpA2ZNtlfS
H3rB3ZFOumQreasHOm81fOTlLY+8eTCM9u7/fWSyz5bITM5IctJNIbBcOGwdPsCi7wbL6pgZeHJX
ToxhirI4BsXYPDTzK1Nawf9+miIhnrdACARF3awo9u2v6AkZRvhtBm62agCf7VNWXCWxOMsGMP+J
gbhzgMi4rMhtA2jEnk7WNwyq5Hjk/bQo9E3XZfrWjopPxlyIZnq5RR+GiL6uQYfD0Os9RNtTyEi1
K7v+Fekwp2DnwnGgATcrthd4I3jjYLocuuBmIT40jf63Ge0Tuu5Lk6iNb5PZ2IxLeADbLKPlU6QQ
Ovi0reBzTGzcrvWmKutvTXPVIo6QKmVZ/oeBpOtpX1gM262p4RaLuYBX8YSPk5KEMYy/10MB5C+e
cmZz0bLWo2suMMRZ0d+cZb7Iemc/4dZOoIZsTDdirCuXlLTFWivReFXBDh5NsxIVhpGJ2OLSQ22m
EizHMrYhJi27WQo2sT6w8cZiMMLYbDMDRRtKZEkFaZS6BekRtrhNnQ9noCof2rzpd1w32qbAJx5s
H28e6TEfjTX/v4FmElAJ4KIyJQi9AF0XVVu+IrmSIbkXHZxBEtfqQUzVkFrj3V4XgfuityA2hM7Y
VGcCAKqn+rKUbDcSJB96YZ8lT++fnKB779OPuEQUGY4AwEN6mi6qm0UVMZpw/fodsIq9zudfUUnC
kjljd8JDh2Fk2TrpJD9cpEPCCtne6RFzdWGYr1EC68yHgkHpn5ZrxpDBvLvOS5EvCXkgfKR5SOeU
EnLSv4upx35atJJgG4eYhyxda9H0zVtgm7vfFprpRRvV+QE32ROJUPy/oMCTeUjisfFKUSvWOkWx
nL56MfS7vFNnqDEFFEUj3Na9/ZRXubbNJbadCTYronsWGom0n4qu+0xCjzS2kTmSFlVczoTxOlb3
adIvaGD6sRNjXDPAJKWCQAv2OOm66lniNHb0m7ldvnSIpwTP3C+ikq/U9XYbOt6wGWZ1PgOIsWMi
6rdkMYQ1o0jDIoEsY8eBTyuUe1WQkhIH/Eqx6/3kUwOE/ymocBtyZww3xXira4O0wAYcpdVU77WZ
vTS+xQhmQl422sUG3edK4treilKFiyIor7ky603r4ysUpCo7xZ+Jd+NCr+tkZ2eKtjsbz44xO/iM
/pFwUACeqQMDhmQL5DpcvkZ84Ko5CbtDyZTlqyqiR7R80QDeIeuHSCgabrxehtT3460ieOVqRB0X
t00CdEMd4gS981S4wIKKJN5G5MJfKsKUtirA85y1KZWJwt6iwrLddu6TNoCbw71yikhSANbnXAix
+9vO1YpTEUklDESAQZZ8Vkk5LP2+R6SjglMQtpgfOKHVSMXz7JD6opgGP7pIN7wqiY+OdY48wyD9
upSrDLnio+06HNQ1nN+hZfidtV9YJuKNk1pfGaL5XdeAadLAOEAEVQvH6J69gSNQk964c1h7VbkN
Am+KK+j9NMY2zdpYkJsk2DFqU2DtIROKp8HXNknERdljT6lbeWKGYjzFtm48ob7DPsU1QgAHKOAs
empN5ZwwOawZELzVaTxyrKa7FsnEU6IcQhvdBpk6ulK4gC47E+QqKijzXUYthO2P+LuiGptnIeqI
hO8u+gRS94RmDnAMUpF2XifjM4PWX2WfEtwhevhfQCjN9f6BOI6VrWvD5f6sb1MoNiAJdvf6OuqE
sZ/q9ttvYdoFCUFdU0UtSsltnXXb4tARBErxVglvxhT/tYH7/IamWOVZbH9aKvpocu0Afc64cTwD
ZtZmc9x80xROvzetXIFC8MIja9r81ELCXlbskAm/IqcyiNWP6NqFHY8VP7d7tCwVv6VV/dNi+nlR
JgLINDbOMLLqi4r89MLcPg7FJ9g69ZOG9UdMp/Lyny5MjK99ZnVI7OLM3KZaPXdqIf4xx8+SB0t3
2h2Bj/nCTwOCrucWQsTjuGJ0RIbIPOxJ2xg+Yoc+UbOp+uwuvk1UmbOT40toHdETSDOWwiBMCE68
dbhPVHAFZtVDLfhOWJ401q7yAR0+MXEG0fVT6YufPMBf1EyDeusbF8qW24zkBEPhiuqiOKKBWxUG
OA9oFdVxFGV9vD+6f7Azfv4Q5xRoG3tnmO1w4z0Kw4l485WtNHmIiSl9SHoCOdk/s2C0Rg5+ZyKI
jAOtfCAhy1gXyGAX9eSYz6ZkkIznCEO/P517dMnrTGFQpzl3M4fR0VR7DditebIEG5vl+NsAG+HS
yMp8DDM0TCmeC5IVPG17f8qqzHykrhxW2mTCEbpXhFG1R0Nj90vZ6y9mLZptZdkldgOSxsMiP3GD
oAu6P4z9MT/ptvzyTbPCG6XoImiPHsIglMQP8kH4QcwfaDbdgFbYMWEYD/cPkTcgEv33+f2RrzPR
xsQG+yAoT1ZS+uf7B5fw9X8eWUV30sQo9/fP167HPfL+Uw+GfnVMowEISNwZPNw5BwMN1qmZP6Cg
UADZ5wqWMQjUhiB5Hwbbe55ZnjvbdpI10M/4c8YVMlvESVVZ9aNS1qsMivgWQ3WC1jNU216F0Ysj
mx99YGTE2kBfZuiMqABMscU2rt/uTwcFSp231/PIPQ2rg6ion23rGZlduSOmI17QPiTbssaiGkpL
PTrhlG+bBndvpCfZI7S+fqGq0dt3pbHRy5xU4UahxzSsbu+5rvZoxpoOP62oGVNj8p/j+VLLNL8L
jSTbIKiKq8VgboNN3NnhjQH2ax+0ntXj/VGWj8Z2HAP7gFbFIIUrYNngVBCi5vlTMmbh6f6I/3hG
OC7KnkyX3tBzrA4TWzrks+UhMRooP0g7S/QPDpKneQrpRn6yqybjxeZ6rHUrPrDzLFAmqdDe4/nY
KD1NlzXlyFulmb+sKOSfirzMvKjQOGbaWas151VLyJLyc9YHOlPy+9/136f3hthKFHecYOIla9st
fAj54RpHmzjj95Hx184CHrpytElgUateEyaR1wq99kNuV+V29Nw/qT4YyPdSY1OmibGygVi/BZTF
kYiXLZKs9b/DU5mrDYIx72zZVEllLEkWGvy/rq1ackYG+Qgb58+9USZ8jghZIoEeBsOUCFVFB93N
Y2/iZcPRjRwax8jTVsRL2UvEIUZQuvNoXb3ECoFkoVkDwztDvTig4pZmhOejD7SL0bPJI01e/ZR0
ueybrQ9VejVMQhMCQI4lPqF9wCvEixcXngd8ndiY+xhxPh+7HiYM7lNu99tRL6otQwi1xc8TPcu5
Lry3zU4frb0p9z/caDSXrsebuJqe/MGc43BV+T4m0ddAJNYfh7SVImy5azmmN3OPqtvgBvuK3LG1
hoV0hV+ne4lI1Tok3Acf9Pmppmm8AL6iyNFGtorNR86U90iNy244d/zPaTa2z3NDKdtmURDEdfn3
K0BK+Z8DX2FIMhf+ecNLPSQHtGnePDCXl5QR2itwEadru9epN/VHd/SfaFiwLTgdGoeUAVfW78YU
C0o096PKtXiBLGil/xxPEwfSB7hJudTBALF+nzXkdlxfKPXqC9Nwi9pqbm3rkX4bJS9n+9giz1Tj
5K5iRSYUbZWznPqcgZmjDeGGIz1YNkXmH+XQ8aJT8T3H2kBEJzCQzzGzjr5lctkHI2rPh/tlnXiQ
eOerH8uyfnM0gsinsV3c/437AjLfuPH3STAzA8pcP9h2kqEoUi9McIluHyv1AxyX5EsDsyUM7IeZ
anBtPFzumaFfJpyYS73y4X4B0sBECpirrkILIXTfbXx9wFCftxbrRZSvAyah1eC0n6QD1ds+xPVQ
i+Cv1dZM/fgW3jiaW4AlVhWwkcis6MFuc8r2utz72uy3S7ufoTOex7Fwtiku+i49J06iPVndCPdU
KAwD6ho2qOWSnkGZOXU7jOLmTo7gYGyuA/KEn0ORdOsp5wyzmfSuCCCjM6prvG41aKiyRNpK8Lze
a9BVfMbBVlIsMTWDCtajy6DoGsLUeWMpXeP2R8mOnj97cF4GT8NTXatjXJEPBeYyNU0dkJOZYPnD
6cr7YmVqebARQuChATz5oEZ/F3CPI0PMoRfFitKHEcngillX0Ecb5PclLi/5qrt6hZcpXJuTLk4B
xW46CXfFYP2zNmc8Ln+FB+HOYDLWQYQLuwsq9GmrO0/VhD8XJed2IGQMMXt39gAIn3sZPlVccTuz
NS3wgg4XmyPfRY9JH5WTWhoCcTF5YdGm1/Rp6SpxEhpZacxwpzXtWoFMclqy/Vr50rkG3M9+ERel
7grrUh6gsrGuua3bGzxV7arMWoLKgeGEMQpXIkRA9TgGvOcAP/UcvQBgjY1UGa+ghINdL7WBlqW6
JF2O+N7NjJ0BZx53EMSH0aTnrPCpLVGYMeQpEBA1oTxIw38BkHZCpt/sVPuqSoROFcCvKD0yLMyP
UmQnkk5HKJnlvvKNdhWq4JfkaqrmTCRb/PDfmlUe/AhhHLBhMLHDn86gaRCOWPsDO9CURVVayJ/A
CNakGpBQPBJQDsk/4RpYVo0LtT00typBXSK7J48+Ef8U9idz9sJaQm5ymAVrL34MSq7umC9HBn/y
2NvM2IDXwQgZgWoCP7Is/JU212JMX2t0DKdxaLcWiBhypNE8u2RU+Nmn2eYOgwqxhQa1EuZQYiwf
DWad+UbXJ2elDwC9yUXzUB1oGhaZoCGCM2JeA+nQbzbl4G+hKr30cy52YZERTMVZPOQAnmgl/T0Q
iwcOnmxDPBt///B/GDuz5caRbMv+Slo8N+pidDjabtYD51EiRVGi9ALTiHme8fW9oKyum5nWVtYv
aRkkQyGSgPvxc/ZemwMj8k6WCu0rTYPn3itqBGWAB3xrEwRgsgBKtHPb3yWDAuVNF+SGTbpOWXjv
jpbM40SND5XI0IrX8V3XimIGWoMivCnOCNkmeflgrXHCkb1ejeGqcWxj42dEdCe5vpIxQ/1ulNQj
wOJXzcQJ669VQS5EaYAf7dV6WPnmzOZzXPYjsCESu+GkI3SOcXGrgC9j5quzHD2PHV17n/i2Ue8I
oLVVWvaqT07NxNX2rO6uCDIc4CR12Lqy1dTxdYpdELmQfLicQ0jKcRfqoKKga1VxpLq6WFrQbeyy
Co+2ViDsBzOpmy3tFCLoZxlRLBhLfIgKRK82sfpRmwuLbzMlzFiW9EJq5rqusbVt+4RNwD3GSKWP
iGZvqJ+ytYoioRNsNaDI8SZ04RYr5VdcukfZD1CiTHnsMvsGze61lv5eugMAhHghc+ujsdGioEc6
iBECAC6Xfk1R6IGCcxT9RhU1rA1UPNwnF89wHzrAnpu8BH+ne2QVZPYDeMPX2sft7eTZc5nKtW1B
25YRihWRk+phfUdjAoYrsdcFqlaaSNm5SweBYAyMWF6tUrw8m9SvjIPeSbhMT8zRDSJY2i/UAxHa
eomweayWvhs8ZqbzDpIAaG6wbGjdzGo1kkuGCDSbTNieAberypam2/GzEQVfHqpZ33R45wErdIYK
qpCmWGitBr9Q3hIKz6A4xNO1adXJO9soVCfoCa3eZKsodRDHUJ3Nkn2e9Y+l4UYrtRA3hhIrv8Xr
qHFzBxkx5ha1DnNFz5zFo3fqgmLBEfaeJuWuaOyjq0nspingkiDli5D7yFxRilxjpP2r0mrIIvkh
kjURs/18n8c23LOyFSvTnWe6+JIS33ijFnTKVePSFB9dCGm7qzhzIJfcpqUsH8gSwStghCG1lB7e
ee8JHudNVokHOPGzUc2iOaUOmxJft27Sq9PRgswrqR4qlDwxY0RI4RCy+Eugc7I597JtA5hqRhOm
CikDLcDjeYfaPRuJ5W1R8s0G+Hf7sCyZ03n+anSahqNye0Icy2RbZ4bTOOpWxyK6gOB8V/YTbFeW
PUzCHDlBC6SlhptFryTg38iInG6NgxdSQfJBtwvF0T6B3pDu1yNx1D4aorZwEJUw5/0K0KiNCHWy
Qao1OBGVsBQmsD4GjzlS0YpGB7DwqrO7uZeoz4bfo/2e8Giltm0jbRdOnpnYSNdc6tx/OXZ5klH8
dRoYlyR3Ed87uBc05MT0b4FbwX8hchC4TWesSQ5DbZ4nHN2Mz8DxH626KBlq1oues0FiY/tAQInd
MQUNW1IUjaW5S/Tova8c985t3K3uRBVJE8W1JkTofoibsxWr20CjjzoqdAMa0sJnfmXncya669EE
H9YGBNPXzbBMhX0xS4hurkcAQTPUNLOBROq6453Y+6c9JgViDvqR40pLJ75CymmlC1enK60V1lJ0
pr1h2I5zo6U3WxjFs6Ll44M2FMBFAZ7O+pGY4SAcTqEfhesw0v0735LxjBk3SJuq/grx5yJKHLNr
Ed/iThEHGhRmsi1CCKn9iJ25LEuMYuawUxsJvnAo1QXNngrOJBeu1QwYxGvyGkL/kOmcwTFhKOxz
86SiZMJpEutGQA8WyVgUVVutMfeSOnDZ6sOxLrBOZw4aeSz/WyRlxUKpLOwSIlxNmx49dwTE+BIW
2th/dgbtKNdyiewiuTobBrzP0S2swMOlUnvxWvVd+i9cmpjABQwhvZgiBuSYrFM8MbpjnQxPXEfg
xkgbG39TqhoCTV/sjSJ6xJZHJTIa9MjLGmg22pwuEtTlzoc/Av8cSuRWUXrH2vaKShKxl/PpwU10
k5SeL43xmWnZ7iznUIgNUoHNZMOTy9rlWGtPZk6xNVYS2h3LisZgxpAQ+IOQVhAG/zk4eD2hD672
tTihNLhWGNz8NoQZFcDZbsPoIeiw8zJQTBnLSIkfKByqdGGhC4+REinKY5hpCaof9DayVq4D2ri5
9Lt4SYpVoNczT9r1TBfUob01Z/6PObOvSXRu0hVx1aCuc9RhPQl5fI/53CHpaqHZCgHutObnhlbq
d77fP9kewxGrBKOCLB7PiocaTLNxEYvo3FVKtFOdIVlikRxnsde/QFNVmXKSbFzQdkYkpq6aIng0
zOrdjdXpkF3dq5X3Fg93VonEaWzfahvAm8ZIh6xgbU4xBWknRThN4pJGjw9ZsjWDzwZC3VYec3zP
XS0QxHlHt0T+2IwGJmuqPawl9Yds8fMUJXnfMRHxdvkYJfE5drMbBwjOHthHRCKO1uBzBsYBpeh4
AAt4RyW7WeRZ3Ix8cQsnai8KIpFoyARXtxOsW3BWLHIWqMdQXMpeeYwqm++1w8Bc9Xqy6DR8w0iC
ohKtFTnJLDumFLNGB+pL1oqmIEzG4AiRMpk/hZJ0Yivzkm01rfpGtApSWwEVgXmlQ43E0HJGnAvW
hlbb2tu+LC6+m+SPoaXe91xu0omPhM3Ngd1xgKYmCRn7xsmmHiqsZAU1p3LAj7Dube2YRsZH4SfY
VgKawanuXnXzPia5GHsyobelqlwMp99JVWdRNo1jb4VXfE0bJA/bTnEeQ6bhszKNX4knwb3d4mjT
aCr4xkpBCT+ztza0ZbJ/6knF2N5lkUAmnZl7W5PEgpNJxOpK3hJ689zbwqFzwPMVW1iqdzjyKoAQ
8aVBZDl3pNgXps4VhiKP8qReeVmx7c0XwafqJBPlxI9fXRSHMy0ADuXIns+4RmMYVMBE9RLC+Iiy
vxEKblkQR1CInParGpoPAp5+rrFaEF2dXi3tnmQQXqRDW6prg6gMitBE4Ytjb5zR9QZZqg5LqSmP
Bv3hRZ8hXghweYlu2Asgg9INmNEw+zC66YoNNhpZ6ou40bmpD7oPeLJti2Hrje7GlPmHRd3Ums5k
oce+X9vFpUhIwLCcM3tiv+6w48nO/pCadjFcjNqRWl0aGfqICoYzBp6DZRhvvpet3YJzq1CqV4TL
S1WWn+bQgdixqnydmd86TiKSoq1tGg9PhipfWIXRFzokjoMqYHTqFcVJL8LmneOxj0kEugrqSj8i
yMGlD8sJcFNCrvTIRPdlc2oVZvaQBVPepnnSA9zBWj3clypzmqAeThnBxVSMXO5m+jUAsFq6BYE5
roomJlTZQUc6iRz2+ih+HeruiexeDtGFZ83psnNZIEdTGxQyDWPJ4dmMGHWqpfNsDfYbkIpv2wbs
wc8r+3irlMEnrBAxa1ErkyL3jMmVXDj1XqhWPweHqMV4VFOyGm1Q+HgGH4vQeXMdy1nG5XOErn5B
LsBbGICmJJtia3r6B+pZQBLOwRnqZE7y34gMhKEfp5C+y281fSY6FPJRtk+m3ZLz1FaHmjGB4tIc
I/TemocGlYSRZ3gEBGKN0gGl1XJGxfbASBJyRBNs2JQ1DuYMbxyVGLQM71ZbXSyBvxFtbjZJklaj
h4OPhWEBRZLK00EubGtrBDLpnV3Zz0G+60ztnPWqgUeh2lNRn8DDYan3JCAfQTaiA+9RUuhKj8qQ
ADqG0yY+noqaJXtzpLIVPXMuDcrZ2grwDVpw5FaN8Fa+N3xWNDBGk5spYwlCPXdI8bLmOS5zz7nE
qnJOqv7U2LW2NDxiMJoKZYtVGV9eHR5Krz1F8BAVK9qHiftlFjviDgt62Oln41OlA6fKaFRwwvus
PBIksw4OTeXuurArF1hMFyDLMaKrVgSZn/Y2FfDasXuUF0p8TLDVTXuqaNKNwMU+jtQJLdQGVw/2
k3E36tgVB4URL3bM19SrngYzvfeFdYzK+D3CWuBP6i5mlB6LmNpXmCwnY23HBAjkAgYRqoTSccnP
6tgHTJ/IF8waiIKHudS1eG6Yn0PQm5yZK2dW1bOkYgorSGXJFLZ3CoOjiIuX8qwMJpNbdlZ0psUa
MuxDrtPeGfS0oDdzx4CZDKC66paAly+dDVIn8b/JHk2wEcK40bWZ7KnoPFwC48gAFHULRtakQNEI
PCR8AoSJJZxJxqzxwhcVtHmTIKklXgtCZXif03ebtUb6Xl87fWn7VBxjQ8KA6kYbs+vZR1zu8byk
OVv6F8Ir+xnim6fYKQ8yaq5q4mRoU+w3y4hukEA4vgXaR5wDtNIzcUp7FviWuEIR3BCDI64MMaUM
Wnvhxj/HaXUtiTTBYMupZErOGxrMCKIle0DEk8lcQViWv/SKAlE2zMAekZ+jU1QjGoIdFpJ5gnPp
rWkYzrrNSVQZfiDg1lTJqxRGFX1VVPSCtNsMaqIEs7VW++IptIMpBQ/zOmb1bZkmwFHSejVI7Wy2
lIJ9l25ppAKuMVM5G+UWvtUraHtlTBg5KRVpFXH0nkt9kdW2u7Aixv+WfhgpNzksgQ6xU1BOKX4s
v0DaL0MWsj5IlrH33NTtAS/KRRiTysC1XqdOoaS1PUN7jALVqduZuULfG6YfqqY8uK0Co8brHBgu
i4j4HiD8HUZ9pANVm++cOH5NoIJgkMXsPDBFTIFk75Ts0JW1hn5/OA1FelMhvS4rdVxOGlviaRb0
2/aesD6SuFg0hnuWFdtU1fQtvS94GCOsyXYg0gm1LVq+/LtAgNO18D4CR/NXQongVOQ3KzFQaRgc
wROiSWs721RKuI10+WwyA7Lo2IZNdB/VzVM4eA+Rph5HDC7TZtmW5a1B3UlI2KkvWFntMFn7dLEK
V5w0PDd7x1YKKFdHNeJcw7618kzRznuSNcrxm+4DPWC3Z5gKE6CoSbVNGqtZ4ra8JpNcsNBKZvZp
dk1L81yr3FwDmy6rc7IKcMMyTd26IyrlzLyvahHSO8eNL2GvDJxZYHw+Dw5VQ1ESyuYpfrukj75D
FK/jDBneGu2dnlDB3QxUKdDd9RjEN5ILEjqk8piRh1EhRDrkTfiaU/qJWBxtcuuWehdSHCsGOPCy
Y1UP250nQJhn7kLI2thpUbqBq1DNQ0zp5BnCTYLFlAoF7FNwQ7d163KxloO6LXX7IxTuNmyLM5/H
Ad3cfZLb4zwAuYbB9VkP0kkXTwUV4n9yB2cxKPWBthBZCs2wD0zLgZBiENInv7qB6ItcwOOo933L
tk7Jd20S/SM30VrkLip+z0Rly2TRUx5Vgxul5AbNNJ4lquyRzrMcHBPdjSWpgDz49SrEAA8FLt4D
1ntQPEPZXlyYNbDfjwaFkhM06p0iuOwRvWE6YBoODipdpCX/vh+Ml8hvkb1bO66FT/Tu2A/wlcKC
oC3I/pdqQ8dK/tBFaJyDnqH64Drwd0uAZ93Unx7FE/omJlN6w/qINqXVlBPaF1p+rn03vY++J1wW
eGOTQInIR3ZZTD4G8BqsWKT8RcDS8J0ihJ/uC482nG+/em7wrQyhuTTYgdI4B6fVJjWXHtlVORVB
lwW4u1icTE4rigCSa5E+QLqSF6SUrbiwcWUc5jbhTtBHPPjSUfEYR8SsU0N9BGN9bDIG3pyrZpDR
ocbiFRi9AdY81YVrOnRNuDIYiyPQjTZ++W36XcsaNEGVnLFcZrLng1tgzAXbbGAkGhwqEag5IDCw
SNcyuR+1mqAAE4uahj8D43hhEB5Qos3rk3uK3MkPTOSSce5YDWkoObvKBBXsqJRdedp8UKeMBM4Z
BIejJSnXeWjdlHzYy6RaZR7xPyrTUlrjIaHpsenBIk4CRlVOeRrzQ5G3H8RzrIpJ7iHTol075EuG
Y7TJsQlDiEPwwr5i+eqNtsTByouLY1pbGHp0MomSQmE9WXyXItcAWXQF3EDPfCmCgagr9eSEBt+Z
xnEUuExTp1c3crnVaNrORLZzhH9f6MpbXeARh9qlF/Y1/owLWOOJga4GKPkGI1K2kHGK47LonmX6
1MrmNuiavZa9fm58K1lhgomwLV6VENyBNM5VSGQt0kay9LCXd9qzNwWyxmazV7Mclj4aZCPuPYZI
xUNSS6LYggczu6VO9hbUVrAKlfhAIjBYKwSwc6NJOfnT5qZBIz/wC871UClmpaJ+EZzABzuoTz3a
Oxd65DxVqis9/9cu9B8IxyFPLjt5A7GpZPWSVMZ+pQaEtiba6897TtTHrG2PHNNxHPW0l5Q7e6T7
LCbmjyHiz5FreeeQw42iyjrH2McHl4ZK4iQWff361cn8dAknIyF07oTC+QnnD/5OpPlV2+4LoP1Y
g9MNPntAEk7xIJxmjoOHWC62R70CT0Np5JNgAPopuKUlLuKOa45tsOFnRpbgGF7gMC3bQ+n4zzAT
bmkNnSso7O8BJhMDU8fSjhUJZK0SES0v9UMLZ5e2F9LHdJMo0bs6Mvw2ko2u0P6LrAhxHF7kGWbc
a9H494wniW5jQdC+8iR7LZPy01NButkcHRNan5Afjsjby1lTia8uRcKSlVQ+Yw14Xgz3KPcIwI5R
XKM0UxOAXH3XPtClwVYD63CImhUQi4cIGl2E850C/4w3s1tZ4JB0HCEaKgvzpIb4YWAWphtay3iI
VAaBQ/w0xGchlJuu97RwTO0I2qWnb800nhkFXZM7MlPmxMk2Cy/2H5xCHjiUg6V0tSNRyRdTqisC
BhYQGJTNJCGNsI0swpoemyejE8ZpSW04TiOSVef2c1v2swItwELV21vF49Kt3+lF7Tt8CFvXVq6J
VLfTjZtY10xDp01SFsc56hxBQLDDvT4jFh4deqs8teQYz6TN6MqusjMx758wAZaZCQ/LzMCKc+CZ
MqHzOLtH8/Jhpc0uVeHYlDnN5yj0VsKLFrJVIA93SANb7wkqzqMde5+5BmDQG6fCO6PYd9rLUIwc
TcKHtEdsiQ5p5qn9lm3OnmV8uA7rkNbqN8xPhzQ52CmJHGrsz0XicNtIuUblpq8HnKqVRTGVDceJ
nzezDM6XjhGc3Rz6BKWlW6QXl+4mZaq7Ap5yjD1rrUP6qmR9glj1pMXBp4rNcNTHj5SYpLlhVVfm
Y0+KqT0xo9q3Fnn3NUcDB48v1cfCpsqjKJYX3Uw/ewOPtGR4009hHmHQXBQKwsG0n8qYJUnvSnC7
rRmtR4bG9MU2LbKzNQkl6sojTIJO31zpxvYVCu0Mr/QirTRz6aDJJTZxOFVW/l7LJ3hXLxaqMmBK
NOiUuNr5LIbkcZ/bYe2o0aRYZFMyEC4g+SbEZKy2QetiNA12Gm2PhS/A9ROnsMxrHh6sW5xl92Su
8qA4J7l/9QdO2J2otlMAsYPyVJBw75DZjvcvao2lQpuAzZ/Noh/phyUJaQbQ5sWCdfo+spWlqhFi
ID3aluRe73uQQXn2QUpVGVpPaMxWRu2XoMf9vVU3FxcPo4z6uyoEl9g44yHNlXtzbUhC+pJ4UOgV
kdNatagU4+JNKvUT0UHqPTyDfZTb1p3ttrR8EuMp/mRsyHsu7liKCCfX9KfKK+7DERSpfcLUhUTX
zrZF64MCJxgKnwyQKqVbEMKKio9gQJEnWyOrtwKhqDucDId4Fc/im05bCEgW41rZML6B7Z5P8dPj
0EcLIBQ06EG6d9S6XDHBiBoHS1kbZtfA6QT26myjNPCLc1ZxFZsPtl1Ecm0VP2sA9KIe0FEfsZ/G
1kAyFl7ntuhX4C4m9UV7qTlprGttiDcRCypbBPTs0DnrFLyrKCGcqHkuqDXLkUlw0oiVESnKfEjq
I6pNwqKZ7rBtXxIbTo1tIcMam+2U6gwKZJP2VFVRIB5sjb5dJh5FxJpWsKZhEZnS+OKbF0xhjRIv
L1XwAvUtcmn9wKHmYNh5uZ3mAwqExEVm0OXDY0EBEHPUyGN3PoZkWLUeORO5TrcqYc6DG7MduPUh
GUMu7I+9Et6YfdubNosuVZ5pi1aWnOKXrhh9pNyvOHto0PUIiRqCW4Dpk4kZV2sFVoxq5jsvWSOJ
Q9qufpftsRjT16JL8lXYZYBzDI3IsIgDlC4BaXRFjxOnO8JFgfmJl59BKZkPjGRKjVcnOCfaLjoa
9ljdmXwsZYnE32lJxMlpPjZGvkryKVtF/Wo8GBp4JW6b0ii48QR3tu3fha332SHzOTZqtWs/vBrY
a6QtceiSxGKNH17v1Wta8zePlp3vJS9tjGPLztBjVoW+JzKwWIGOvqhJogNzSL/izikmvWiwKDkS
DSUBuoj8m2zKX84/bN3nVMpvRE9vk3XMBIERwQdicMrhPAiLT7W04m1QPWsNxasPKGlB5b9rdWBl
lDiO68FoUHYgqq5DEVbryHoRCkUSrUzEEHoNPFn5GhzMH1Tb4ZxGsGX5i3Qc7x0oqBy7YTK29aUO
Uvz3hMQv2UAWDXA15jmfDvkuMwpC9LO4FIfM2sl0UuTqTxYaKS4oul1V9tFUDYgWQTU+pWzL3DhA
nYTcb40XpP9PxMp/6Yax7mL7CbX8E/ve9J1ZBNcitWBE42CF7CgwWg/ub7qF7ebfuTkrJowNLdSo
2SH9lJl8U6+Qi147oqWQ6zEzcCPUsTFhpDiUZg5Ko1l0tpqRwa2dfKMsa2bYAlnp3c/MLbSFGxFK
5HufYUC/GGoDUX4x+K0pqaqrS7boONkZ/rcetQgeFViaJvMzL9e1eQKzOUPhWBp5MVfTDIccSn1p
I85BQR/W0tl4Bu3RJkXGCByxg1YZvzeegWXa5+ZKzPBilNVnpGgbG80zLOuGAao4GxFqOJAfWm9l
jN23DLe5Hbl9ZnEVXtE8DQ2dVoegLzbo8A7RLtOphIOIFrkG2o5m4VbOc9JXl74u2QxNmr5OWD+k
BrZk+jvVIsprRFhO8Ui/605PCt4LmRZe9zW1BNIJwBly3pQ4f62AyiQhuWgeVxAeC1LXupTsGNr/
884aHzkTmLNv+p0PI4aLWd33NLMEknZRLqMKwM8ATCIbdQQw5JeHdXdCFw0EnWKkdsENFt53ETl7
Rof7incJ2yA+RV5xpj051SmjxyG9jMdHfw+UH2beaJ1bWSSbMSOHzlmVdYZKZKCzF2IW42YCwmEd
U1eHIYZXpG5WZKwpmCXKryB89gZ8NxCHFigcnohXx1+PaEGOlxFTJGKuR1GwiJJoCJ5rAonfhip8
gnkIFSgc6KJk5dZoqQUZIQY054JPAlRWpUJ/R4JtALmIkqVemIDOEaOnAd0ojYJznmNRohhDVZdW
BemfyTklMTOQjPC0HOb+mPTq0oFcr6fVjZtoEwXaQA1KTpuhPjUTzq1Kv0VHf7wQ4505HvV2pB1R
EILhh1NXHXvWTkvf1RTDRsC0v+7br0mOPseXviRv1WWxzogaHRETNjZtWUXpb7Qn41kF5W+h1DmT
RwjfFJgCgH1F5KJH06drqYnpeXP8z8F3KsScmCK3lopO1s9Af5geMQFKCXgJf/wsNedn1D/zwZob
tND0gllfofGDHIUju7b2nMaZp0a+86uHvFITBhPinJO04hM5RcomM3t2ZiLF6wpzEXoRfisYTslz
L2lhN/aNEG5UVVG+pKRBTxYXpx61GG/JZhZnVKu2N+77HPcasJSzrOlQAwp+UYNI2cSt9SiD5BVe
E2Cz8ZRbLWS+AMWK3n90MJJ9BJPzxmF0nZOuxJSk3Qa5BYKOsBb439CcVH1gyMdIUIq3nwfcPAWm
DPK85SRne/CIoDmzV6r+OZo6H6N2cHy84CB9GPNXZAenwtokeBIg0FG48aYi58UdrBIWzdxJ+W67
0dwZEHLdcTwLOLBLeA5XQ6z0uCVK1bUKhhYO4/aU7pbcBnX/Sq9jYFoav+r9sO/prbeBceMCc2ha
WWAXvClOA+88+LyrTASx1074QAQ4WKFCHhGm9px+EWN5TBMqEW6YaNxEo8zNiN6wFUOhjbt71s1F
o41nAoBmupmgRwaPRXkQFuS7Gs7CHs49fvRER/iV08atCvdcqPTpQAO89NQ+hQ+YRDf6u7EvDLCa
aYQXH72vJtD6m4zl0i7Mn0DfiDktYGWvOXB9gILvC912XoQjdklI24BhCmQvZexuMuZ8awSvfl3X
UwJMuFaJ6XltwCQHdXoSvYaLqTBydg6lXxpUIE8sfSu3GbeKL7OrJHBw57vMbvPez141PX4cDDKH
FdPK9wN+ioMXwalSdWp2ZrU3J8k5HSetvgbFqR/HnNOvnsI84NxtYW2Ny7vUz6stfSsKrt59syhw
XjuS6RYIcI290ibFI3MlzLQifo2dfKfadjFv2T22sWgJqniEl6ruhNbVizJA2eu0Lu6J73byXScN
uFlssYcKnc68Io6vynGNB3h5oybfGYFlLcyh9u/1kW06ipnzSt1+KFM7OeZlARswSBRmhAh9OKFn
9+wUSzlQpqG6QlwyfZB0xvjJZdochjRTL9OHSIKfd8oMi2DhWi3hjeDs15vgWlrF5HvDZTBkZJ8G
qG2ZphCiSttcdMgsgw53PMMDR3OvyVjS6XAeO0/4u7g23h2D8xuylQccY5y2RsSuUGJsLJgNqGsV
5kxXv7Yum2qKvoFcY8C0wv+2AvhLKBlI98PslmiYkZ1Hr7DXUc7kP0y3SpoUh2lO2ckOuLaMXjU8
VUtIu+4MWiC2SgFavgonc0C0hj/+CfyiXtb0JfViNbqqv7ILPqCsChbI5qiN22AJzXU6W9KaMZxj
KBNzYSfo3iVNOd93nxRbfYGgAZwojdslqENLbnMmc4vAIrUiGLN3Y0SzjpCCts1k6DGsz0DUYFQN
/ZQoxkuhGlwR3VGQiL0xgiabhQNMUkYi/SAeCf/UTh0FZpcectMLzq0iBDGZK5/48llmI11EPKKT
aUrzm0nysElhaosMpa7Sk/6T7uI8u5YaSOV4x8FVznPFGFdDqGFujGp/1SEElhboZAdiqTro5NOb
5Rx+HjPvLipwdyTADIhISu7xIhlrRBIleYPj3jcsbeUGjCAdjAlEE+UrNOEpjV768oE1QmP3FboL
cbE0DHXDMa0NiDAO2h4ojoVYWrGJLnrReuyxnVMhQG6/6yZtuVk44JIzgjiQprQPVncjZEnNrzBt
UcL4ppCNvvMAoNdj62Fg8eZpMsQLq0JXbBN2udTCzwwG1VZzw2thO8H812//9c///q+P/n97X9mJ
tCMvS6t//jd//sjyASITOvO//vGfm+XD8udv/PsVf3vBc4By5+szePuPrzpeVo9/f8H0e/z7p/Lv
/uv3WrzVb3/5wzLF5zecm69yePiqmrj++Q14B9Mr/3+f/O3r56c8DvnX778+siatp5/mBVn6619P
bT9//2XoP5/QHx/Q9OP/9dzdW8Jfm5VvVRD//fVfb1X9+y/FMP9ho9LUJE5WLmHLtH/91n39PGUb
/yDAwyINS9iOoNf067c0K2v/91/WP3RhUlzaKs0pzdYlT1VZMz2lGMY/bEu1DFU3dcJ2ULH9+r9v
/C9f3f98lb+lTXIi5aeufv+lqdqv3/I/vuLpnQk2SUPYwjBpW0ipGrrJ8x9vDwHzY17+v8xGZsxr
W1DYYCsnIRS9OH6xVVdmOCA1wASN7b9rtAA5qnnAyYbCvW8hQYAV4wm3FWQ1xvIxp9SfJSWQ0KZF
gqyXqXEdwyzdBU6Zk2+jGlezU5Ldz7NaK/Q/nk0TECPqv1/sNhiO88D6RqDbrzGZtWdDr9szSi/2
GM2rN9n02M8T8IWJJu/NYts0ujsV9jSAMzECIqPdozASnZWDsHd/+l8tYSGZlWUld4mfOvoG/nIw
zRUA+2mV7zL0J0zKCb/aAMfbGNbnEHo61dTMbipOMgjIH8I+Vl4MdVKzBah3rTEwl02hDEdTB7WU
RJWyycmluBN4m5YsxO4FjIucMhei10xf9ET0KIEUH2pA0pFT/fE/fsgjLU+xlts/T2VdNkCWmjA8
tYm6m2l5dW+4cXWfG+mZdBWCbaeHuq7DTSZp3P489vOKn9f+PPvv1/48jjuqW//pUv/XBfXnC0j8
P64frkFV03Vw3oZp/u36QUMke8vM4D4pqhEdfTfaOf1Q7H/+g7i92Fu0Ejh/TQ9K1f7zM3977H/+
XlN26aIq3iXmkqvu01+qE6LeMitrrjEUSfwTWrkfaSsifcfONTakIf8821bA+kmIIn1vetb3jb3n
NccuB3GKxOmkNJ56HWRDzlben4IClAhhBXfD0EZ/PIc85RRAwAPOyiu9PL/QGC9AyLTLgTA1FAv6
Vam58pvBJ5WgjuqTztj2gJGnolNU+e9Vbc06zdNe/LwvV6OdFNt6mq7+5w/eMv5645pCV6Xp2CwQ
3MCmpap/vXEhBbaVH4FXNew63P6A7uwJb/fzH8aTOAlSyl9pMz7v8q++527JbS9/TLo2XXmyN/Zl
LPoDqglkhtxdagwKF5s/OurJF/rzZ3oMJCuX9cHh3t/YNrP9ZRM7d6PTaWt9uouTTLMXTq9ly9HT
we4LK1+OueJdcGf6Fwq8Mh7kwiuAqI6TFznUAOphlcExMoymvsSSW6B+APKVkaN9lNNb8Lsh3ReI
MMKyYCyf0moPx254rdPx0g1Gc/l5HOzz7T9/prpuWSztf14PCVuyQXIKkkcgVnBFT8//aT30rAoZ
D9KpJdo19w0OcvMurcRmoiLMO4j9JUGqzCmRBHTPdW/ddUZBb7bMXgp0Nlczx0E7tviHtBqXbOpY
8fznFQYA2DAfP4LUbee52Yz3OKBVaB46GbJDAhBfRWnpMdTCG3Hx4qx/CvUsXeWi1XeOC4gVv2Y3
AbD7D71b/PzM2vHiOWtJc0qHTNlmev3RkKCJ8L1w7nXPAxGp6cMF+iHK16zWnsc+BWqaqdE7xN27
TqbwAsHczjJ4z3jBNOgbssy/ewVjf601b0j0aQSXpf/sB+CaG4hzF1+Y6VIXVXXf6wgQqfuTg1rG
5nb8P7SdV3PbzNZmfxGqEBrpVmIOIkVl36Bky0bOGb9+Fpq25eP3rfPN1MxcGMUOAGWJBLr33s96
Sr/eBm6q4lMMECDIFOfkVCCIyXpRbufCzUxbDUYeaYctML+CLDTNEFjaSYPCbLtB/yi7bGpnFEdU
4JiQR1aKQrwIFvVeDiITCpY5iYZVjMrYKHP4N5iAnvkfmCyIM4gy4+CzneKuSHS5vdPSMjvLKfh8
cauepzga1nyfU8ZESc/w/WDBaP2w16g7x735qVLRLPfUlPxuOMrSxov7qewLYx6RjRoc3UOM3Xkc
HAUsPBLOwbGyjFkbbxxiPR+p8TYOjez5P52TU1B2cRWynnFFSMANG7HBk1N7xOZcXyVUNS+t2tYe
KYkROzs0db7jjAr8105+Wu9lSx7K7HtH1PRBzNOzfHjPEq85yiF5aXA53cK18d0op8l+6yO8EPNY
fYntXsEctPUWhh44b5Y2PgbEDS+lcCY8vazgNiKG+eaZyAjA6JV3I/z7e+4ob/V8HTIpKBqJLe1S
34d3grOe7J+iSGH1DaRN7drxBbdC4OoUdjqUXJB9Nsy5wpDK6JpllXzxX4ZMOfm/n/7POXjEE7e1
bcqZ/3ibf87754/y15z/y9P53zraejAJpxUeQh3P97HHG1xnreR1sOUv6Z6rrkhuPQxYvw3xoZsh
dWNPxkaLVfU6VRTqz6lpmXxO9Qka/XFVJdIxvpunFl7hneVUP/7jqv/2A8ip8gdQsNr6zx+AR5y5
Kiay1kqVaBRlRYeBIM2zrsXaIS9roolz0wE3sAnVak5c9+ZzHw8l5bOEEuSoXoCRnVJr2stRCs1I
SHf1WQ4mGMtSSES2K8qPvWvchWaztkoVJbRWh6gfA+UUm6J6tC0FZSKMkO2QJTURzLk+S4DBlqN9
FPlHSs2/uWXNbnk+ocI1zhTKg5wedxDhA5XslxzTLMxD7R7rdDnaeqVN5NPzydBzput1KrU5Nexx
3gl3oWwhIMRt3PigJWP3QsjcxrjZRzg0N8dUqdcRNX1L2ex7YHEtCaG9bKJyRL3kaw+hKpz7yRVH
Dz3ZSxGRR2sUIvVyVuub/hK+Z7eRo37gfdNQkM3syP6Z9/WaOj6WJlp4KOj12rFyMpxm499jOoFT
GEvlD89ehEBHvoUxqtvaicKzjo5wR4BbkFhz0qccy48J3N9HX5o7ZRDaK+soSKtzBaDrUWlvJYC1
S39w3kxFWXXjWH0Ypk+Nq6VEj/H8vrjnNLOt6EEQXbxTGvjNbhtPl8kWFA40qvlCvUhAZbWmfVPB
ZCl9NfJ7j5+6VHg/mnS6L5NIfEk1hfIq14YMnJHDVFhBnhsnR17Erfhgumwr4C1MG2t+FyrKKSZ1
WVWww0mOldaGu7Koko1azTXTEbQAv+J56g3FfCMZjQ9UDaRpcvR3sTnuTTVO3gtQmBSImf1DVSkW
9sZWtda1EHJflp3TtqpPqAws2OVn2SMPhDoxVoKDAyHh14CcSlGSDt24dPwnvIGDJ28ql25cOfey
K1dGivXG7G5S8uBJN6nfw3TX38umYVln+OtbS48ybLlMcdC76CMo4R6IuUtU/LVt5SJ73JGqWgx+
nJ2cjt0e4X6jT5dUHuPta1ILS5lNfvF2ISbKl2Jm07H/UDcQtZQb2ZQDfYx0hyimtZF9bUKdCP5G
YFSBxj7iPJftmwFhPyKuUz1L/uXBLxMIgrnFon+ANYIjCaVRPoXzu7b+KKh8uquMLFkDP6cQa25C
rvp56HwWnJT9Bu1W1zVsJE2WCGrRlKe6qsaHahp2dgeugpVrtslhvrMxq8ZX1+0/3MbMd8HMzREJ
Xr7yQMkDXVlyG3laPD3nmq5RK+rX92MTlnc4Q61ky6606r7/1ZU0pblpfYqBrz8crlhGcldYbPQW
XaMuY6UeDvKNovnd4OuxPIq8ZoXk37hVCz+bnq1OcbdF2VP0GsbXQw0laoVDcLwIlBEYIRWZ4kat
E2cz4at9naOZFk/yXJzkaW7RjnhptBeHNJTjoQFVAX1GpnXypoTsGbLYVwOzkCVln85aNjHZPJoO
mUu76acFQGRvb481jiQ8lAmIjVZ1MzqJspcjf7dlp6+z2smt4K7HH2BHjUAMGFBVl8iwhsccN5Ub
MgziG78ElCNC/BiN9KQRrXhr+EPglzLl9zPBeP15OnVl6rLz6/ExsrHQVeLR+KYYza0lUGsgv/vj
dLyX8/uhUWAvDoC/zap2N+mUHtrQ1xE5Vu1+ZlfuRtJGM48kvzMI4JGVSJuLS2AEIw0/ehnI6GKc
EFZ4IQQHNBNJcAOZBxyIzYsmxFTEGr9RXPSjAY37ivQe56EAsUlEucoyiIz41AnMJKwqttZuFj6n
6qAvixboc66mS9GYwUvX9hVmIshEoIJM/9Yv5yeYiMn5Vs7jR17HF8bf17le36EkjTB5uC01B5Mj
FQUluHDCdnO6LtTObmtrXzIyFzeJEk+PeTqhO+mM8uTDIF5rYLR2otDUPTDmfF1YVCRjkdsh8G7V
pxCy6lzj6LyjsthHWILeGIlh7ZvWzfc2xWG39ZAVLxnRnJWS6gG/fppRi0IaT4rxUM5NYbVLdUAN
4aHCulCojtbByl9gx1HVbaS7UhQKZXOO+WwTQF9Xzlgs2VCbz8jSDKLyVb+RTStmgZJXVEXKppc2
B18pSOr0SfwM/F32kq1oz6rVXKBtmM+iU8l3zNdnX3sgx6PfJxjw8MfKqn1HKvdUxnaIH/GUfrPy
ZmFAH3v7nKGSKj8lAOU/Z/BEGR57fXwsTHPOikPZS2rE1/1EmjkkhAsiRp2JGwxkwP10Y2ygH4G4
xefYWfMr6F4QuK7kBAqEM4o4pvIALyy4l5fU6rbDNAwCtnwkCC0sSaD6PJp+PxJaStF2fa0/aVrp
Upw/P1GUhqLFOKI6qCWmjqEPzw85r9HEk5xx7ZoHP6/5OUDx7Lirfs397A+n7kGfvoCyzr6O6NZt
xVe+46X6QA2L/+rkPExL1F53wNi9rYfV8BqfGvveTxA0R35trdMhc9QfoUbNRS/8ZLgXjneE7oQD
dMb9prWLYiubRktBoxICR1JyRTzIPmpXTU1/SMjnLrJc6VaZF2ITAJX1Tb5SCB/9fBWVyaVlEXJD
RC6Go0DhPc6Vu3xuJWMaH5rWZDXloAK9TpEj8uBMFak9p272RK41SsQN9QDjWzt4It/GOP5tZdd1
cO6nxN9fX7Hg/nxz6Phgllmt4zZM9mkhb/8DfQU1vshV3fsO36qL7sOoLfrK2aTt0FzyCGR99yqH
5IGEGn/lgeSMG9oKwhdQQ+ZgWwdfAKouA2N8pfAG+P/Q8qWZm7hwsiXt1Wf2ROuk1bJbVhk99j4G
9WmlafdLLa+werG6YsIcuFqRiXtuIvE9IPJ0p9pVfjfOB/nKIW8EUbQ6B6VtWthnmY+CPOoWZ6OH
DsNsdW23sK8ncix3biecU8xCLTAjJKZlgx2BQhJcUpJJUFLvicHJwph3yqBRgxXeBgaATZqfu+da
IT+PTOAou4oA7I38gFQEhM9drRvX/fJ1a4yKd0k8FrQ2ROaiTKpLQ/31hcKaA5As48U0c3eLciEh
HloYLy7OS9ASQWrpces8kIZcJlnHj6oBX1hWAg9P/E5oq62wll5fNouWYPat2uBkJz/9STsWxyZQ
ln98yVyosrcaJpcrWwU1fP1xO0O3kJ1hFVzFSOnAqepPsol50p9NOSoNDfQgWJQdbp+xN3n7tp7x
mWS8YI/QlH2NNvHE/WzLTnkweUAT9VwHCnVsVCXo+jGJ8MXAxLNe5mb4bYyTEDkqruA3Cvy01ZTN
Nmfs0/cI+gGUCpP8s6fE+Z09YGpNIgLW/limpFlHYjM6aBmTJMNtGqTDuw0RtuCb/oE4EuGC3zeP
CBDtFVjrbOeT38RSrK53KZqpXYN4bJnPGPS4RrlnamTIgHXAaBlYwixYLCu3MFXCg7RBqHTFeTRt
ghxKaM0YFzDjuMVHKngfnMiHczP4ghQ2is9eUtGFqVDSLl8aoaPdli0ksM6+NL4OfKYfX8ukNNdW
BytJIqfw7P0R0cQnL0U2ZBjakuJTquiygBzt/KoA+bzCYZcn3NwkAtznLDdHxB1zZ4CjOBW/KfIB
bCWzJXeF+CCwA6TSfX6ZKqO9cYlOw8+PD7JLHkYs/w5pUcWHUM3vTZwdCEXaJeaY0NbuB6JKz3Y1
M/AancIESKkndCU9SxBd/eYgrNaa6CPJMY2xyd2fA2FiEetgAu4WOClYXv4sZ8zX4sv9rKGpuK3M
ynkMkPGTwEzsjyTMlmntKV+I3SkUaefeXYEEY4egYlqZCvlPhd0Q/EpQtShNH+RBnULEWWwWZMsC
VLhIXAy9VDszHxqLKBbRmhS1yyXQHecDIcXCj1DngsCGX81v+5HiMmspwtQ+mEplwT7g16n0yniv
4Ht+G1Gv8AXa5RFgh3Wog6gEJoOQXLRKfChnJwiCqJQ+EPMsKzGcXCP5cLG0eonG1FnDpp+WctYw
ad9Sx35rtQrxt0CKvPSqUkNn85/twBy0JXUSM+VSweRYts0muxDNM08UI7db1gXtQpnfI3dTD8VM
R3XL3AzIp7pIFh4Q01ioi8oTtB7x8tdJ8Ki82zqfS2J+nZSmrv+Qxpb5eVLUVDaihmrTYHWNs1oG
O1zH4ivPW3WLJM7ay64wI15wHZVteCMo2SNxtHJKg9ApJewhwJTKQxkBf3FAm+yJn9SXOJoKnHic
pRxMs5ZNmU/1I4b0AFf1rH9Tg6NcP06GZq8Q9HjrBteet676o9vGj/xfZptzNwA8/SZi3Q9mKaO+
DZeUW2tA0ypIJNjE3xBgxVBE5OhomwGMkEMJLHZtsX1bYb5QvZmlApYzrh8np0iODSaSt1ywfLNC
9CqUdmsHG5LKE3mhdTzT8UuDz0/iZ0/5EHmbQIGFK9eNhq/3q8H21ZVcbA5motxoPEb2stnE5tru
guTBTgrv4qbD5roG7Vi/jrZzrlkbEoaczTOmXDxmjb4VYa+91S6plYoacfyvaLawKfGjtF6wO0p2
CfA1TLHBHtaT9cVi7r3rCu8u9Kk7kKdbpkDzalvRgaXY/J1CJ8VCRgmabRDT1HWKUvhzRtAiaA5T
aTxAHP797ZPTVZNAdl/71t/T8fvUH2YXIYbkOWainrq4f0q0VmzaOS+ikRM+tnF0QoBKnfMoMCCD
rCA2EdqTh2EgfjTgCobDM6P9PKp7XbNB4Cg3/kbck1QyuevIjb+fJfZZpNlKhgjkjKFEq2yAQpWt
sZ/wbLRqgweRx1YAyj/79UJdtDEILAXSNbEwpaj3AKPu21QhRXntwx2q8dXsIPssQBrn1hI6++x1
bwrtEnRVSQan6JcgDTEwS+CaUGzWnVRWZnNgsqckSlWRvzdqCl5uluJ2itjK4akW8akheHodxQ2A
KjvI2T3yJjsDmcsT5I+DNQ0oTL4YImqvY7lVDNcJ6e9XifvHBBF9N30D51Kog/s5FbJHsT7uXRfO
CnZE77L12f9X04TToNzKzjCxTuqU2TvN34uiUU7cvcS5ng+gwJObihUb2OjSV+A2ufxGOmtY/GzX
E8oR9o6J5MnOB3kyV5oKbKniJEjuSWtGME7SgJVaZ26JWsab0S/zs+thuJVQ4/3aa/GT3EkP40uD
pcL3uOaN1bFpTymxTeoZyeAAJ+KLyBJ8UYoo2PVTab/6E9QVuketpJ4vg/ypdH35piJaaJTcO+Mj
lZzl2WYEmtpLNA+sNjVRQuTZk2HlYhkh4Tm4WmnvXZ0n4YTJ7GPmAzyLdbv9nqUkchTzwdHFvWYm
03BP1T1JE5NSbRuDGzhr1P6vWyW4UMKcmwSIq/2oK9Gm8HhQvYfjAmpHdsA5Vz2UpkeAOnIeja5j
aY9UBcYVYcdD6uJSeX05VYazRhj6KAf+MTpfZmq6GqINYkbDdJ+uny8YCuiWuzL9+Xmz0Lk6cX2R
n8VR8Yc1mDiQQfKjWqrNW0n8jwBQrV381OsPam8/EXdJiPiJcmVNkX+vGp21j4rsXs0gs996AB1O
jnhMsav72TWSCcs7wzgqLtab8qQsLFGv8Unfyj53HsDEr7tlAepcrysH+nZOPZmsxa5Xn8unNvVg
qzfyMvJQoqhUOsqGyVpGNhwPBwYOke5NPUbmyVOV0GZJhABTtP7ddY47evpOaM79tcmqRpyqCOw1
KkOq/axGnMyBvwnY2mgBxIlqMT5M/W6ExoT2EQKuMfpH+cqKJ2xL5eiUiaUpDTE+51zb/zYs51DE
HByNHFMwu6k3jWjLlaNCi5Zf+VbHM+P6UrZLdF4r7/ew/MJ/fv/llIhLpfjXrGNdAULr5mgb8r4p
99S4zSDA+eXf7RjjWZT281BYrKNBsYBtwfA1Qz9d4n5ICbxhOTDdKqC37UQBpNz82GbPRr4yxLIy
++rYyjnmPAeBws8515zinJmc542GVR0p6dB3QzOdUgpIxxWVhgaOFhR4hCUR/Gun4C685NeKYn5+
TuRJt60607uTrdRgKSDQsVwHBXW+Bhns/ecXIW8H+7aCi3srv0By4PotqlnJrESJ0yp7KudgB/Z4
C+tv/AKq7Ctj2ZkoEX5YSmP5VLnxDLdnqy+5VmqjTr0lM+zs5MJKsZWVAn/8wdR69GdG9yCXeqWb
LPTaTshZe8pKbi0oEhCRIt4qSpwIVtEdqfH0pWjXVdrMoF7NXLsRDk362N3JMKvhgAZAh1ltZGTX
NPlFX9myKLNnVzgNPygBUgA/0zmcDA7T32P4sLnueeNfTTkImhJ/eJSg27rqPvJx6H/4D0nqix+t
prxbvZm9WGzbF62SFqdI8S3WLUqw7QqW4JqDoQjxVPvZSatlh/3DNk+DZepxQ6dSk7CCJHlTdU30
Ife5OQktDbDBu6ZcHdFpKzcg2CczrHltG7terYihzenZCM/lU6rB15mTsTIjm9dfKRvKH+T42MTv
LGy6a3o2CyudvZgKzHA+GSAlkgr2NTIORqHuTQBs+r3ubCzJ8jRFZdl6dwrbrWscLKA00nem/2FG
OM+oXIo55DVaKHPY6eQ/rzG/y/88I8BFs9SH5DHMPIp9iBffIsnBXMAC0TAZpXvgFkdK3SAPiM7r
VSPNsyEfB0SsGtzXJp9+JJmbnLFWsO9FhRR4njVR4bwKrHjEi4dmzJeoJAzw4ODRczfOazoEg+5r
0HYD8KIm2MlpZXugdNl5Mepk2BYVe27XxE+FOPaspHZBuNnBPeiqAcspgNP+0Pcrv5uGBxay4R0O
ImfZkjOs1PxIlSk5YM4wPkCWttd49Npoc5gP2rF8YPMzX0rO9kJTxdPWTjayWSLqodKGNNf13eZz
hLCOblL3d7IrVJxsBe8XXth8kTYR4znTkmtLvoejIqTA0oVQwfwTKJ2jb+X/5/OSAVuioIEEzB78
tXAJL45TXrxMLWGpyWx6fuwIasNkhmeyJGIVgZ88dvjLbGKC8zszr/p9o2iI29uouXM0z16afaPe
N36bLpJSy56CyHfg+IjkDR7CN9NRum+t8HdQDjDAyJRjOGqoQpBPLhQrcL8jO7l30O1jMEiRvCqQ
txnswbdjp3U7lrXuQsbU1UzfIQwooWDEhL5qwt0ypt6Zxq6d+01Rdzv+B+5C7ol+z4fU9lQAi71R
Qc0+2BTK7jzHIG2oalCT+begMs09y1G0/oIio4yyRnDnD2Xdq0c+dw8CYRGCgs58dePCPci5bN5i
boA6qhC3od6ohscR+3gzybm6MGeoEiRLxOHTg0eCBF+Z6C0VYnztxLPPNv2lIJtzCGMdpM6ctqp4
Vi/UhjzLr1mNV6UvseM2h8nDgEx2E3dHLUBx1M7XImVOyRhADPqv+Ag3r/i9tLcBIORLZQIRFXWi
HcnjR1stV/ut7ZL3LFItQR2YhpcwVzVU2qZ4sWztx6SqxQf+c0tKI0k26A6FFhBfvjv59NX3Rbt2
U74zZr3JvSZ4S4Im3s6fuWUda/abk3tHk5L7hxjj8kMTRv2t7IeD2ty0SticssLRzjCTAUHOJ+gV
+2LdVql/L7XqyUuSjTmLBIrIBVI6IHqX52suAVk3h1/gZxsNr5SbmufO6zS/QrrmvzoRJtp+oSgv
8lU09/0/nCffrXdR9+Soqcj1+fXm//NbQg3Z4dUwbGXKFVcvatMdGE1RU8Je4kCJPZK1NWho3Bx7
P74dx6g6y4ysYRbZrtRY0Vxns94mSBWU9VoOy8PvM9IisdatEQ74P5PS1RBpXNcLcm8ZFniRDZo4
yhWFMyb2xvg9Q/ZBNr7OkPP/uoackf2a8XmNcuq/pGGDrTSJUJnptJQOcqaNOOWzr4nbfZI3xlF2
hV7Q3zmFu/7MjNZGrqxHdXZzLrV2L1T/5TPrrETduoAGeDBysz6Z80Emoud+v0I7D+kH8rwcrW1c
Cuc+Oc3ubQ2smvlE2SLWq06YLKeElVpqEM+WfZ8Hs7E6nuEoLee5n4fPuYhYXsKg0DafXZ/TEmTE
/hRpyN0DsF6brujyOxnAla8cU8S7ZkiPf/UP8zQ5WDEo59eUy7il4uw/p/6eIKd/9v/npeXZRlhh
pOYat9C8+KWQTvrmIRPc9mVBDG5uGqr5q9n03bUpF135pEZHNROLBr+Jg9vC0VOd6CIPgSisVV9i
J/DZB8LEuUkbXK8/++bTQ1yJTwVuPhcz8sShP06TevzM2vcqw4NWsxP+1f+Zbv/d/5nql+tD2d/X
+rFvHQFYjeTGbIBizwcrxhRFzORvbxae/e6S/XGXtbd6Z5PKnQfUIoFnhz7b2SRm91X2GTE+NYbv
Qtjpukcy3yWb6seA6PIjFfFf2drGRzlUd2GxAEQk1rIZI4ffJDZmdrJJoah5rLvmRbZw4nGPet/d
zRoNzY/Dr16qRws8WGYQbWieEjzEboAWB19nC8JU6YMnNFPOJlIxf9J1H/IzZwoDBridDMM6mKu+
NVPHEdoxP7DXowioseuTfIUDpLKJE/zi5lmsaaiClH2/58rTUSJ3FI8Nzpp1sr2qU9i60pq61m0N
seNEVYQ545WlQ7Uc0XwSSX77JhuJnTBNqWxkSpO5EWNOlsLW05zItVuvuVEBsJzUmPSAFjdrUiYZ
ctEhv1OoLla43Rw7r4bb1wpnrVmTuEtsz7geTDsExGAqhMj+o79JVWUbUl4ootrRVmMvqkNYFC0Q
hyYMtkOX7jqlrQ6WIroFkWKvwaYTWnIffs9V23/3A/fjny8o9A3eB6H8MWShxOopOR7uc+W7tGf0
HNC5KhzXO82HidihmRrnFEblghEW6uAtEn6ohV/U2Z6d9t4vrPS774/XF797/vniX+Z45UL3fMAU
GVZpRps+Oqm9zNPWO8sWmlk4CYVTb2OICY+IhbV1qQqsjucmmqT+DgwkoSlt2KH0tm8DZUhWYNC8
AzpXb1s7Wb8p7VLcVUIJl7E9jI88c/Ubo1eadzMk76pp2Jc4/X0ErvlHbOgvPYHYV6U1GxYgPpap
Ndb1CQgYXVUUyjOofknU8nvnNOTWqxnJaEz1ubBc+5AJ6KRywA/dTWfAsWhBAWzMmh2km1npG1XV
wPY4M8bSbGFPVrwvwMFx60Qzl4dOu4x0RUXdwiu/V//xCkiRdg4i/d/nBfO50Tz63+f5A163neVu
EcyGOyMlFjCWvXdR2la9qbXU/qgtHkhx+91wgNs1Rec8oOYSq7JKjR1ZVKCHU03MBA36a6QDZZzn
smTZt406vk1tgMkP5jN3aq4ny6TEdMmuu8eUrCvffH822jC7x7YH15z0eJfKUQ8s21bVAZ3IUTCd
5l3pTBDL+WxDJcL8OpicS4HR3QEkCf6ZbrEa66F6AUORbbxWVbB6H6jYUb/GjV69V4bZLfnPhLsu
d6tHT8svCmzvd6Ci9W1fefax91TtpJa1fuPOA747fo+JF1/QNav7UR3wyJYX4o0sv+3PVAJ+jYZQ
WwRE5y85RdYL389/vsp7Jb/4sasu5Ku/Rv9350XzlcmVceU+Npe5QqJUmlyj0XzvjKY/yBYlF+5a
MSHYyCZhmO7Bym5rgA8P1wkdWlxdz1mNzBbZUR0lR6VMnmUriy3C/YkrSP9DdoBQ5brVtDYx4OXe
1Y1ffnWr6TSthTCSdQJS/3e3nP0f3YCo8yVaIPS2/A3OE2KRg55XR0XE49mBFokZLKAiVU0ISlMi
DhlSh22qmJHAUIIzMif+3gAMZ3E8e+bUmr4yDJvIHaUmx2uffAmSds6z6ittHpWtcXA4o4iyV9OJ
3FXh+Dlp6iLHFrH3UVfN7UawgLm+/GMoDAaxIAIN58JRf41/ni9faUDhVlrRfJPW66HMupKIwFsM
zeGqn9O1ciSTtuGy/Tn8xznypTx8Dmc2BZgLq+ue2iTsLHMxxMggu1aNzqZvgrGZ/xYW5RYkmXXt
7q8B7sa4X6b1zwG9hBchz3BDnrBVHOh3ejARcPDgpOY3bla3i6BrMaJo+ai0kTpGDymMKTx5qn1K
EV1x1yq5AIBUbyIYPDdhrGmP1dgOd36YPgBaoY6+qoZHkEdjrj3KjiG27suA+6vsImgR486uWjyL
mO0ogb3sMsz05Gigx9p2NBK8AE3TPwrLefdboV6a4VuXG/l9VcbaBU5IRiiuKRDiMSYPJHrRosU9
Vg/zlAjf4mPhdyc5KLt06KCLsk6HlbyIIcqAEGJ4iAhRZm3xktiaftdps3NlP+UvbalOYPaxaJKj
FfHJRSGaditHVT97i0VtnQYjnJ6FthIgXrc/f41VA7RrcnkE1xE22uNc3URYIT234ZCeXcf/MqRY
S4SDZ1ON8nseJmG05UQstt7Qo0Q7ea48Lcxqf9Oay0YAbsbxEk0iFNZnw6t3ftdX726rYMXgTf1h
IB5xT2kbIa55wFIoxOAJqJ/xqnUPIcYURGkYIGR7CGJt4OlNaq8x8nCl9k397rzGVksqiIDVyuF2
selQQVwDjqozLpoost5bKkqd4GtcTOiEY8fZESaLLqbKfzeqq/CrrcFzK3QXg+zcG3djk1FBl4H5
N1JLlF+hd1TrMMLkqgi1R3nQeoHCWjXucZQhGoh+5oa0Q3aQg42LJYefVNZajppUfK7VOO4XcrR2
WwfTdbaCsjn6anFvp/7KSGYKuz2o2y6fxAnoX0eKz4nxXS5JDcjOHIGVAV1gL1t17MFGp/D7aM1R
v4R6Q1I9bbN2PGQkn1OcJqtJHmrhok9RWEonMuiqWJZ2OuXLRr0mJGpsGrXoHj5noCR9YPH6jxlJ
RaEjoFUiNukG3Q9poT4tOqDrWb+ktIu4ZlvhOZVNGHqMWg4api7IechKqYA6+U2n9upN5c32cZ9t
bgrVfTzgfWmUyNdV4haxgrGYjBnZmB0HYau9JOxoNlmh87eY6zkzuNYh2PgXp1ZZNs/zZb/n/Oz/
nJ919XuY5oIbR2UVj7GToWWf6yIDbhFrfey7ZTVXTzZwL0DHUWWjwPZ90Ry+xmob8F3GpscX0I/m
bqPyxyNP/5pSDI1tCUtaaNeBtgQDCoiDVG6OTxmYNCEuco8tB+PBpxbyPwblFj2mJnHphYgjAogl
UCuTRDMv+L++yAC/EU/2LRsBvGPmfkKbf/R3XVGt7UZ7T+Gq342aXiz45EVf6om99lxKNPrivXVa
7Um0Ywql3o/3alaDV+9yaL2GZz8KN1hd18kTwXPVDcNlPy+PNQlb6cz0rjGxdOJPe+nKalEhGLxo
s+I3pTpOtq5CQlp+FjiXCGn8GgkmAH3K6QCBqMW3HqhCWxfed5TbbwZJ05cp0N1FV9VQYD2KZTSw
4GthBeklTqH9Kt6xEXn9wI3qTroPZoFSrTAwgUYLbemt0HjQVYr/zCoY+A6Vz4DHqG6g8hwflExJ
95SwrID3mfeTyD9kDVTkEYMj85QckzI272G0XfvjXsdkcO531a75tflPzTEhXWHvxgHgtfxVGuEK
BxQgfBSS3mqtmt5TowgYqcQ5e8jG6kItLR6raf3WWYn7mJb8tTE6eksn+Px5K4I90MviLEoB8SXH
XUpN6gpGhIfZi52Ign2v6vGBnguh5JPVmLWcZmqd0eHNAC5TLNTBTfJbE1KRJbThfnTsaDkUFI/d
J0nRnDPDf9Zx+2NFqdSXskjdo1+JvWzJg0riaDkX6S1kcxqLcHcVAaBQKXAFKU+Glnsv3HRj6n0s
4zAV0XgYdarN3EbTX0TYnTWttT7mqaW/vm61Rp/qhJXSmN+lMyO/iPDQ5o8oGUk4ztaNsvvzUNnK
7DwzZ4TwGex2uE96GI3qxkpukzK/7HdFBCInnPdFRtK1F7Ng5T7vqOTeKjeLLxrmkke5cXKxASca
W+9V4pfsLcH2DE6CKJ6FLdRw05xdOueXkOaiDbt4dqeYr8/LkTRv3GWmG8F2qq3hZfSCa3+Atcy1
X3j18KLSrzRU0Kpjluwsow0ehNm/UX3GlnVuddT676AIsNOUf6Lfo2Ie9SJX2cpROTlVnE0Jo2Vr
ygI3Cvooyprr2pShIu6lTE/ZXNH22S+bHh+cHbCm+T4R9DkuD108LcBVY/TjVDzANcfaWNSaksTu
2oXeJ9lLMUZf00wYP8rDVBfDDxYuH3FSO8/yXPaLOAN5F42ag5swUY2vVKov7bniH7DXPht79UvP
PoDtSu1fglqw7dN0qImu3h1GkQdUCBsFMbqI/Eln8qme1PfBtEAP45xIIfVE/WaZfji+irGVSJCB
9Za6gKvEzzhkzcYOM3NbYd1LXKlVl57buA8DziU3VYHIiqq38o4M9nNHAey9HcJ9aUqwPfIWwHI8
X7hVK3bmqOsvtftVdrdWY25ctaIeK0HkqRu1GR+pvdTLrwJVEeS4OfeoZYoPVFXTwC7x/17Xbhws
NXZwP8fxj0hvoUuiLDAAwsIeTbdSvhrak7uCyOJCtNE6YG2+fxjQG9xI+SuLbvUS8TSUg/KAKfKJ
HEyA9j/vHiO4jrem4bHXAfxrk/nQt+D4qZlutAIgaTJWt4HFUOz526R2rYN8MDaYZJzigYTC78dk
2FrDKUJ7dH2yYpk9yBnXpj+PJozKR+q/XCMpcYApugwg4ayOwZ4Ee7j/xdaZLTWuRFn0ixQhpVLT
qyXPmHkqXhRQUJrnKaWv7yVXd9wbN/qFAGPA2FZmnnP23ktG0/7ar+txkTBXso0m3fVEd2C1dfvj
ODWPxipgXtYPySpqvn5ZEOFzdPvqscnFv2//e48x+5KYPvb/XPx2Z3Ei8WTi+hlS8eC6QFyXin/u
07sTyoV5Ll2f0IYsuH6HXI0Y7M5VY8TUjqDVssyOmRE+Xx8RxzPk4FFOInzCbf88wOt3/z5UzX1P
I7LjRoNQnb/dsmtHrCWrlNGTA7OhRF3dJJZ3xyUc39kME9db/t63zCnvrz871fL8d+3LwWgd664o
1WUYUNN0okV/GxuchKZKG84GwM4qkdqtXmKuc/Qkurt+5q2fOXrXs6/9323/3/3yqIuOVaJ//ue+
19/krT//n995/e3/+U2rvH3boSNs2i4/lWVFxK70Dtcpvz032bambD5R5fzrdsvOsm2nxfFusOKB
gyg2pav5SNgZ6VvXr8sxi+bj9Vb6SveVlE9RZNFYvaYHcJRmwFQfNEDfmP6Rxi0LGp1RV/+9x/Wb
1x/65x5G8VE4Q4GgLNG64eyt10lEsly3+fvsXi8cHSyvb6Gm/N+nvHXGil6AdbiKSoRM1TlaaCso
RWn6V2iCD1/N3R9Ws4ljcnwUvRHfwl27nVctOwcjdTQYjQUIL8y3Bi8jqekIsK9fCi8/ubXmPoKQ
IQFTdWqXGQmpDTMRbm6yZHBdZHS5frh+4/pZrE8sUwSfXwuma50U4gnfxS3Igett/VpyXT+T5BuZ
hkgvXcojTnToqqg1+400Kwbqtau2+J8q2N/5cAJOPO+reEgfEnSPvlu5069CRffIjiDskDWloy76
7cVYsVc+Gz1C85yraXxaaC0fJga+ftJltFPW2+zyi79ItNr6BReJQj5BcFsjXO7fOiGRYTMi8PWb
64fZ7uNNWpnmuWkFerI0ubS2ax1HSdPNqvP4yYLFjBfAektx0NwUjYqf/rnHaNpIIwmTfKvqYvn7
3RT51liJbelBIomQjP1qCGzVVLFuV2WDBpAe/fV2JYjna1VKpL8a9MdEZo8twuFfOeXs3x+v1y/7
If7vj19v/+fHQyP514/rRG1t8/WvW2lp+cTVLrsBD+Wl7Sz69XH/ZPbCuRR1h/pzvf362fU2i+Rs
cLzVtL9+o/diDm9G7n60MGD2ooi1s8Zx+4wRFzYXCXHbGO7s39uu37h++P9uqz1IEH8rUUv6xTR5
V1abOOA83idZP56xzNahz7o3nsMJF8CL3Xsg0JtLO5i7Bk/fx2T3qACMdlxpouHJyZpmV4XR8FLF
7e+u1Kzv9a51pMaNE8Y3KiSPhFGzZ51T+Jd+uZD6/68bpRoBKVy/37UNd/XAqh30IaEhbFRvSUmK
Owbf/lbKpH6L8lsnEeVraRnpva6lb9dbF5yjR9mHWXD9mcJpou1MktXBjM34ADQhD5o1YDauluWU
8gferfSZE231NmaguPQyA5yw3szFSWyJmR+jEFyNoSFBnyhLfbxNZ/JQzDv8J0zyZ/jRcUOGJHjK
D4E6fKsEIYZlOyXnAr0hB91JAc1ZPzX67EeQNrq7flXXGlGRjpN3N9X63euN1y/zub9nuw8mV+zZ
J8nlhMyjd7G2l4NdEKpOhY34+GBaD8nSvlohjy2qyxe2sP7iasabxVH1LB3COOG+7D2MgMaA57KJ
p9fYImtdGkBiCXd0DwLcwqa1CHpLiWDocaBs88Uv3Yryk4yAqsiSfeImD5lBNrNurTn8LUeNzlrh
yneJwAi5cCB23IV4O2I8t1Zf7Gfik859OWElzaLbPPfCna6Y8GbeYSBxjr9Hhvk4Ds94ztHw5DRG
osj7ECTN6AZiFHQRLQn3WEkWDn95kjwVITEGdtxuw9Qi7xcRLHRurziGsSjhLhOKK4dnLxkpWiqc
BKrewqWVy7JgsEao5xkHL5qeCPy8yccM316lcfpSQDawL0UB8TUm6b72uXH4L8mqESfRMmnPTbII
HDS7+hSTWJn5mWarDSyhbM+A6BAR2vYWgXUpi/bdITCXdlT73sSJvqErfqpFpt9njShf7NF8R1IB
M2UajlaY/rhaieRLPIcWen84KDWAa4uOVIiBB5XMRtc+817vfGqNHAhWowdRsSs46j0oRCXMDTbK
QsSUN6Z2jjoQQJrsNlpMrEnXOw8d3QwpQBoUffdccZ0HqoerQobvw1ha97oU+1CGKduPhkE12dSd
B1ulKmbOjBmxsqrPbsoMJU4VqqAmlhc1IXNBURw58EJRzJJfpv6AS/jYeDxnuuD8DALKL3SJs3Qx
ilfRRb6NhZDMkKgDyJlU1JXhEUTYTTu3MG50ojVn88dzQ0U5SNB4swqnlhG2/WyVj2Erb8zpmbP7
n0Rpd0Ykod85z7NyiNujKHMYIzeqGXwOQsQzVEet0Ugqqp/ImkXHFZFbWUB4MaTvAAKCNH5U0qFK
p1HSuXDKVMmm2XfxR2royTFxyb8xvBJgu2p2fW0LyBM4rE3rkNrzjrgXYilih6yVFW7v2EhZFjO0
mFiGO2/Qgd7l/KFSH8AQAmaJ8RtCID/gdL6Nubh5Uu97OaMZgD+IwHwzLrBsUoNIM0eMF8YGT4zi
X2YazZvY9b5N6eIsa0uCBvo/PW+BtzwGzmIq92Skc7ZHGlHtBP02xGFmAvTEU34VqW/i5vot+k4i
skKbic5J1GMBoZkWtdMJqF86NupieaMRVuxCmjlRbzSE9Fxmm0z30S5MuoXcYA/6gx5ZF6cLv4mJ
DRp9Sn1Dp3uQRtmPbpJbO5dWMNIDT01oar2d3TuVS5O9w49nrhAurSfrsidRvC6/3Tn7rlTzahvy
uZkitGKU5xsr5AnsTBos1FQRRSWPaZZwzpu3fD4MIZiGwetPtc5MwrohspYcnUo/eNl04azGJJIQ
q+cJbwyds7Nr9uM+rKAYJbgF3IhUZSP2Nozr4SU4HfNyT12yyvwzzfE+1D8H23y0BWwZtxy8TT8y
lCvmx0i636Owdktsqk1dkwLepOJLLDlhgSgDJxW2aOb5B7yR+CtslugNHDAV3RmDGo7VGe0Tw+0H
MeBLtBfaYPVSB7aAOqMXeKfaeWbIgIPbippTiXS89WouhbInPXjezU17nqx0dYSQyrXMz/gnf1WJ
2W/aqL5PkxTjc1hBz5af7Bv+CDjXcVqIPNjytkZj4T8bD33SvkczaeMEPz2hXn3s0blWD1qfQaUh
1XSxoehG5YjtLSRXu34S1QRuomy/7LZcwI8nn0W/JZYaePLYQzES+o8c3k0/nxsy9F3a625W/JY5
YS02DX08hJGBQ7ThvWy58EzqvnvyPB2OSYo0lHhG/kGclsRqOMe2tn7sHCwYu0ziR+RNbk03phRo
5oD+wGOhyLNrc5FuDXvaIYGFc6EgEcd1jKjJ/k7Qbu/DXzZI+qAuSHZzMvvk4Qn0DRltE3eE1tJa
qd9LpHwO59Ku5e2hJ3q9QYYL+cwgxpU4j8xcPswIA7UOqGKyXUDwCSxZI0uJdAK7HKK1EwiOAlW3
hImqarnHZPQqOQx6JlGsdlcQbtOrbTxnX4A2CSkmVWFjZQ8tG8XeAhvpR7N+5yxtdvid6M4nDcPf
A2X/ltJ2Mq0hKAsC08Ishrsk2tEv7e7eMaaYWR5yvno5I0Kifk1cBWGenq9Sr3E7eyeHxrnv0m8N
SWXat3HW0dGW0JdYgnSPIyx1ghYSki6WDBfzcD81KxwXWtvI73rAfnKnESsRjAMvgFmOZ03vrICV
vidM2gCLQWxUNAi45FHLwuIsiS+xEJ7itnlMIi3c15GlDjLRHrDs0RTEcE0BtPp4VEBtb9ylRsHJ
jmRUE5wJkHrr4tniPJHRDgn2MGhL9pghWwh/tIlLYAkXAqvlRNiSfOjhjEe55+N+BRE1D7f0JrRN
Z1vPS8y6Av2K3FO8LATnweEgdiqBrImVbMKyCgC8TzDT57vKWXZli3xcmUO4ow12Y1e8/Ww5vlhp
9x43p7buza2gFhtNq9/kLWUg/6Plq+XDlmYA54/thgGYE+GEQ5oAp27sfSKQe4xlFRRBkX+vCf87
hdMwmHnq5omzABFwv7Arv2LRjQ7su0RHoeub0nfe+QkKV0zEMgnKEM1rri8dBD7+MIqI2yz+XMKU
89uiQwbqobEmUcTazzy7ZiA4TPGePQPmRpf8sVuKFZchnwWCkV4SpMbQiYJe6bethxuRYajcUYnA
umeTBYQyXarRaTZDmD6IivOUPr1kZoOguMsfdTSeS5kZl8qbH6bSdPahp91EfWPdd+0hnSUxkIhC
ZV++0lBei8KMA8WILrDF4GrCVh4dYrdlpsifVaZ3yER20bXXxE5uGp5C0oT78iTxxm7sUX8eR83b
dXr8ivDfPJgwavWo3Td2/NUg+t1URZ/tQQrhvbnDABTu86bbEbG1d0kMCApt4LdU+VEdcoQM67uM
AznnM9luqFRuAbatwaPNByOzP3aZH4wGUFbLc73oSeAM4ndZwY2wy4/URZLjjOiDpMlKZbQ7Jwnv
7bT6yfOHmiPxLkvJOxfWfKt1Drh6Y3xoBLYheHL5po7JmmdujOGUuiJQHhCbiEBOg0g8sD9ofEY1
bapq6bZzGc070u4DzQohxckCfzLzfCdTTyZ6/WCZw7N0tR9pQbcQPcOAgk6XPTy1mXfScvNPWbrJ
qfjoNNAGcaQDVyaU3xXqPpT9/dgp6PIqO5oCwZEzXWa3tjnzzvcz2fGBDJvF71uMcQYnUI5IIRTT
0UR3NZmtr5Axs6KiBmHDc7mImeJ5IGtJcuzqNzyEhIKAjprdyd2VOhz5liBR2590j8rcHUhHzlnX
GwUJo3Ez35q0l6lCsgr2A0ACGdJeMQF+s8SXRQjyrmyMic37MVzmbVZllKkO/9LSDIdas35Da18V
6oqJAuizLotTP1+c+n6JdTjfVbZPZ0PeTlOzT2sr28ppHoLJAieFQGb03d5bAhI+f4Hx3E66lO+N
9I7NPDg7ksjHoAir7zhzP7V++DCS/CvO4xcgyf3dmrdqxjlKtnS8AaN1A4nRJYvRojPBFj3O4mWY
WYmwot3CsYCJk2FkdGiT73ObcP98mkpyD+z0nnxBoh1Whvpw50ki7BtwF7Fk/B3nYFp7u79zF0zz
hBLQCiX4QoIiYqIVgDXPtlpuGDs1ydfCui2IwUrVLysLH+ACiaDEmV/Sqtia4RvB6NW2KZwHI4xC
WE28DyuD816hQq4mZHwYZxvBZWQ+EESJuIAoSVKoYK8GAzNaTpr5p21a6UZHgLu1077YehgiuEBQ
yDgL8RclnSasq1FALkPvkxeerpcdlI2ZhNBJBOaYGaewKy9w5VYjdg+q3Ua31LisyN4MGgXo7ns0
Wh6aKA3BjPdhhExxsTiRp+XQjo3r45zT03HB42Q2+lWUNQp14Nnr0nNUugu7HS7P3oxwqHQ7qxYW
OE1jP4cc+SNrrs/9icgG6zBFYEGj9ouzSH9Y6RY7Yg6ZlefecDJTg7hKFUE2JfVmMBlC9PbtRCg7
cpwsAMhQwzYRbEhE/JMlTxKt/QTgZxcnBU5VUpV2hLwth76AgRQ62ZPj4EsxrZmpAEg5f+xou3Qa
wIzZ1LdmB8ipbtk/l+ZkjZWOb7j0lTN6l1E0z5ickYDqX5awuZQqRj8eObXken2EhONS8BVhoAsQ
6LJAlZJ03e9xCu8SryvfM9LBwzX/IrW7PFh1i0LDyNxN7aHICzIk07eOZCLYQBT/pQR3kyddgIZy
53kYHRzKhpFGqx8mn9PNVAKVJJ7W28sG4GDu2j5XxMSxTt8YmokDNMK+5GYvldUY+wLNEbTQjrD0
YjsvgJ4q2xG3dZE+lQqgEC4Az15sOpT1tJk6M/UrD8vZLM5dGMmjcpMMdIy3GcZxTZg3oMoBk0m1
2CBxzvlcSJbYa7J2n2pmIEx6bnWQSaTJjIDsXdvGI3ZnLM2HMICS2fMPc1fsBWR77pOSYrTzRHys
hp8mDH9rOKaeQxm99g3/jauqQ2Kqd7sKKwzjdEpcF8pEIroVoF2Q1lMqBFG946tCqw/EezzD6QZ1
lDzTXio2FslFTxOESphNoQjzA/u3FmjulqY8Y5OZ9VTwEjpZdy+GrtpJz/2DXpiod6d8RVEJVy1N
HhKvAE+bJmDuzYkJlyr9JMv3aS/0Xe2whjtU297IZJGRU11T2Tl6LvyMV2gyZblvZHKPEGC8EX3m
t+G8BAZiwCDX9EM9pQ79Xoa3XHJljZbdlRQw6YAaItHEWaQzK6VFh0tkR0GQdBzT1pWy9NOeJ1+P
e7lhlJ0joIANamo2aDthPOdeNG5rqd9Kw6BkkPJQq27xWU9UUHgzC4kYPhoD7CTB3RtDj8kJNMzP
vGjTmzBOeQ1txp9TBxJ6Tjltu5U8CTG91Azl1teBsoAEcK6t8HbJWSAXjvBB3DvPbH2PFsH4Wwf6
tKzfgeYAic9bcUIDCTED/2swJK95b/2WqN58V8/NU2Xp4b7qk5sk5t0YlXeWIe+LIlNBawDJqy35
zXo9B2pZBbNlejYGqeHfJJa/lu+GaEndH+dPWfBIoYrYu6KwWWfkHNjtsuzSyv7AWb9rs644FxEH
oG76ahMs+LNwOaBHw62y1aPxoCvY4YoyQMDBySrkvvXoemCcYVi7rfk0aeuSEHXFZlCy39imCZKt
JzwocTm758QPplYMxTCkAYUctAjcplgXxkvutiEMrZmxOfgbzb4NK3ZgK4Se06yhJPF4Yw3g0uxc
cMURoJwOXyJxyn2ckbdLPDWRchh6SmgLVc4sQovuKmP0gjIt8EXColmkMzPpZf/HjnDP5MQ7lG39
e0y8zZSQUl0SNnLSQmHfaIK6xgBawK4DU60Qc2BF8X3mNF+Tm2PJ7uzoFKr2kMUvjTWafuJl58XV
UWX0zkkk8IfssETuCgxpXqPq6BI58Bj2esmMwOrNkW0B+bTM6Jh4pxCGnBpiLESjSxamqFL4m453
ROlzLBcc1EhHbsLGemTJyReoO+3Ck6Lm4lSY03wQA7c3Y/qYaVN+7hr1SfRhciqnzkAxUdyAIytZ
Kj0U5qrdNJBKNgv7gd8qnYlI19k7j9UPX22yV13BPWdalYadrUR7J9AQBYT1obby8smk2tIqJ+Ld
lgSpV1aB0SMyFUyuXRyse89yHMSS4dvQ0RmoPfpoHYXHpiaExF3LTiCMyBhnit84Le7UthhOPe2b
ICuTdNtXTcEsqkVKsICGpb/66uiZA1NO6w5xMUDGAptRCByvatL2DmX21kxY/Z0FilcXslmDpjB8
Da+CoSD/Ya+vt6BqfKwKW0tyi5ew7rCQYnTKaWIALbGp1hG7cfpstra1pfTVz76xTI6fzpjZQsbH
Bx23nWdybZkU1cQROSci/ufDrHSUT8SvR6BrduDlAMnvNarfACYP6eKp9WSu/oEGLY3P+53mrl3f
Jwv6dB0Oxc6e0yTIpviA7Gvt9+beuR2+3QVUNT6CS2laRCear1CgPh2Z7aqcI4+MloaTCj3SpsHd
WLGTxA75ArogDVtGELdHRsB54nYA4Ic80FIPFi7oNZJJml0Sx7+UY04n110OS0MrqkDi0KVwRkdW
PkTYubtrEqngF8Qc+1P09OyHxpZ4rdEkNjO/abvU3JgZeeXK4Gyv5ypwZ9bm1HuK0jA9u2RcupWX
BXjW6YZxsSCLtvdJh120TlIcwbxfCk/tCtk+17UJTcxpXnFlNYQH6TT620uGsS5oXWCABVIqgq78
VrKV5UlFePuX06tl0yaNwmSJYdCev/Vp5Lk3xz8TTLwmDs9svV2wuH1KOitNATLtNvVcl76Xe7/A
lvKK6EkVtGH9ErkesTUOgqNq4AgWW8jWxHDSWw1WllPfYuB+Y5TN0GByAhR9tp9j4RsJBwr62WJ7
zotfLlJrb3yyCv2nyWRGiwrawZioQ523Hk3PbBuBaXTs6pewR3w0NiBGvYOB01cT8QQV4jIbq3jv
UCGgMtOIscwpfG1mqavp/nda5Tw0bx0LdeIuxhAMzu5DSf1Dkwu0iHm5F2P7liibg3wD2i9tX1ze
14QmZptOkYmKoZYMqeRPmWIIRU9NEK+JOlJM/S5hdINC1L0jO9/YpbiWaE2cKggru6hfqqABEJVL
VqUkG85tCm8rrngmqcdA3RdcytOWvvENOXgXQXFVMEGcptuq7XahR7Pa7toXO6pqf1hYoyY3YY1D
zh/0JmXE4sFNQmWEtpKFE1G5Vg+fCQ2woC0nMGhTfNK14anrZOQvk1X4VRU9YsL+Hk9mFXk+mWhk
vJi+WZGZ6hXk/ITuxo2pEBW9pJBdhBcU84SojwAET1rBgm7LON2g9f8DdmxXmVO6h2BwF0qGWfhG
jpEjjnaFxgnhow9wjXedo/2I8eTGezR1b7pRZId0etStmdZaAoVJRrdzX5e7qidGM0z0fW3pQZKi
AC2i0kRHbe1znLMcE3gCbNP4oho2Djr0q0wzH+u8/EiWbiAQPvyi8SS2dpMdvCGmJgDvBOaix6mn
lYGp15cI2eFisD437bblZQenEUouPPZ7s0JhrPU00o3uvZQtQh19BK6bn0zVfhtN1FDWtmc0zAs4
Pub0SHZ9p+oX3wxdooxs3liueVGVc0FWWR+oRHc6L7BfIsulR6Q993PB1Cicb0av2AqvgdW2AJDy
DMRJH0wSgKLfoghEK59qzyTLrv2CxrewPPuo9mhcW+Vt5LqHaPB+SrwT/rD2OXXF5KQzKJ08lJZe
Wt/rw0UuRn5QTfNTg2Ru0cD0SI7y4VfoGs4x7icftEbJhQ5XDLDQH4Ti42ZRNyLrqn1jttNWjATp
KchEyn0mX8elUWq/FwJBlE6KAeU6Abrqu9bpIpdLfRQFg+CJKyK0i/jcmTY6JJa8cvnpMsprtB4L
3Vz3PoyKU917xqMYgVbzXPjpkJnBZPs1KZIb0bHbj/PAlFNQlgzLFsodWnr91HMucZE2aDWnbjKn
fkvpgi3Q4TZlcicBlENf4o0EspF/KD+EjGoMC/KcM9nVEXN45WtI1rmYCwQn/G0tzKez6BtgLbAR
aBWwL1ran7y4WG1R7SdB8yvhELrYQ3ZaXNwwVccRtjVreowTkth0IUEKs07DuC+wU1nhJ+l/GDs+
Oe7gkUEf3aIo5bJlOaUbWPljA+tXZhwdXEf7MmIqQjJ4NUAktq9WgFYJJ7JNtxlppS6WSvS6pBow
RQ2s0aHh0o0H26QPUiZPFk0Gyqd5008O1LeWkO6cCbNfNHOF55cpU13TeNLSzyKePV/MqgWm4XCJ
x9KndzoHKI+PzoL1iEA9smKL77aS64NwyIZd6GHqqJA3RgWTpiZVdi3RjXA8EEsEqHkqnhnw4BhM
fg+7UpKUx55QTWddrW9bDmYJ8FtWZbCgDOTaqPvOlbuCNetNNCn6tKl9YX+LAwc9K6iDzLc980ZE
ZbkFAUVfqbqT46qJh9aY5BMINdoIetvqBBZApCLQ4dRl/aknZ7+oG+CY0XKSLlHc657kU828FMZy
0WdCE6rUyrej6d4MrrMN3fyI88y3CWM5dwNgSkESGRQxRIFwu18sAQ7PMEAOW1n8BHjgTL0GQrfg
qWyT+ZMSCmO8PZLTSDpY2o0P5cIWX1r6A7BiAIOq341TEYTka4fM0lKnPDE2Ic0IovamHFZ8A945
u6ZTS1tOgR/ihSvG+D7mZLjJSgyMnsq/8nD6MQrOW62QzxVhVykpwEE6zfdserzmaZrsXFvovgGH
M7S1y+hUr/0KQSETkqABAghYv/7MRnQrLD/raORgHPL7UN0lU/Vco3Ty4q019uM274zlDH7oknsP
kfR+2kStas/sw85gsynh2xTcjQ6byUocSCvaJ+Gjk19mDPG6jlOhRBNpKJtwVsYbcokem2ryk0bc
LcSbFKELLONJj8MZgqD1uv4OyxleRrjnZyRkbpt/IJLdQ476ImXVYr10AyStF1KUCLLSs1dG2ifG
K66fihAQsu3+9pZhl4vuSY3Jvgo53EvYcVjH2Ewp73grDr4WrmYWA5ChPjHS51VX8pi2jBeLZAZi
37oUULTzNgUxV5GMWrjBBVdLRSVa1Dczg/LTugn0Hiwb85dISowKknRrc65waOfHQitveTV1v6fH
hJKOsco0xt+GKfc6QA+XKt01fw1Jc9Nm6duic8kPTnM3WQoZtTl+Ew3LKMvA42xP1UNf95XvxrUW
dLw59XB1zuqet0NW9jEsxgnHH5Gv+RtRvyx9A6fRGhOPbnBq1KW2AYsXVEMhj3YZ35qDam5CbaRE
T6cQAVp4CC0eObawMvBCq9rOQ9r5LghFZP+sB0z3KJ9u5RgpX1kl/dniTHKU15cGXk62BxtgsdEy
j08npEtjncSBaZos6RxktsuEu9JAOgvf5k/1WprFSyFoBSVw7sZIXhKqET3kROmCa9diK77pPdK1
zS9FJKifCElOdcIlPcO0Y46wGUMHDdjwVsgl43IyJJohHvyS0YpZLRzIsz85M8ebhPH/rvNiQJuL
2g0VKAON6T9yCiTjXMLLkQxC1oxhRp3Q37RTertYmD6ul2divIeOjjOFYURbxsfYYk0fQ+MGw80K
BegCCVc9JeHKR3e3WcblMS+ew1HJR1JiAgwO8PhcyujCiB8HyyXNnwqR8JWNlyJ/7q3m2LQ4Kqti
vBjrWP/6kO3EMTetUwLRo99QU30ZcE38ISbBCeAbhStvRMiOHzahXWqFJvRuv3VIb6k51/VEX1TS
0rZZb+5Lrz/S7r1n9v8zxvZrHM1Pss5fXL0+0gr/cfTqbmqAyg8OJMOmAg/aZnLbWU+G42Rnz+7u
2uiWerHdCoUCebEvmoUxGEljz9SQ1odHX2K9eOnPyTaDesaMhBCR7ZzUXz0qJAs14IjAnCRdq93W
RfEdt/Ue+Wr2AaN73VXKu6x3iAuwwckkJij3Fekb02jyWAvtcdq1+EMCm9Qh39PZevBicLrNIpP+
46qGxBxctBLYbY0O2Bli3rmTfdtEawxtP96FPSRrCFSNH3n1G70jupHMiDvPPMFXe9VIqJiJU+Zk
JC8t5RPMC8WZ2dUvttJH30niOljiR6KD6V95ELqTlFKGUbE1UvYN5V2NNiZflRJdZEBdgh9egpXy
zPLPTOaJO9OVihv2pcSUn8WaPIrGlKOH+J5JA/aqCqr1jPZXs/Ld7PRiIxb6N2b9rGn9pYyAEyBb
evAsGu+kgnYbaTuvQ5ncdrUIEG6LXQ9mL2g2UToi66cVw4mA5BmT6jSPjj2JPINLf1tl+ROCGJ+U
WdK/1XQzlpUdGFP/NFo6Sc9RtSmW5C5d8depS+dQ6zrECVBqxsQWXC7l3l6wVAuzfhEGHQbCy0av
v50LNAzgjgtkJe33pEesnUKgSJgPVeTCw9TzZFeEN81SrBfqwFnSW75MaT0n440+JxCLLG84THX6
lAzRLqGxu4HF/T3K5n7E/r0BihasEXET/A+oY6jV47LzF11wjSgAUrW+UMy4xo0mh3vdhRpIa/3Z
wb3Dr3nu00878Ra/kSplETI+maie8oZNdEwFEoZeb9j6mS5G5tku67tBhoho9PrUUHAye+y26/PK
ikHg7GTuvKL6o3pkTWW7fPTC862sfabiP2tF+FnJeNvE957IQuKtCcDuDQcrEHlYEIE3qSrvPABO
BAn6ys7zIOq9+/VsSuy7u4m2ZIuZypYHJbTPJSUzRxXvCuXjqBhUTS1jzAHxf9s0PBKX7nij249G
156qfqp317zteUFYNamBQxKN/tqxOC6HOu5YMftlVTy6UVbvI0ey56uFVjPdttw0L54gCtsgh2eU
ISBkus5EAvO6EDEtAmkPyFbt9HNc+oqhBe3kYm7JadWXL6TfL6yKZAj1ec1wWv5eoHxtnMr6mjqo
gS5dW4Kpv6xs+NNMcNJtMT4RZzcfHCSSfj0Akje8r1HVOJeywn3u4su4ZlW5xXlSDYt8RFt3SPMH
d+JfJ+/3q5sY7QH+vl/bkvEARLys9+4cvpZJ/GFU2TeltDkj1cOsBAkYLVJER70nVZSQjNwntQ5i
ecF2WisaG0p5b1YOwVmRrH120vjFSe68UCLJkjGznBkXW3bby/poVkhWvfAlxXuxMWzCIiU5rwNZ
3LAHyVtKdN+0yS0niNkOUGLA/E6T59YjxTOn4YHS6Cnpwh+WiT9MIJ4TZW4lHfy5KQ/C3JY5MjvD
OdAsUXVC/gwxkqVTnWs6qbha5UZyYvF7AMkShQTK0ZyoxSJ9VotgAlR+6Bor5fpmm3kBU4d59dAV
zd4ux0tI3K6VkPo1ixsstHeO7F88xAqgLBuczJuugwtCa3tpGNDJnrFNSzOt+a1c0vpjgZKO0QME
xqcQZgWySASP8Tr5mYmfAAQQYx9O2DKybxslEMlB3U+N8SMsKaeTDGVM2fcvMRo1Ir+YWUPr2qx7
iju6v8pEtMQfsql4jKunlPBsk0br//B0XsuJc0sUfiJVKYdbBzDO2cY3KgRGOWc9/fla/udcTHmM
QUh79+64enXYmbc2mQuP+UYXhg3Szvb7Z9LZ1MW7R1v9Cr2MUjH5E2tZmMWYQeIWllfAK1JEpYLz
hUo3Wv5Sz1DcBaTMU2+hJehzv5z1OIBgj95Gp7xqFYWMQZ8ZhGu49dWsw45QnqFQ2PlZ/JpWqIcu
dmE6IL6ch/EKoCCTAmiPu7Ld/LYtaXx0b8emTqAXMambdhXVVhALzVyO16FgBEkKb71Bv26b0tpt
egUVpCkQ5/rwlKmKxXS/kiboYnmxKKeBiEqdG/y0raPN9yZBd7bce4YZ71LP2IUzs4VzLzKuqK2C
HKq7XZsNbwUxE4UWEiEu+RKgnZC/hQBDO2/bm86ntRA2MRDmAkQ4OLdO+aqjPrsdunBg6oZnMDK9
nK77sUen0KHTMbf6yagpDrtkE/Khue7S0bxnMlKhF7B5Joity7gJCDMWMNLNtmroXcgG/64yh/bR
BsDm6wmD3yLQua1yNaa5ClOLcp+ojcYEDMyHz2xnzmSCMNhJTi14AG5FI4EDp4RSwLJMYyqdzzEd
x8ArLtSENPPCVE3GcYw4LZCKg/cpaXZzh72TU6t3eNZLTv9nl7oUyNOISQZqcdv2/XU8LmAAOyN7
7/MYmSFlx/hij84b/xMYMWkM7yM2GGumjdAq+vUMrKXb0zSFJlZaPBYaZsgxXM7a8tSUYIng87vQ
RxRLOr7UDtjMPEyex5KCo0tVyrRxfZHgKCRYYLKVgMPJuLpd9+YCGLjUOAq07jJPtKvPzGbl6FfK
i2eqZP/6UuEZudKYPIAoNBjjlxagAeMz05jbCzuND7CuuU5kbqmiEGKXKc2a0JubHdQlqrFNHI/5
MRRxQY9G1ybA0IKBz+nSXmWG/1ANhI+YvGY5ubbqfncG5X3HgldTMmujA5BisjkDoXGbedq1PYeA
SUv3arGJ0SiVNJYBxwyzdunxVW96+hovGOlw9mY3v6iG6jaLIfgdu3pjVvDT41jql4oGmZxv7mh5
oIN7IFTpLKN7gW/siUFw75AABUz5sjd4oJdODZIrHxRyMC1aWy3my3qMBO5QvyiKeddJJYBqA2kC
yIFo7Is2JIR/Qe/AJFYxo4Pxv6Xtveu28c6ohyeAUEQ1JGwMczqBCyKMsm8Kx6Ump55KSrry07KN
Z4G69S1k+BMzS2i6dUfK6PZ8KDM7mBKYYcaI3Ie6UTsK567zWtZ2UJhxoPhFQLMx4ev8bEyMxa6G
s2t5+yGe71RsszUbwYyzkdXzaW6+lNH5shv7rlXQld180v1qn3bayXNT6JkYUT47+9ZUjk4z/AwV
QxK6dsOJC6poOGfl8FO33WU6xc+q7uy6EihIngVQ5gbyE+a7Uwyv/Gx/xrp2aMr5VDlF0NbNuxKd
Cbbsun+Jqvg0NlmQijeoghAbzwbDiiONn2Z+n2FZQFqj5pZTYyQBLM3nGbCvb1KVlHEGSeAu4ckn
YVeKJ99F4UWdpmRCu+xyKZVHK/aP8mFnYQKyR9dOCgX/CK80FiCKhkPCScGRG096nQeMrANcZrzT
GCtl9RPgwwt1VD/aZTrMXXc2+vZhmR1gtvmv/M5w+O8Y1O5sBnKJREm/zPLJz/TT5PSHpKl+zZQa
mgLHsTGeoAw/wATwkInrVuSBvBZDJdonxWOkeUfoM4J6HoW8KghTCa7d52JJvzQg2sV0wJs69aTW
3FinyqnT/ekc5efS04s6ehu1UHZyCa0IN6ph32qVGThzf+jgXClq9zbJl/W9ie0d9cgBulni7aQ3
eqt9OfMTXPZ7eYthLIeWGiHeyWtpcSfxdGB0XWDbIBetvVZ6x7jrfuR5ObSXDIp8KroQ5tv87m/5
WPDJWE7MXT03DLxx04NWUbOr9JMHTXbfL9Ayj+fYoajGPFwOxCFmQym1nWfFhirBxLYupz6JTjC/
hiStaMYNqycmsgYUR4Dr2wMj1JjdypfQ7XoX5d5WNk9koc/ar8XY/9tP2fBlcT5Lysa0yV1kyfTS
ZtShEQYRCtkB+aja5YBNxt1S9k8WU/DWz7NEStMf0qS5rVtshLBRsACyCESdgbXsk8h80/ivlyUB
GZrgfsrMo6xh7yOBjpzufNfk1X5JzaBIOczhmH/U2hnK3yMwqz0gSzBi4dZr5xslKfftqAVN231M
1jewsDfHp3G6uzDovdK1J9nbJWRhuYGWqTleIN9AHy5l/nk6qwr5Tuy82Vzh/3UDLeMMQxypXGQm
7qtBspa5UQRxdcb4NPmo/Bt9hpXL2CzuVfOP8jM1xtdiBH+epAw95S7l8cIWnrWIGXZqdBqj+YRb
ekFrzoevMEU2NNaVkZsjI/lgQbC1pMwLAr/l6d4ReFcAMdLZ1M39okynxnyby/ojji5YFabAdepX
rE9nKPkDXef7lTQAeL2dJ+CTS3Srxf4VY0wY7ZkF05DdQRZwZSjIMszNg2bDiqYFIedDvp7ZK0H4
PprGjxWDTl3qBz/6O1QkoO50x/tsdEpWYReeyrH7kSdrFU0ql1ul+1sRve3PuaJdztDwDRG3lTML
Pa2shx5K5HW1mU1xloVihEw5pT+yietB4cB4fb4uWdN6R5NNHsuCvh92pLf2s57g/yQQl7t0jXDG
GRR5YZr5CyDcU9qEJ9lgB2EumR9De/hTNfa0iMFMX6r30Tie2yUPkpaGFb8vN01JJWueUQ5l4M7K
sc+ezLh4FxNQKQYmJN7XG9HchjmedXISF3mWMXMM3LXHV9GYhCOAuXHy38G+mGc4X9CjLf1K1Bqv
RIUZLdOb8/bgLTtRcHKHSVI9JiHJYRZVVJI8ejelwVDsmO1xUNlce+Tchhm+dvxmZtCCdCbaKeR8
I+rVclL78eRk17ldf6bzTMzL82iaFSiZfc0Yn7umm870twakjjGSRYIKu5n9/Etl0Wl2IuafOxJq
0Z3ZRCcTI0rKKTDBUEnTiGSg0IiN2R9k9TWl/inKk5rGTGOx9iIgzewfh1tdA3XMbzGiM6nd0SdQ
cmCNJf1r9ctJNKSoB/mZqEkg/5+uC+PF1sb31bqIchtad7/aG1V7rjP/s0L/iFEgPxpr3Q8dSgeR
L/ke6i0bLfa2fkhP/AAH3TAd1o/Kysit+XQIARh9QRcHpZoFYEpeW+cD+ucjiMI9Uwwfy54QXg8D
eFJRxM2tiFhSqKchn85FvltM9eBNPr0JnO4UXrm+sDbx1krSv5eaRMElK37bauBS1I/kfXKafdFV
s9E8J6DlIi1ebYStUc5yf0SXJZ+WU3+LjFZsnyztXKufBFHeAwSJp0h3qKWzL0z7uwlNKOJYArFu
DgspelQe0YHruTiMJDRqF/RH0hn79cmZQEZfBkYFIfEZSTu/hQxczZG0ha2jD/xE2PIxaKsKkjMm
a0Wq98kBslD740EeHsLGcxmSCYvzx3KZTmnMk2X1hB/RX+i68rzY/nF9UQ4t1EvgOy5dH/gx0iMv
icgRQDyqWsItAI1al2ZV4VnxrUWbeuzPBiwPsn5D/VUl2ptOrKQV/gsD40+U4Bkm7B+rsaakeTFP
8yGWe5CjIN+RkkQZEu2qrrqN3Oy/79X9X9VFbvioqqpbuYzvadpFkqgP0YJuZnfcOoPMNrmjg+bZ
5jtXBS0XXx9Kb166noCeVfAizEvrLGej+zCEewI7LauVDmwBGQ9VPyhe9kpzykXThJ+iI9RYrJnz
HNHqJ06ESGudhifX+VDV5vXfaZWrZBM8kkZPyzRkRqArZC/k7QypvinmZFt62skxkfFuL3pVB3uU
mfV1pNkPXD2wCgSkjwLo9D7TUjuJ4hLvEKCURuCbDQ43Yl5Ho3ZHOuNTi3aitXzG6rTtl6i9rEmO
ivt/R0tUlRxOI0tvLWrfopF9/W8nupi4OgGh15/dquD4wZU2Ks4xh0wo7xOIYOKd6A45O70+P8bg
A0Rsah+vTUt/bfKdIZv07yWKnk1tPMo6rk+t6Z9+9dJnCd1B9r2If8aVijH98pUXJTQDfNzVkJO5
pbcbZh9F32vZchKxTlXcu1y5aUt9k6oMMHXuyFwec9HP0TS9Fu30Ofwy5gYqHZCmA5iC+J3a0YWs
1mQWe2Wo7kyfycS4SAvNLU0S3ltL9UsG8NtId+K0yqFj+BuRg432ya11fzPKed2MO+U0J1WLP+x6
JFMMCHPhm0HUBImOUZ8sIkrv7lK+TYsWCq/aqVXUEwn9IsvfGryIEEtdNg586MZ2SFD9Cwg5VKfd
bU1tfYr5tHguOJzmwZFKrxbd5rq3n2RoqwkEfbCKwPabq8WcH1Kn/RHjRWdz4PdURDPmYHV2wFzX
Q46x1Q5z4m06GiZEavSk3kuoANaP6WjebUNssn5nr8Wfhf3ObKqDyM3fc1rKbQ7pkbwAW8FpHL4n
pfsYqcXpKjgvCRRktRQWKcGTpPmZ1qLkWRbKqMTvHLJHHbSwKH+lkKGg406cWBX+T1H1IzrOsOKn
WbUB6pjHjmaVJBjU5QCT4klfvnsdBDN0IKsz2McY1zlhBK6yG3HUdQRgNTH/mReR5tbw912xFUtp
VND24spyxUaXAAUjIMagZ7qNYXav9AscxQ8Un83Xvsa2+l5VjqiHuW9fNS1eVQUR1nlClTR6dYRv
AmUltnUZ0tN0kbdY2Ibxg6pC8YqXxRokDWpEzo1NeXBmNrYoRwP7HKbzNgLR6YfO3iHXd0HD/V0D
MiMOjesE8G3S9PC21RctYZ5ksxmYeXLYbz0lqgTSDpLxDvKqolaOJQEkVf4TmPaDm1g/XnVt4Pgx
DWOXgEIUReiZFkO3nV8/LH+VXDl6xkfcFldaCQeWPx/qzsCljHHBUL1V96DAsekV2sFt6cX8K4CT
0yVcbhZuVcvqIJ4AEmkHuaMxIwkvnIFIZM+oVOZRUEIa6Kbnbwv0C4Asfnuv+lHIG/EeBn7cgtMD
fIAqYWZDoLAeY7kRd0e+VO5X7pHOhCsjt+H3AaOSbCGOC9bPy9rOof87UAsNra9wTN9L91o+ldlp
YPAIZM/WtaKTZTv41S7z7KfOdSj1xuvrEdH0OPYU0pi0xLlsidTd7O9v2ZOhhAeaE07LTT6Wh3VJ
MPay7TCnQ7cDQ2GI5CnlPa2vgc+kb7lzl9WRn0Y/ACUihczcQXla2n8CsTyrPIXYVcPvn8TJyyOf
TCfGatSzJ6YhXDgGfUYsr50W0PFPZ3lT25ASHpw3MZlNjUGbmn1GEIQUiWyuXlw+3UNyD4obdSFa
2CCE6ijQ+X3yukq77zFMQc5gWDR7hiT9mY92OqkREmoNdyAAN/L/GXhrX0U3csBnc9rEM2QrHZdd
1aNLOJI7G+CSO/ldTvtIpOm646mg/GWo/ibtmZ9AgIuABuLsMEDgq8q34oKJPchL97WrAyelN9Sc
aOnnaeUxCss/9kAm/dnZeI+TAq1BbXAH/VmdoftI9O+su2s81oyNjaobxxy+5BzImZCfmt7+yB0g
9DlHYlw+ZVdE/tYtWJrxELoKIaGzNeGJmCtYvGVvRJJEbsAXfhvM/sXuG74osmWEwZHqOX0/Yo3E
ntleHszg0eRRsODiDwAq3/lLSyMAEQvaQ34ajXGdMfxM/HSJotSKuJ7EQ6ZQt7PsoE3+3PzU93dU
/6470LVhb9x5WLrRHQ9GGxHVjpQfMBNG+ltV1wydv1Md5Ur8IZGXVf5ZmyVOdzSybUXqZJ2cihQW
/+Q9EGw/UKa4hNY1pmMB76JOAorMT0oGCWwt3KrZg1hPcQrFry+ziUEiQLjV/iCxt1hYSZwMl6Co
D6If59bfguneimoVh3tIdszc3IvWLZX6mPpaQN/atTqoDDbCcbbt25z+d8Z24G785UHkgm3LODUQ
R3AUXbSqSlP+n2OV2MvjSAuWOMEKoyAspL2sMtj2GA7HSVgDIf1Qzf1H1Xe3ajtso554HRsqykAU
m5uazzKxxhyST6f4dvo6KInfKL+gU9rvEFw0ljlUCrTXTFw8M4w8hpFvOXQYZeYZBDX5NIW5ujOj
bdp0vM8Lptz7IJkyiyi3YroHWQ/mogokf/iRqzgTA00ACk8YUs319i6qJDbbD00PRBcCiT4oWgoo
tHsU7WOrzleSPslt0dm098kumjor4Ydvo+e9irIXRWS10+McA9hAmSkqnRyWfyvKDaKBXzBIr7DF
k39HXY7hWcxj6/mf3vA5ROgp5LkHeDKo2ndYfvRACMMkfc5alAefEEfezPOLRfPexCle1dKC2VMA
wmqF8yrBpufbLCZ5Uhhtcave1jBdgncFFg2PErO4aTgcQcdrtAWgnCTch/j0NDBOzJ+Zaw8iDq9Q
PMU1nCmScQMNHb1OWiBbO6dtoKnUYYCmlsBkRuvXKIxrGql3ijt9kqPrG1J8bv2Tqva1sxg70Sf/
9ApE+S+KBrsuJ070Ta3ZrKd2p9LCJtKuzyGwT5af08lA8ltPr3/EFZefXFq+ASzMZmjsqwUcveSl
OpU5mjkWPCcr6mJMuWziGUzYJgVNGsQZsRPIpm6bNNfA5jh4v6uyAOpzH7eR9GuukfaqWRTjAEfG
fpnin7q+EPESQz06boDTR7m+fBALA4XsftCHE80yQcHQW8vcy+5XqXtPcyJFx/kEoyZNg8sdueff
FgvN2JIf22iP2ZXl2tWtZUfbXnG7jYv9rAgd0YjytpjkTzlvl0Y7LJn6pU5bMbQLI6RWpaepzTan
L11UhURhEs2KgStjB3KTEvRFs5VQTOyMnDCYRt/GjNnV/6kgOZBJpZz8/lqskmzouhZDsjCWJ3vQ
Z/sorpvsj2ehT8sfycSCUTnOGULSnrQW8FIWnXRxckO/3oGw3OaDZGr7cxKSNY+eFcEkiP8qDvWY
61tFd7eS9qbidMymIgATe9RCm76U/IEq3FZf5l2HrfUQdMWZTl2y7X2TSphxll9TjKrvVC8zWTwH
8QZm+wbnxVo7oAx8qgGvFaH6LF8hSXlJ4KfqfT/Xn+In08scLJZ7BPxJONQ9yJ2Jj0yDcAAFXzQU
+5L0PcnPZ4BogYcJsjFBkPpdpbXCfHBCUKP9sdgetQbrXc303aYY3v5GvnEph7NUG/LIk3y+xAuQ
aP6qyE2PnNB78mykx7G7UwflaMb77rdxvVe5T8n2GVr7qYEO5EKxM517fKOIZlf6PzUMJFTs34ty
M6IbJGPoGMmXbj7FEQ/Er0M0r7USxc/3prEbbzxFP8p75cIeDqpNPlTSiF1NU65/k5nORp5MihIl
IY3cg+XFOz9mYiGvLw7GFzmm0vTi2di9+exSUpEnmSObyRS4rAhexgAJTc5v9DVZ0V1eZRu9HE7R
wsqzRrbaPVruDDqdKq3+bffkDhgUzLaXbLtkNh2/+q7c+xyZr7QZduXuzpi969bHvS6Uoyy4OU73
heJdpShP+Yg6Ma8LKIBYf1hA6IVSLkViQkyJ3JOKKwr3DB3O/vv6e1ft/fl1JuUBF+JbCSK4Rfan
hZQlXn2ORA2AAWCSepHX5SOJpBM8AO+0WEFbOF0AjcP80zQLnvgg5Sea9jXPPcnGmGkdeKN7TKrD
FE0fspKq49xDqnYlCy6PkHruez39pvnfO5vFOLUqAJMEfC9OP4jAez2vrmWfRnZenlSurBb54wgs
s2+J+lRgy2lAQZjYnX1VTLIyqv1UlNNl4ZKMcUlT5h6pbQThv8XtaEu06R5xLVaNW1HNdgc98Y1I
luwg2E1MYXdnqt5eqlnNBGyjCCAOC5aWvENPAmdQr5qhuofy4qBXWUBKHjdwpxnGXsJIYMgHLMzb
GOdkkFED4oKuwaaWqocZFDr9wfSAnXwtAiSR/EqOS/KHNCOv6QrAF1ftfUUrVkyMLkHkP5/Ulp6+
gfJ34x//+aoQtO1oNtrKV4t0mq4aGPAYJfSkLKjOmSPeI9Ghv3w67ceQEE8sAwy2o3Yqiw0thz+S
MpfX3ZF24gJPk+qaZH7iaTyAM74o24EpnpmkLKh1cOyK6jamfWPorzucgXIYD/J28qJ786Z1VDjN
6r2okThOHiFaoBxO3aDn5KAZozvdjM90CmPlh59knHaGolyLKhxw2oBexQfSthpPM/GUUr1Z7Oi5
Aonzz1v3fULrvL5vwbbRFShJfgrg54TB7Bc9ZolkyMt6jpd74OnfInAZDnZDQb0ZtFvRJfKaMqho
I/eqcYg48TDGCr4qbbyR8yQaGObdk+rpl4xceko5i3OOG1vSbR/N2wqBFikVwXb84X6OlCvN0z6n
FA95Pom+qzpnH5OOqPDpnG+TspS8asUsJ3znZfkyfIjWELWZczeQoCt84aqO/PaV3qcLEXf53eEt
Uzh/pcOzSOjSlofxRr5Z6RB8EWLRK6pW/GQpsOjhxpgzZlFnq6KXPIpUWunBokHLfVNGIzB97dD6
7U9DJ8lYDq+yIuZsvHqw8ctRwxar6qtVTJ/yLXKlhPUT5e9W+aNPEwNtu//9Re5I3qEZNEHOd7pv
f8vBH9Nkoxv5nTzD+tYoeTBmmCCRCjGFs62fIJeyVPVHFmrN1wz69wgwGN1g2f4HFqHusesNwJ4o
TbarzgjvNbX9lLxTg4USOe1acI/WaXbDk5hgpvKeDnLg5DiEhn4KL2tjocs3vQHlcZRKB8wOffiT
XBea/yM17LXqAejy1fcSkFmBPVufInZ27l4oWfQS8X+1BB2q4OCS0Je/yWttROh/XqsjDT2yyvAh
x7SwzCCu3O+6v/1XU3ar5TxXUTDnxUsyQSRU77Wi+pR3S0S66ohOvTZrZc/w2JNFvspz1a0bMiea
wyvLN/jRsfloYRov6votsqFv0tPAJwFJ8Rpw5wKUCYM1RlelFT305vQ6AKCuquiiVA3YJ9V7P34x
PWroeC+TpZ2iUHnJrKDH0RUjUIRIUq0kTL+k27p45WifBWIgyj/FsHjuZ4Y/xciFA7W2WK540hrI
1vp5J+9Lcb9HH54GOkVo+L+nGnbVS7oZj0X+Pmv6Hah3MPjEbXJRuYDjpd9DuakldUT+u8bbIvx8
9Wry4Evx4cGIMMKNSmb4zmzLACTVdeV7dyFOujdFn0vh/qqM0hhtXEsSzWldfWn2zUxBpfYgKqnr
PR0MLwwXQtcth4goldF8h2ayr/s+uZWPAJslTejskyIk/9Y9oZlwM5z9pJLQ7DctnAQGMTJMtETd
6bvLxBm58VYCfHkxNyvKHrDZoOUruznSiUQMRhRlzh+yOXIPflrezC2DaOVNKeFvN7WvtsXEU55X
3kRwtncmZnsb6ZtGVVGWR9YsognAQVHD7/wVkX0kCmkWxgB67m1Xuk92UgNI4ZqW2b4D9aDTjmxM
w+YscfLaanLWZkaST2d5+mmKX5yYxifuUO7UWliwnqbrJAJfj96FNuuoDu3OypkGOxS/dlcdS9xi
Vw/vQxWwPM8ttliYtmE47HZqBc9Yph4kj5xZVL8oPQ50HakhfEQkXETD/x1C9xuFvmpnObA9CRpA
APR9Q0fA0CMUP/nce5OmKvm/2CI5245LA7/K8DSaRWJ/BZeMqfOU51QVKnw7vil0x3cp0fsduYch
vsEY3ErNKAR9hReUB3JS9eYBbhzY735c474S+BdFATm+UnAQszFaLKEyM0/IgVZi9cyXp7ik1zXs
fsSsGR41Bo8ROlHzsKaY1nQrBa4aXB1zPl4lpFJZVylzVpQsm4NEpRI8tMX8oGjNlcRnktqVYiil
+gebRmk3u6wZT6aQwOjGMqi8DphCAq1adyPJFem/bjPlRWo1Oc1Yra+//aWIpfuidX4q2Ewp5End
UBI3tq0/JyHZS3LBUkKQxIj8rEEthhqhJiUG+ZvcrIQvEvtp/vUQjT9SrNOBN0iR1zY/AYB/rNVL
2V39O43bX/FOhMvcNWBqSPaCQjGgn3BL43JNGpFUkVqOVKYLbYbwpL1dKr5Leuobd60arXVgiO+T
0iIfTBKGVIvUh1E61DTC6iMNt8V691WBI4MrJO8Q4ZKqspBt4g9BEne1QmQg0WLOUkW7haRt1CwP
JF3X6bSO5dPNZA0Aut1nuYIUZGQtUjgqbY20MFtQZ/mvbM+itrsm7beSHl/XVgo+3gCgeyjf1xiP
fTP95aMbf+Q5pZSogdEohWAqojclw2cyvN814WfX+eU4G88SQ65B4zK5z1N6XpMMfd2/SaIhgY7J
qbwnubhcUYL/KQs3dtPtuphKKAl8KR9FifqW5iX8IN2NWUUbSVvJjsmKecJZyCgadnZX24APTeSU
Natn5UUHaivbmeTjljrqTqdqKpXWsc0DpSVbJfwLMbPFILTulYc0V76Wgcye0T6uWw6I/aVPaCT9
57cKsAv1sPVnZSfGcuGI2lny5YyvcrjlJRr7g0x19hLlipsjpzdUmNmCGywFq9RF6KPlh5HIcJyf
xCq6OWmk5atX1Y+Iwj30fVBTqof1+K2KIlJvF8/+FNeADnEKgmirTHLdX7oSv8b0PouL2U/L89TS
jNkr1/BE3q1VHvEOfShd0+onlqeQumDtSDGGZnJ7L19vaH8W3Bz7W7A+sHt0Z8CcN6rb3IR+R4tt
d5YCfzSByo0PUmkRrVHa3Te00WK3dUu7cmb/XrKEInlysiS9WCkzlBAdRDv4NKQg8/Dgq8OHwDh8
j8E7zZvsThOD+OK8yKco7RKVlS/yf7OOt3kx3cjfVuwYWILIgc+ZexHYknwb8w+ABdNe5h/XHZOD
O9XPYTR9NVm0NQt3V8LkpgkNwodcVJKUZeK8eDMEIygZuTV5XQ5OMxzAvb4Z28mej1KNl8MlfxAs
jmQ1lnPvpRdMoX6VM1Zq1Oi5F8ZCHOV7616/jiqPVhYAxgKQk+vKGyRmEVBVJtOuhuxPbQL4HdTw
S+48nr3HDkathdy7LL7skQb661q+Wy5ilRk9HD5vAnkjRk6Sw2NVMty6oRXQo9Bds21FICkoBwlZ
yx1Qx2QLQ1SI0yQD2SK7ld8/VlV25RoJ2BL9lFGa89FrWXof+dm+IPSiheyGmgX8vzoQw+RE39zJ
A30MwjunyjdRC0h76xQpy1VsObQZushTe5TMVWTQqHRh5tMObwAwLTAaCcZz98WsaRMhfyhp9vUB
Gr29rnuVKcv4yggU5EWUSRxjm0fRTdMz7/QQgzUMOdCTqE5UaTf+/YT5+oX21L/iuzO8yZbI30Us
5GcKC+jilI+RLVtA0ntuqSI6pAoHmY4jo9NuBU8jYiVoP1HfQrDZ1sqT/L/XgLfgNdEf9G0+NV19
Q1PFihEUdSO6X1SItxj3HaAesbgN3HmKW72ahXOUqqi8JjUTqY7aivGkccCWYoCZuV4L+1VhPMCY
vhGbKzpgjYYbtdxrIAP5rMhLEtu/fTZsFnfaCfBKxMC1UpqL+xuR2yWzXiA7g2KDJ0apawAQB1ao
6sIdXCqbZGBRxeh5yzbL812UlnvfPLLZH2IHSrEzcohoV4quYDq9WgrzMim8rRg2CcHlC+WwyBlo
aYzrWTa632SFpeIhP+Utnu9dN1RC5HgLYE8QAFRJBCywkSywVFvikURdYV8WBtSCJCJEeqVgpkmi
Ml6+G9N4iMcXerspqGMV+JOUgCSXafb2YxPCXCFOMi6rFC4GDR/J+B16+zVW7KPcpKgCxh0gJ9bl
ogwPds4Uwkl5kZWUp/Rt99e21L3qrhsoby8Tn7qJBSvOfx9XzVcD1mexQXY1Au58KIYRZqfit47C
Vztzn+a6gmlSilzj6jQ4MKssI0PFqJvI0RSzE1odKDockeoMQgz6n9cEqIIsqtyniPso4uhuLcX+
kI0b5qfMU96tNL2ix4mhK9UXeld0LjELTeXTCzW1CxKWayluVXJiKt2W4zpfDsQ9wOWCFbhBshN6
iG3jWLdiuiVn6wogp+wnILN/4A24Pa/qaL4XkBj9HgeBJ0VTemgbelDBhCEbfc9AlMq4VGzKKHgc
Ajw1GVXfFW+inXRHXA3rSfIPEmOK4cvoRvW65K0380AszqQ7H3qz5n8kkyLOLzD2izSZ3tdkDR8Z
tULUNPxS7HRJvGN6j9oDE8MhXjipofb5n4KUVdCi5nwJ7dlRfDJZXdGQ1LiYK+7f+rV+6mBIAYY/
702wc+y3TfuYocNHQn1OpHR188ifRzGEBVQNpEQlEou6poHVv5AVXfWSlDrasLvw52itTQmyaUVB
pT4hSbi8Si5dfBrPxTd2lnAz+sWdVBNoHjuOMa52lRdvsXEWrSbnqHXHr9Z+lYVdN09EcjEiAbFI
0Wwp6eLvi9U5kzv/Z9wYz/FhdgwcAUygKrdyCsVLWRUcBT15a2V4O6qfFPR2luW8C8h7NX9oIMEG
q8NW69RDlHFylO6sedHr7DGclW2TSEOg73pLT2pTXkvyS/ZFXyIKKn/uTuTZu9IyN3JJ+Ze3BvBZ
kiMQViCcsqqtaz64enm1nj6HPtucFjtiCNklecxVvtBVdIrCy/QbGu0mScf1o/LxkQOr1s7LTFOJ
yJ4ckFx6SrWc0RoofI6Ukrx5lfO+OoxxfSFXlBxhnLg7CLLWko2cyLUqbjFuAcJcGIfZGtknqAcC
KZnWbfnsWBl9gd5utBW8fOog+FAellLeowzpcbmRUk1nm/uBjL3GwPiEbBVRKp6DdMyo56apqVNE
VhC7YKf66WVkoXWj2fQhoFLgodNQPCqwzsVi++GQZCnHk48JZb4wsVXJkEGZ9VJCj2aeBsyrjeoZ
UWYyT4V2uqd6ci6L9kUp26+0Tk6N6+/Xa9lIPK0jcHMutJfgRmGH3bJ6LCzG9hTzmwWNpjpUgdcv
YPqItVT9ujSsO5ooD4vgf/3oq2IOEoXMDj9RHixkkrLSKZv4WmqXUkOXx18Lk17/3Y7XoqPlV/Eq
3odBXeEnSzSgI5cLNvrQkH8XbZ0t2WemQ/r3Z+1r2nVhmLgTWMxaIzNDMm2d9SYXFHdAIHiUat58
ojg5dqKA5DiK2YV0nRxT/i4FUHlfCYVcboKlIJUphkQQ5EZXXiuxeysxg3xOIkZQrzdpVTNJmJ0X
1ReP495j/oALopIwVCp/HrRwDP6EW6L8lcMovpWbbeqsOdpTQhs8XGfsg2iMnh4BEVDB8nXpjakz
Rq+C4+s/ZSL+hGBgLRhdk7x9+AczkqfJI+Oli+y1ZBkXcC85CyN7plXNWk1z2Q/J4zQnv/9MehK6
+4nXNVNjUFbzaow5w66Jz6LlLK6G3KWTvYV99SbWhcTSDUm4rRwPeRtj534B3mNz5I2iO9yMEQOe
DjCfLID4Em32UGPqBIQl+qaa3at2RP/3FT3TlG1j5n7jt+hxdgX1PQhp1DTvdcNoVV/yTXIj+mjd
pGADTNuDcOLtT6nidIXlPqcsOpb1wwRMtxu/Sm0+kxrfs95E4D8SFYrb58UwvfTJU+eRApV98qP2
qTVgCRU9rNN1gZSrPsj7pocFmychxpjSgXhjdYqaeNjBcLiRCqNoCtksZpJ9Qj8sN0Pz2eoHma52
sqAc6sPXAjCGADaasns0G4bZedhCX8bl2dOziKP8W6FOIuQiwI4CJ0uoXHU1s7jwQOQNK+S36AWV
BAs9CTlB+9JG9VXSKzboJEURrn9ph8ZfGMuRXMuWi9/6P67OazdyJdiyX5QAvXllkeVVJS+1Xog+
3Wq6pGfSff0s6gJzB4MD6Mh3qYrMjIzYe+3RVSc1zPufqfSXSMrPbd697Uab5jG51qbx+fOwLLn8
Hpr84mA7l7ZCcMszBPz0b6DDFWNWuG3025y22jrg9JblUjRRw80SMGiBRgnj/porvlW3Vk6DZoHO
fb2IRLgnIxaPQI+NcEhi4Ji1gNI4ttauMdpvO7WrR0eHgZ9rp7Kp4xuxUXgABIkVbuVFyoUjBa4R
livSG6v+rSHreXI7ua/yrotcjyRky+/yUBVaecgmi2QJYzn0E5q2pJryk4g7AZRaBfNaJU/g5LnS
pscUtRndGQ908N4yk+ZcI403kMgumpheU1P/thtdnBpLwjNEvhbVaXO2yCI7zXGxUYdN4EZ96e1n
VCizcUG599mpm8EfEMA8In6FOIsoH+NTWaJGNKYmfdKnPshduOuEDmMUA12a2tjUYjlasMF50AI4
Juuzc7fi2brozYyKS9n3XIoNHu7vpTk8l/Fo780SkaPWRXbeGMAicnvHgQ9Qa+CKCun78KyXRhfq
rg8zEF8IHnwCaYVRv8uxM4M1GX7lEvf05K7HVE06p1R8IRz8YxhA9342731Hh8chUmdfbyUSBAcZ
EhY5PyyIU2pdhmPf/pVQsGSzQHLTeK4JYAyBdmkBptMR0fQYmj3wmnIqp6BrlhFMqMcE3c3P5sKw
1rHqKnJE6uwWQmoJpGFdGfCHOlPyZup+OJjQ5Sv5BuEFlFll3ks5nopssQKfHGg40N6z7psT39f9
UY68YSXUIc1jtJx0Y2dTvmnj8p/pzVfSqgDkpWYeGd2bYKidFdlFuc28Q3J0Ber/pkMhDJQ38cMw
+oXtHKc2+1t1KelWqnwBeiu3zn8Vuq17KAqvo4zDBwWnSWc1WPj7SutNS3B5rr2AXo23XWkfsEIo
42Z/CKdMUwEw7X2f1e/xZn4xwYG0LTkV3AqmDyUq9pS8rjE+TKGxPpB8uwWWpDhk6ST3zMl9oMr5
WGB2XvHnrqN4qjFiTxq9HimQ7+fJqTC5aCTsgnTB2Khbp3415jPQWFZpiZ3bwIUGjOB3Og76Dds2
TZklSU6KOyDxx3C0fhOm7OwHTIGb2/1MsRbN/yVqvXrsY0FmKbRhTYcQzJiPWmcDEqubq+ci247t
RdvHisW0jHM4OvZK6ETVn11dyr0oIP/FrMhBDs8y2sj7bswOJWwdurhWB8J0PpdV3vV6ts5F0kaA
brCFtA2hKADG9dEI09GZgjkxX4kiBtnMKTmLMW2mhHBM+QygiklVxfCTtuRxylxtP2q4JZIm2XU5
4kwdrP7aVnZEOhk4iR5pfTeN5AR3x7Es66Oml1VgV9mMn/dZcyz9kPHIcJbQfORRjAOIO0NblsNM
qbXqE06pGnSzGlV+iPVxCQCP/Lf+M7rlEywt6RGuRUIK9OgZkoYcpj2GbS412MzGJlYzp2nfmFwu
bpUfpmRLOCxQImWa8T5hh9yMphq25XO38le7Zu8GjNvvxWL1O0uSqUtARYtfdokZK/4Wa427cHmp
/QrpytqKvUbEt/lUtwvpPylhL+UMFqHNsSZ20610kevHM4Qkv0PLmOnYALawAa2pSgCfuh5Wc2Pv
J6SV6SCRmpvk0aDW3Ff6L4tG+Tm2x2iU8AEWIKPhaievuloXZO9GubOyhVG+u3o73zYuKETqkxf3
mG+zaV+POpFFACf0CVqsORJl4OFA43Iokk695KFm+1u27JwHTjtD3CQWwmr8MTC91g8bV6fXXLg1
anQ8J3auSni///wYe5QizqmU76a0k6MsFGKDBfDCmCzntHTDKe0SdGLeU4Pz3OwgT6ocouMi6Z43
yuJFzvydM1Wkc97YMvXAcZkuSnxsgd69pL52m7ZGfgp1ByXvir84x/OiNIOZRhVC757C3tHfnRZ/
eMG+T0cgThuXG5wgCqOyvvxWgxRpd/eprN71CfUASTBCFlME0uXFEaMHbjoF5Oy0/0AfQ+9v/C9y
Ds1wEDeXkTlbcPLGCNLfFfGA7JHUaEKAFh/8OuL4B736Ywt3z1xNDPaT6Lj+XJdLTQBMAndjY3E3
/tUxycjKAcXVc0KIbf2wsuNnucGEdywJboAQVCMnocZfLs2tQQv06rgOC7w3H5EiEq2ZQ2/PHRSA
lgUuzy/b06iLfaesN7qAHVftPACFO7f5/KI/5H0dSYpKSgE/PwC6/ZP2PMIJmoVVUcr6phv5tv6g
pGDYRQMvyuST4wxHzySc1V0eDXke+izb82dj5DPUL+XYxNFV2lcfD1G+NMjEGO05c/IfeKAm6qr3
MlHGuSmlcVaWWexaW2OgVsznRnksNyPEMptMdwF4YOamA1Nb0zcAnuJLc+/ZXnOuPPNozut0wGr8
VOu4KWcBAsgBachmaQJ+1eyVTCcQ7BzWgylN1InS3w+MuSWVOlPt+ef3AN4uAoKcoTWa/QcZKZ+V
BZLRwvrcKv2XriVruJaAezUdrDpGKU2qz3pikMDcbCQSFZacrDFT9hlj697vOJ5WJmFHr7NTi/1U
dBdgFBiFSGKzM/0wxMPrBONwl0r5LJUE+rm9SU2jPcPgwapXtN+tRTkKdeFu9zhRjPI69rl1qtu1
P/ta25/7rriTtAgpkwOQygHCq4LZ/ohjqhbnucobILzdyUatEIAYZ6BsINQyoOBHMmg5I5Sx+SSL
dWd5nCfWtjUPrtMeDRc7v64BqCiJyUa8U3bRT6ejc7gU4pTlyqU+1dop4lWms7w9i0WZ1nthai/T
OuYR5TQ74Twx1TeVzki9wtTrmPXA+S2uWa8KUDp+Ta2oFywPTX0Gu12fx9qmjURxJReCM4ppNgMj
dXeGAd9xrsgCrKuCEJry4k4K4hklormqP7bJ9UYCxdVCtdR07IVTAR+4drl0YutdetgLaEvvU5Pc
JF/cEMgg2Z33ax+H06q/lh7hUhURbjXKgO0qGRuXY1dDq7Sz+yLSmpKBwrjCJ9WDYTZC1gkKjrQO
Gpyxy1KMUYGbZadZYJXGf8lGFSO/JN3jdr2ZJpBJwOilVC0Gh5976S1hD/rjwH8ItAVyYtpLMMI9
c9rEWgKLMnaXCsJT6q23OHmh6Q3XfAR7VYmLaUq4vXMPVS8v8MPE185c/uTriolB1Z8O5Ynbe3uR
mxvtjH0oTQwzdPssWsicYAG0rwiBdYCy+ZeQUFFGnSdZ9N+6w5XtmxrPkfWV6bxCyvdvnT1bkdvR
vttQjNayiwWFiSQGqlEOSQHkU5bpucwJZtTeO4nNPVi47c7GWMJGmesRqKFBf3T381lt+1Lz8122
4vV284mr7+ddmRcuMJztG/7nB35+NtNbfJPN0+QgzRP0vWRKuW6k9vZ6V4gZ0LexZ1TFdFz9zt05
G9rFNPxXfZofEvIHuP95DmZCOfuq6ynOqQ0KZe0ADUy7diAiw1f9rodMnLI1LFW+RJo2PKg8oac1
I41p5KDIlKTRmPeHgU6osa2svkPIEsU9ah17ivKp+jdm7lNulPElSdMDgXfQK734u1j8x9X/Oww4
HuNCcw/JSlZ6AaxhHqw7u7gIquqa9v5r46GX6lA0ZWtzHNjsiWJLj0PC5J3evIyMFXhJ7Z7ZCnq9
2o8jSpVqGmxyo7JPqeVusCRGNDTtpxe1PhQfO5986koqHWmYl0R6v3pSyAJ8qv3Zq/ydJWL30Hlv
Cd2Q3cCcMRiJiTwqQapOisHGmpgBg+Anrnp1j8uI36QiHwM7zYdNsi4nYpeDZAd3e6ZZtBlbQ321
7OsqWLyqRb9WCPRReK4Xpz2oxW8urm630baWL4me7ogd03al0lnhQwHycle3TAtxQqldvDBNTixQ
SvKx98ipUOB+JJl+pi6f3U6X0Ki6b68R9wl+FW6hYzb1NJDBFo928tyL16InmG4UZmhuMjBD1AZJ
H+uVxtPV9vxwaivg1EMHi7wtSVwevV3ZWO+aAZqrrLqbo2vPYNFJ9irZ+FerOWP9+SiX6a0th894
KqGHltm5IL+ZJQY5fryggbDm7m60lPbrdtqGgmhCzF+/hZEvAdEkVf1Pz+bQTXMr0roYBr7caU6d
h/o4XXWQ2kFc00kFBfY4Nw7FWkv0WoESF0XKTmqq2y35+ta4Kc+FtkHRiu1w0aR+1DrdwZmz4WwU
yd3l/IfSSnBMa5JlZ9fxf5m2nnzypEJfk0Et/Js5zEPEOO6PmIaUTGQw7Kthn8SYhVg+UJA3RHQi
sQyFVN5uXjOahXTm9ok4VlROx6H1/hFK0sh4JVZVUKYipG24Hjqn/ew15e+8SQ9zS7/4ef0y9R4C
EQmG3OgfGpMowXkeH/vJevKr9d7A/gpil/gNhDT0MaJet4gI6cFT0GNBNG2fUBscO61t4DAhRPIO
pZzvJGef22V46Qz70/GL6zCCQIO3wtbfXirb5F/09KcRrqih50zfx4dF4uokwlAM5cXR7AcEgVAO
u7YLk9x7pLsZkHU3Ppqm+pXQu9s1dC3r2KYIgN1Mx8KIlOC5jyWy0CJzqitQ/VF7ygjsMnJebmY3
fdz9qXIikYC2GYFe0gUYm/6yal8ueb+ZrK9dLW+d4Vn7yU/6gF3y+GEsCEQzs1DcqJDTHP+UNksW
OcM4hiTlGPQfU9BJxcg/7njqkUQdQr3+qnkyzrUgX7V368/ScXa6B/qxX15EpTEk517POqKEOgI5
VJGwJdF4DtZcPaLbj6wa6CaO2EdPeCeApmXUT+qiO8gZx+6iFRh+Khk/kqw78mf7e5E5UUGbO9Bd
XYR1Qi6Ia7R6uJrNR2X3T73ZIUYg9qMql4rxQxNqklqu5fre80v2GICIlkipVd1/up6/9FZ3a3Pn
n2F9+AMFPkeMR4BlR7/y2sjDgQ8r+2oJ29+rjtDIItFfWV3v6+IAOKNbtpVgo53fMxvNHIMWzpNd
EcD1B5k47j6aY2zRyhgakPTxvsv6CyWVk0MEB9jSMm5HREIkYYgcpgtyikOjZLFqSZkIhhTA1kwx
4LAkGhZ/kj48zzaYytTCFJRcu8HkNJEte/Si6PUEtMHO1Z9+Xq84r6m7GCaXzcHYDoWV3362gr3I
6O+kRR07yeYxDF0ID2iX2UDOdBK1Aq1Y6W6Z8t5X8ZdLmvrayPfeQZ5S1Ccd08+B005//t83gj7Y
//PhzxcaW9vX+Wgf1TRV1X7IB0XSIyEBu2UytsZ78z+fy+iRX9ZOZvQ3t3eJYYrZBrceUdpDZ5sX
vzv/vPGq8WAC8T8Kx39qtXw5Wrz6NLVpgrdWjY7i3LtL/Sv3tbujla+tNaLr85xzngHb0jGZPGIe
TVlPlnNReTjWBiK6hJX6hPHmwO7duIwKmI6+aWLHrT+SDGjgRKgiFYgPRIpJFiwbeteuOpAqelxN
IYGnUlDXxpdIeRxgTv9w2SbnztEi0dck/rjwMMe0OoEFlef4Ga9YxZmE8gkAXLYjCeAxHwbtxbRu
qFrIdZhquLdT8ys3NZJGl+RAVl9xqvPUI3IlABY8HxY1A+LHiDgNVs/JVgLsc6MFruNEGNWuHyuJ
GtF40vzhtSrrOylCuB7a5KjN1bAbW6Ed4kEB+rWyh9XKqwhaMgMn7tggR4e3Oro8AVv/pm44eR38
E6NRIkxoswTtoKjv7e/YKPsIzyrcrwy2mhY/AcXrwnRu7tRmmLcTIw/BvdgBeYHuVhrd87jMwjyu
H7bsjy1PwPXqx6aGlQZ91HDjJ88QTzpLLvqHR5W0h3p29GAul3cmex0BWcmDP3DKXOKuCmpP/4Pg
46uzP0udmhDxLw9QXSeVY/jm+J9XB21wItFVqA386cC8otzB3BUrPPHWtP+sNtMwb0n+mab9IAW5
RvjPIh3pPcXA/CKSbwikb5V37Sf6TIZPS8ypqpM/9xeg0fJY2BFYVuJhFE/blNMzERNWRQv0elZF
mvHm2fWlbKGQ2y1dqMZexWH75aU93NIelvPWXSYSzb/23vCytEwyesiGY+K9/MSkpdlwEYypdwMc
iXpIq10TI2DYsojkQG3h9+bLbNd7H87Uydxq/TYR0RIn+2LqHu18OOd6uWc2K4iEoAkIFY17n4BN
MY+/HItZZNbr3x1C6+Dn+Z06gX/NIeTIdIZwZNUjncL9LF+aJDmbvrYeXcfraENOV010B1tNnwsz
m705JE+J0uLdLOiTzoAxA7tpiqttQPnOCv1GWd+dicwg87ZoSJUZhvUosSVHDb856kA2BqOKp72x
1vOVjf+JRJD6oFp5haCdhkMFvMhriYLXYvs1oUu/0zROLqJkHRIInalcwEW7fkVou7/S+XWIfUGI
bsP7L79pNsuQiExjtbzbklL752lJR27pyB/SSbiLBdxjMljJslIGccGW4imP899VvdgRGmZSTZkR
1tC924SViTyiYt/76xws9ug9eGyrrNsTMoDtw9YoGnXgZEMnZHn4+Y6fzxeu5DDflORT8s1aOG/R
2iSFE4gJoFvjRgv7WWQrB4nWfnCX32NLvKdRGdbDzxuoivb/vFf2W/oicV7Bz+fIqVzwHXW3/+97
y5VScfR6vHWVI5bw58tdNrSXxZQgEz3VI5/j10/K/7Jq7zdpo1wrOej0mVjJB2N77+dDBML91SHf
8eejn89DvfCI0aYJgbkGnCs3CG311cv3//MxuXLXOk3s06LbxsPi461ZE86by2g8KCOhBZy5rU6L
0CMl+38/CY4HqElRGtHPJ39+OGNi4lLHnRnzOaRLbAgkvRDnafvNSRl3S0j975y0SiKC3L7l52e5
caZ9nJIMUSrLfyhoje603PJCt1b8hbnGAabevjJy0Z67rj/9fMFcs/hhsBFuGHP3+POpn5/3feuP
SKvk+PPRz+fbmDQY8l/08OeHmnqy9kRHEnn/f3+tZUwnQAvFrV2BtrKMp1cIv2Q5TKq+jFswy2At
YIj5YoZoHETxMD2zgrenrlKcwTMZh5ySy6uIl2MhWOYIN2t3arJfyXk+ZJ3k1KcxGqjz+hnyCiV3
A9rY7poKpx4qXHQfeyuHLQFs40nru26fxNinAIsKMM8rEvSsBqY8Qr0s0v7YQh8JYtQoO0+Xv1ai
UCerJ5eD5hU5T7tGMP1fJclBRvq0FZKFpEoZC/+XE7uPXs7Cwjyly9SF1vmpJQwJ8H2/T+bVJ2Zk
DHsPV1pbxdwk2ZV597QxnWevpKPh03qoKNhJ9nhQ255cEFS/GhoDHE4y3FPPGpMRICVJRPYEybXN
efLowrixe2sStffj7G4I+1aocT+1K5wfmTwYDrE7wnwZYiKzitZ0d+hQPmPCo3CFYEzuY5oTTgv0
W2BZJfmcEc+pTKjqVbLe+6LgpzoP3kE/fBglTCsdiE6GY8tSKPUL72PMiDfV3eZUKnkw5+rop0+L
lCc1CXn07PjoOFqya+wFzwqj4ME2b241HNUwfJqpd3NbbyKKuz8TpKixTLMOMmx/cxHDyry7ltL8
SFqXOp+Xk8MX2gMebzI/MgakNB6wblfIC5k7MAG+FzMwn1VyjkLoT++7PALBr0b6Nv3P8GjWH3wY
SxanoIjX2zJJvumBEJrzeGfI8ibcBmK0+w7koY/g9SBoqTms9wNrmZ0sMNfb++C016z5bUqoeDO5
DFMWeu6gjm4uHkho6sKyTR4r43cek1BDxHxK4LzLxj1DGd1yf/0eCNRMYzeIDbI2M315F1P7BitT
kgvDhKhVYsQ2qoWY7zkIN9UflysyNbcBbDk6IJ6zb6+0SZCklCKkjQzBevxOFwMXLhtgV/NC4xPk
1KDBb7a8iM36XKeckPyRPpyJSydsMMHzQBAk+WBTM1qjCBvRsA1/3cYWQdJuVs7KQp2xHsx2Dusq
a08KdFnLHLSb2DZTe2tm+wPt52U/repQMdi5OoJO0Gi/LxYzeksAqBj76yDSJ09lJ8PFDosbaV42
RK+hvRNeczcGGdbTAkWlPDH6gmvwUbtmgX6vvSdJuWc8ehkBkAQefam9r8gBLQdmhT1HYgJTPuay
ZSZNlmjxqlfdM5lrW6Po3ZNNtuf0i461Fxw7PSIiirWiQ5eG2qK/DZ39QqDrvjPHc1yVjAKA5Obk
orWdcWWC4ofcc8z1BfJ4Ujzlei6h3ZKeTcHQdEevbfG/eCRvdMOjmze4ktBRs5ge+mZ6n9u4x3oy
f+pZF3q8iOgJlr1bjEzC553r+SA5LNh/aviSMH8hxqY3l6RxUJLiIW7MhwSsuKuX/+yhvU6O1XC2
hRILVTMbC7XTTVzpukNzvPcaos9ibPc0qAiis42CaXtRXA2rBcdSu3ag09+71Bbo+nZ1b5423MvJ
+IiH8QBKtz0B8GEsUH/hmIEs3uivYHGr4/Q6IdnFbQBCdEt/sMwVzrZTvRdU2ppH837Oa2g2bMG1
umKLlXRuqD1t5cGclU89HdzcWU5Cso6kS4qHbiPM13X7snZkKTGWw1BF7rDdr2zQtovf/31ihuVB
KTwTAM4YkaZw2w57f0vzG9pbriVhQe4f3G0Q463lPTue/5oz2WWi296h55MCdl/b/sZ+SP8GWuWh
8JyXdobK06xkEbTJXy3NH4eOSYOvMzb0iM/arl6tpD1WkkiWMa7PezrAENvf/NJBCeC2b7Ql0HvS
R4EIzv/3DCMIG0hpnchxCTOxfHr4aOijPxIkin+HgMQATCMFGdENeeyFxQD30n7mokIqQdpKnlvB
amukfsM6p5NKQ8W3PjJ9IICmT+mfkUM86eMvuxvakMBJUgrdrOsCV6ftWdH5Bs+0vFukXKc4vXr+
KaXzxmbWSUYNw6IVBDRRZ+1hTMc8tPVs77v+Q81YMnCT9o2q8OSajGLN902ItCSEEzuO60Uk6TFr
7R4Nrf7yHS5s5Twi0X5vzfbvsuIwE6s89vA0HBSvB1N/7hVSgfLLy0su/GH+Qx/vQSVR7eZfFHgX
NbmnKckjx57YsGXi7kBhv7gIg1aZv9huITE0M40rlss0gH1srR5DZMliWUx3GElfUj5oTfE66/85
XY1EZCxPid0QpKMD4Gj3yqU/j0z2LhPr4MB/iPgNwD6sZd802aenV7jeE+jFGHZ9jjd28pth6dF2
F/4Eg1CnIVcfauiudS4RSZJR6bnVRUdh4STiV+ob76RT/rJzLg+xYc+Jfg8gY3/489ijQuDVmFPt
T9Nrn4pzC6JrWCZFUEIvISfjKkkQL42ZedVyRVtxJswZE/9LVYwktgzqnSYvAKns3aJHsytz4yW3
818tWg0iOvGoM2HvcvlkddpzbeBISClZmh62DljimtjkfP2KG8acPLCTgjI8ucYfETNny5j1pBZF
kd29kA60RF751XTsmD1o+JqthZgqKqiDszR76ZYkqAzdUbPVJyBsBkfm8jU5AyerSj7HRjfQuaYv
yxa2G1FvcCxmmK5xWdFKOhnqtrZulBeXgtafrtOg04GsVy3hne3CcJ0Mqf2QGWLnzGME2dne0XDW
L5V6W2b95gt2abfjmXUGRdQz72hFeVam/j4VzqtsYxx+9oXyJCrW8c5Iqb4lyTWjG+gx0oztl074
DvucuCdz/kqF/GAkLS08QNm7qbEeF+5do6JLT3wGiaP/CDIdwl7DMwVifOrSe6GJnNzaJRSj/Jhh
HwaVo+3nuL+6qMRRmVFXTpyKe+W8GTa3Vrkwvl39Lda4tN+TCiRZLRlMY/L5og996gCAm0XVncy1
fltpd81N3RynBqy51Z2tVGOxt9/zPC9C3RhvowNACQ8FhRWqpmaBRZClQwjp5r1ZOaf36fI5kMOW
jvV5ZbuY+4zlMYnGSeZ72tMX3Nd9IGdfbAHsGKNQ89Jz8aZcIbhSZshpEvQX0Zh1esfUFRNJhtlg
EMcfNi21pYTYSZLSif4/ypLP3IMQvBKNsFkzzHkTGtTuu8tP0MfwsYrAG+n65YJMehtC7OXkPEBG
YuujNcd1SOOjeFh1/Oqal3812JRji0kcd9OSPFvGejab+nchHO4wZstNhQPC8J9Kzfsu59nj3ImY
AWAUteuUvzF2+ZdSC2w7zkBmicdpXlBc++ZrCUgk7utT5k0IJFBrdxoXu0gOZTbs6Rc8kXy8BtWK
680ai92Q5H/XuWWiuHxPw4cyxlDjwsM5sLonpz/luf2oWUYVwoatI8ZvcNNsCB0xkpXdOlDU1IV/
z3s6CPwXJlp7NLUbkWEybJYtvqoq3ci0v2fd/ExN5yNunWveDRdVDV+j1SCRxWVlj1Rmqv7KbZ5W
M7HxAaIdsUwicKyqoLGwCZeclNyOZXl2DE79mtTfoPdHY5XfU7dGPSZxeFMFz0v14q4lIottwOzN
nH608SrNSYB43PWDqVglON1V7sgRvZzwAH8Tbvlu29YxqUmk8hAF4vl41Pp4i8LYur22dbJsyQRO
gmE0y+d+0K/ZArZvit372i33tlXN1ZrFL42dmpzJW5pzma2jZC9CjskF+CvvzQetdYgXIetjVuN3
rPx3T6RR3qWneKn+ZubCvQ1EV7G1Y/IPXBaLSNuyvEQ7HJRXUGD7D/QlLwtwl5zIBAqXGQa+xsCH
EL0m5lYGRnKL3QemS39Q3lI7MdVs/9Jg3FXucJ1L+aiL+c00xi92VtKCj5lh0K5d8acilnBT9JOa
J88+uOiNohnTdhK1Xe68emJGkYAE1oyj25dfnVPAKitoMzJucAXs+7qY92NF6JsYXihUn2S7vvtJ
e/OX+OgVMwCUYS+XbGARHC/o/CIEhVfRTCYKPSopzSg/cFV9mXF7iItCC3J9jQqbPx/9I83yjthU
ZulaY9H32Pps3Un3WRbqrDtDZULmUDzLXOfvTd6QF+Y03sgqA+D6qKuUowaWoVgOJ0enO2g5M41H
ckP83IsaHauHTdvRcV8IBQwIfIDh2p+0Uf4VOcjnzvD5ZxhqTCsh9yXtPKI/34j9QijGK+KZLuYx
GQ1binmHIok0oXMm0tcYJQJAykvqmi/WVB7tJh4hX6+3ZDApJzqigERsESvJXC6Ti7iM1Kex6+zJ
1+rWOCwXg8OvOb+QEWHTlrIOi2kczGwishmmrRlWowUIhVbvxNL78yRmwoUyjvSNPTJLcywjlv6k
bdbxTXHgLqTdM9noO/yaVSfybaDEfMam1yVY5GzHVXtKNTo25FD7pn4nCmxv5tsVm2Z2wN1EIcsU
nlLqwda8F/oG3E7V9Gmq+o9dDcxUHfMOS4cle10ZUTWwz8jp8QZGwpvZuVPvpkOrsixGFBGEfzIB
iAExll/u+OUT4AVPjQEb4V/IP2LrPqhHegSHxFd74hueHRCMLFsabUZglBwYOabk000T42OLhiYk
kPM40Z8zlfdqp31Bbu9H6VlR5ptyjw+3DjzBKSujKWhhnQ96vzk1tnrJZsuMjOUPhyHOex4hMjVy
ACqYKkXuiEJVhKPesVaWt16HlZ16BDXPOoDoHhVkx/g8zp/bhbG7mu91JaNpGf+Qp0ZdT13OwYds
VwtvD7z4Zc7eRjqlh97wbkmRMDKaSCBc9COqSuzVzZMwaGguuvddpYD0e6w3gZWck2x9QSJjALdp
KDBhgTXJW7aI/9IZxttofheSPMcYBclMNiRZHHZQsWfQqqRHn5pW4CV0WUX+NdfWcHDBM8A6pT4h
72cYUQOJ5ZIJyz1Uw5zScVk/13X8bhcULBVrTA6Eqd60x/FcfLLn7ZMufk1TesBlqwDoju4f3x5f
yBna98z02+RZVaLcb9eJVXGNFEtMvikOD7UyNBZ9/DtZjceVo6JM20cNNl0AQOwbAF9IUDz7WKyC
eKxP1pp/EiVE4iG6CDCxCCTR/42qZjWRa4j+j625TdvQnfynvrL+lU7xkrLkBePy1m44SFOe1z49
rWTsOnVFn8iFODY00UBEzfZFYHekm6b6cbtB7BQfhjHOEtv7P+59YLkcotvMe/hVk4N9wnV5ajTb
Dqxh/iVAXxTxt3IXJxhGthRrOgx4ODkGI1ho9OSLMTvSxLrEcE1shw+pzUiZaRcNABmrOwrPICuU
T7B8cc1ve5WKs1cHphxVnX0bpAPgqzxqKzToCobdnFjR2A5vcgrjwfw2tr0h8RhVx9nyuK2do1hf
2pjHEwv0mU3L0ZZYuBMn/i/Hq4/6UqNgn8ltjYczpCv2N06rgTuiwBnbzZXKrLz+r1y8u+2cNZGR
Nt/qMaINrnBdNR9gjLQmXQ/LSJtwGamtVA/IJim831ZzZKb8NhZGv5ec2n3sMUYFxq4BG0IMO12z
2SDUNAUDXZT93pXTuSfGj+VgPvSyf/WSKcSV9IcoV3yjr50X2UusnzS3/OdUzG+L9rf0i/zBxZOa
bhTU/0PUmS3HiURp+ImIAJKE5LaA2rXLsuQbwnJLJPu+Pv18pZmIuXHYbbVVqoLknH/dWOkvaWW8
jByLHPuMXWOh/q55kPTE2cfzy4hIvczSR0MhHK4HSsL11Ec6vjamgdAa0PLQxCvkYm0hosheCX06
ZnauORFxYRcT3VFFhYLcSqbfU2mwzTbj2U2wNg7jpzm3n61PF0qa19+Otwji70NrtpoAou3ko+FI
2uZQu2WzbyCng6yQ01FVDk1sSCs8TZUAKkvyC8ZLddtWhuZiZe1RFcudcr2Tj6RskKrCWZHd0/+z
h/yDXltx4tZi3blNcR3M7Fpv6/1KNyUXzPDuEcKZV4K4IQdLN/VkTkMPodDZw5r9YRSNd5LuhduF
Mmf+t/BivOvOu2d5QdtmTy457OZUK0j8yobtjRxd3vqBWp4aGVW0s4rLwxKtgGMnkfgvtppfB2+0
d8QIFieCudDG2bQGlR2SlW5Bx59J5uPupa+ecrPg0ceJBYrL/Um1qYVmuJgo6WWAgBJ30EFPFJTM
6O9ME26iHs9VK6tAcoTNTIXJgvKXKjzC6Fljw8ysD245hx5aGzubaTYbvffC8p9GnLxYuJ+am63Z
T4jLLrglDcN/MEC4otVIsyh73rRL/WIbp2HiD2eej/gipBcHZk1zoJnwISETdqj2Ilx4bGtSK1X2
pfp3t4ixMhlLQq+X9wSstvcN76VyMZO21UwF1JpdyUdYwsxlJSJ78qbxldke+v5grJ53MutbkntE
CtxwR2B1VKoOFqy1H5e8xj60Ou81McwhQ/G9XdioYhj3Mkn2hayH/+SIR3Npe7WjAJ2k8LldHjZU
8yiN/xtqf0WCThiHZB/ebv2a9FzPJyH7Y1MzTiXFFu97JK4z+BuAVm8HC3iMbcenuTOZyJziDTn7
oq3IAuKnvZ1va53nbX6oe+A9wUAylOORi/PTGV67sXt3suIFWQWyM3xt4ZJOw/2ty0UqNw5Gyeny
w3JObFJoH6kFuvToWPdtOSFBoV5Q1TTmWu2BVKvbSKFQa/2a0psjWYTSSxCZlaceP+UOWdQroX5k
23ZBjmitK36PqkvDTggr6hUfnr34b7CBir2UT2zOBywalX5mvqOu2DAdLl5unLHpiP6n7WMbywfX
MXjo4Lcb4DCqKf8l8FlGE6axhCVsxEavwfxFsZ6WJGX+zAv0bc70BLQdIT3yKf9CvWdOZRJC8oUe
yoMQWkIHYwrKJuryoBP8STfCCF4tQtbzm0zSY2vqgQV0jgNjBLFIrDywUyUDPY6vZJiokErwIvKt
JrlqVYREfj2XRfxrQ8cR0PPn76WxPIyGY14Tno36pt33M/NaKOldfQ4C7rLtt8x6623NqXOgOGG/
Ypk8itsQvzjcvwBBLvaO3pvnXSlqZsTFACuyjMOqrVd/TqPZQPUEBpqFtnShobKUdlwFfOBJIA5/
Mb5wJePppGnrBgyMPvF5U/aaxZyqRpIMR8OoWX/y5WlBxVE0E+FHjvVCRQU/9QIQoyuT8u2qTTCn
WDbPMCyUiiEt6oEDQtoXcxbU5Ndmx6HpcH5P0x8YKNwcCf4ZE82yqEDMjC6Dw+/lLuvuSzNhGt+i
sfPMc5Pa3+g2x1MvfVA+xU62pFgqjCzIHQx4Se1zk3NBWAPeknqtzixSV1XE3k5SpbxHixjJhg7t
NStVQL6JFdIqfShE0Z8Gz75uoq/2Of3UUsUHlKhUS2HRSmb3bzN7TTB140kDG+46E3yncaQXZr1Z
gCaZ4erHzcGkbZiA+SFYK/s94Y3mhdAojjr9BStPYE+0w6QZnqcunQkFwi0SS1IObrL+0nU/QYv2
8dZ9UJ4TbIJGMkREwEP5s5F409Hyb7m/PLVvN5zheyCYvGG6stmlLQA2n3DYLCPcgnHTZ2mZ6h26
zz1n/UV5kDvWuN6Wk/ai5vhlqFtqEJT/VZrjC11cVeR7RMs7yV1h4Y2TBON26XHcQPnxd4RcPBuY
S/fOiVgyjKJl5TDc42/g3Y8368gacVGCbuIpl+q0oNMMtOcj31Q8qHLa+4QicA/qBckr0oEibbi/
B7EvhrU7DgobX9sbR6EIxSC9c1eQprprcisgVYUPemAIo+DtV48udhXL33nlxGk/gRwkbieqmoUF
Q0cUiGi6i9PQoYc43Q3mAbTZXYhDbTsATeUU3sFLlw+akhM+44mUO9cEC0oN9B/5dBPtCV4INjsg
OgZQPsFsn+cbDxOuiYE20lxnLtB1SUO5w8482xgYC3uNiPlPnirz3Y7Vd93btPFuLvuFibB2WR3n
jqys62qhWDCH5TnGM5cvtTwaFqiCsyLN8Fx7PhIg/k7gv7XHcoNJ0C13W3MVA8pKnW5mGNNfj9ZD
35NHIHdbbBBSb37Rt8lYDcluLhL/SjsV1Kw/pyUJx0WbH3CS9hT/WJHtOdVOe3D9E+Hwho/gdMGo
FqJlD3FnX4inevJG0E5lLex43hvp9mtglkXKJMdHOhk2mXIPY+F77HZLEsmtWnZWs72gGtrlAlIj
ruMn7Wwoy2qk7STlYwsakehShCXY/HszVCaJ4lXfHooVJRJjaGhBEB5iL3tG2hEi3g9dzyh2RH+8
enL2g76a0S5a2yNyTwp/U7Z/2qgeRWO/isl6duAOSQP8wqpIXZqeT04zXDYt4K55xpxLGujnUReP
4FUfbadg+ZaSPGKHzYAA1fxW7DgccGMi3Vqri2Omb9rKEFS5wzmt9HdLjhCAL7y0qwlPH62vJV3/
M9UYZANw71ht9Bsy6ompJRy5out7iineVTV2hRhH3Nmv56uQyXwgRPjVLN8d/AK1k4vA1siT8oFs
Rb0ge0Vdl6K10r8qo6NkmqA4Rt1CEWfQU11hx2/eLH0mbioVUfmu7h9tmAvu/ey9n+PhkhjGf/Na
XXHb15Dm9pGa9Dl0iWoOZewR918yxoAQhuDkTAibptlZ4klmDg4Mb10Cm37L4liaq3uSQOQ9JecR
VioRKMRPnu+gom7Ipt80sW7bYgRLzYBPXzSVuNWE2Jj7oVzQu7kmWICcqH5cxDNhlAiDydA50xgD
7WLGRM1U5AV77WnR5DPADJcmn6+YTCtCrYKXMp4Z3yp/oeHTRRZdHOiNrleLNUnPV6fNx73t4Bjq
LROv7XY2TKs8Qp8AjOJhAfGsT9sMjFPrmGKRCtxX+ST7xBkGzW5yMHt45cG9Xauq0G/jyEDmO0a+
n9RinPPBenFLosdn52gkxXJewCoj997s5yYc4GeCDatl2vgesyXBswb9nI3iThZFKHgymP003mEi
dQ6Cw9pA3Z81oBMDZv/pkUnhuV9HxomUqAQNNwH2Bbzb9MxLlmmEBDVxsRYawxeGfpqlRzoC0ono
QtCkfnTwE2Qt/bibgRPfWe4cylyh5dAaLDNgby+gj+t/pFOayJrXf3PH7uePKAV6w3zbUoFeTfCT
2nhrdy5eNCbSwG9mPkG4edsE0CULCvrou1jw5NG4OrHCUoGDKH3X1qoGsWuGW3E4zbdZNVEIDLph
belxS0f+uWRj5upxNva6N86m6/3twPUscgiuTmWfYl21d27Kya50jy8KwC5sMhRQNq6QscnjSEme
82acHXU9NqzV5tG0zadYxigaEkNiPt4YMvqbPefnlxILDZS5wqjhbvMjZNXMNoqDR95++fmSn9/V
9lKfKYBBnMnFffs7v3H/76tQgDGDgiVHFe6JdNZMbUG7+MUxi0mbN9NNhapHOekM5avhUdWGqGeC
aXKJpcutc9v8XsvJCXXnLWGjzGdVQWiKjoxk+lFRXy//KsPxL/V65eRjpZAEOffDEJYSRQ1BjSB8
rWx33oJpCQEkoqWN6RoPh+QnpdOrSZO7pveo7y26i3urY+irLQT2bM9ZljwqVcyXBaagrhiolOcc
EfEQbGeeNBa+X1ZZ+AB3nh/KiursIRZfDu5L5bhp4PaYLuWsMAhME1aQ5dewtjCo5s3yjlZJYl06
cfIFczstNPIYYH6uxL7l9Vc/f6z1wL9h9KeiwyLAdi+ombO+DIQeEZHJuHnL9Uu73Xy11fruNr4+
dcYICbowyKY2iojMbG+erhaj24hVVd6SDdPHyfTWlwqvlVMJE7peEW5l6ilsxgGcCsp1SLYvkPeJ
K0St+7yJHwmK3W+ufB5dyhlIjHza0omtanY6FlbjU8ZzcjAdPeBAyng20CLrj5mFcgjoToA/swt5
+2ngBF8yROZ4ge8WoquwvDqoAvzlzjccRrRZPxij/ktmX3VGy1yef36nBltBrHpNesjkfHGl4+Pf
u9mN/ve3povJk20UdfftSv35GwuD//99kd0JJFaSFIqfS/fnqv35wv//YzonTy1BDfufa/f/r3Af
u1Kxk96DwgX3vxd2e7vU15HGhJuF0Dyo0Tj8/DfcaVcr2b6NEvViyQjBOswvpaCKl3n0l91y2cra
aukLz/qwTSeKd/OKdon6mGcbbAipqsVGJjEV7CEnEc+TFyMfQUWqVwrJ4hSmUcoIxqHHh67/Ngao
OD9wxdhRd4HdUEkwzUaU0gpdG4s8z+aqAzdbIu3d6oiL7btpjBEMC+Jh25CjF2PQVQ/JuK73iY8v
TXIShNqsyZkFx1ur3+uAoG4gGiczMo1k6F7M6g+Xq6CiPWc0Gyr1nGfDhze/FFbBHrSR9FfZekft
MeSrFhTKtXRSy8R70coejzc9nVJwh9TT0Ju5ttRK4olbzXN5I23GTsPuS26F3DkzoCarvSdN6Jc/
xi0OO0ShS7d3l7Ki//jZMtQXt5LNdUUwCb6wizviJ2pj8VxZXkmT0FiHavaPNl05BJkzyhtMka6E
BERBwMQFRjHPWPcnytjhm0qmMLiAAKI8SkQcP/2x4WdRMTek/FpUKZpoVsd5g1ypNlBn1Yv9LAbI
BfS2QWvoeKdIFdstnrEnANw8dOu+StP8wV99tjTqnOKqQTNTvBZD9XctxvJpzo9gUKRMoDm+uJP5
VbbtxHSIt8VzM5yKYAoT/8S1L/m/7LVEetFHalgrUHSLALxGWfumhMjAYpMe26USMJrmqR/nKfIc
9y6veiCeWDHpVX5YTxByzmQyMkzTcaawAqsSIrB1hRSoZXf06P2Y+5QHQZzfcfN/Y05CER1nv5dt
2HZt9qE2jlogWNdnGxp9/A+qXgusETz8pop9CV8nZ06XNXgDzDSCCzoDNYrdZNZPoy+QjpkrPVYc
UYR5fcVkM4gO0Xgyqfs0aczA6Q6W5f5y1b/R7B/snDGFGju1G3oyvUdcpY5YT0VFU3s6EMgBiN0T
S2kcLA/7zgKK5Hr4pEcKQvflyzL2H8os6wMXJpm/EH1wA0juEUEhzUnHFy8Vb5k1yNDtu884Z3so
fS5d01PNPUgzfeB/lVj0bjDT4Zi4jNFze1+vcx7ZADVHW//l6Ltl02Nw4g1A1AWLkVAsnV+oMEiO
HsmFVpB4McaBmbFHiOHKo/QB46y+NVeGhAWoY+4WTthbyPk68HrS2Yb6nBeqOv/8cUMazWsfb742
iBjDtc+kw9lnt1jt8+Q6ZJb5HQ02hO/na7lGjUMvsZHLQ2GlBQajGTVMz6ubmcXODiPREYcOqQvD
wzIt+rCsNUIqFBkYc9mZ+brFcI4YzhC1DRsvJkeklrr+cSC9xfyuBWizbWd7q8zh8nE+Z4epTu+W
wfMR7qXMNYl8dwjd2HcNiYq+b2DZs/jZ1QR6R7jcFNQNIwGnIGZZ0iN+voPTeSTzw9AY6zKccxcL
G8vm6B87j/SZpkHtX3RG6OCfJajCv5XweFwUU2I81FiV1kHNJ21my97vvXRfcTsctAAoaF6lTICZ
ca6aeZZQR1cHVYchY0gls383q5NVmn/GcnpI+21+LQzjI1/TP7Y/xDwIyTcp7OZBMpwwCUKDG7q+
7zr3zc69Zx5qsB8wR2HhWcymjJ3sxAzXmB50OK7lK9rFU4aK+FeSIMxIlvQAEvjbaYv62ErOcdfX
+NImz9tV5C9AFWKqctIhyFp8g7onwmfGIDev7Pn6e8SLgdKPVTNrb2a/lHmGDCnWofQuw5FCUvv6
B9cUBIvl46DoOtzm9QOBL+esVcfJdd1b85UIFfW6ucKAu37Kcrwn1KK5yJYfV3rji1+n9HF386uv
axYUZ2r2ceWKA55K9i/ycjjKZnHtCZIBGCLKLPF6UhWX6kmjHU685sHM+n25GQ1tCcl3WfG8J9T2
wAjxImyJdsAngUYzQht+/03pmk/GY/qST9t5EeMSZVsGbKNtVBx+RxE1jitjU3u36clbX/LzmjGY
iE4SCYmXC2L1FRIk41X4f22SRDiEurc2yZDpSqhoOgTdXra4nQgVMdRoXXKDrbLIpwSPargWaNuI
1cGt5GXpUYrpw+rxyRhigfMuSpI/nFeV59Ut0vfV782L1cQDSX/Pld1tyEqmp3KS1q4wTHQF64Bp
h0F/yAmPXVlbJAl/PAatfRe7j9ppwddJpXO37AtzH9K1FCuDmiJHzE92Y/wVWRLa+K/XXt9rgpTN
tSfKwWLtcJzxF9ZXd3Mhm2okifn0vVX+ezoP90nWn1pK0v2qu7TbcO9l3FgjRglcQoQ3IG2Hh2P/
II7vCRN3Fzhevu6ErL9t+zj6/Tm28/tMEsWzQQqEY0JI/VrflfFgh+sW+u6kw/Sm2CSMh1K47aBE
w5BaI+qSo/1SrdtTTIpLVv7dICwr4XZ7EaPXjUmTzh5yP55CsLlrnoAr6AYnvcKxG9S2F/HIJaph
dMJcrZ+bXT8saXyptF1E4+RRt2Lem/HaH0tjfUCbStCZbnbGPF09zNBM8dBxZGNkCIcSxTJFlaYL
srjYxFakGBMdXz6xcRqjxduxtu+inACkdH5t5+INgPTmT3bfMqNJon7sKFpiTq0djFtrj/s1G58K
UxF2iS+8yngjtZzfqgJfkiryX7i5rmVqLFE8rv+Ir/qwbPs6Z3CbRmY9J1DUIQ1577IlqsUmymfp
zb02ZE9Mr2HurIkKjzy39wtx8hxr4Bg5dkm4B5IarGNOeVUQl/fV4JZEGCZ3gH9vKdNFSnUmeWjj
g1lHanVu8q8isLv8lwZ5C4BNrlV1c1ROXVjX41sJaI4jXuzwVN/nfRL5OEpF17wjh4a64OCOQCj3
U+7q02xZ8M3F0a4hK5DAjy40XJxDD05ud4+v4YuxssUwPRcwnUDFlbTwnJAFNgq+txzFBM+VPSCv
72LmJZsvDBKm/IYypMqx/8kON3vN4TuNA7nmSSx2A2mkPwIooEonvV8ydIvIl4iD6pHQ6W627lcY
YMPSD900YiNCjhhtJLQThmjts+zmwemqJEqWtsRHYOkICz2OPY4S5joLiy6VBKBRebnLabkG6e/D
ujedkwu5npnshFvNHIfkhePDtB6F7sQlbdNxXymKekxheZzkmwmHD5VXaQvvc5WSS93zyFFgNrhb
omRGRWGgZi/USdUjiktZMJ9b9j3PRyQMMSoCA+ALFIbbKaVRa6kNlD3p22KiFDU6HD5My7vZ4/j0
cRPaffvQ1A9mtaRR7JRo+zIfFRaQs9UfV1/zM1TWY2KixPSmGELBg8l3mIB9MqeHcVWBu+D8IPKS
S2Org3E1vhqgoKihk69ttUcNBcx4yeEQkgL5bnnLy5g5x/qWhtH2HMN2Yn/PZfE9J139SbB4ultr
47426gUy5bz2WRb4xR8yHRjYYQx2A07WsYygdUHY0VayHQWpa5qXpt+aaMymELIYYabzMviJOI9s
tdkcgyLFTiDLwg0KyLDUQh+3EsOHrn3XLwQdmfPPyeFFqWc9SJt3tlrTsLe96+IJAPpiRpO7sp+R
JcAgn6oayhekB2qZbbnTXtQaxbsottPUAAbj3GDB+lEQav17I5vgsLjG1fbt7JQO35njuhek4tZJ
1+opbuJsrwZcNnou92qxTphm4mizmjxEA0CM71qHyBEQAhgF6Y/ipfUL+oXrfC/M5FNo+6WtF8Y5
NNkvsiQKyuoM1Lc/aUKtn0Nc58iRRQkRw+0w1Hl3vyzZXco2VAtvobTPodvPIhkArmfd0qtrGVxW
vkLxpFaSfiz5Vq8moW6pYwR5h+s1Tg2wovE+TqZsXy4CEX2nkKgecXuyRfINg3ISbeB3CLzjX+0t
0Lo3jDcKE8sdiPJbFd+kG6hYCmhCgjemG625rwofJQmMNCqmjrUv07B5fegylYY1j3/m0pRXePtW
BAIdV240ihOvlmh4PthdfBxy+S3L18U2oAhIUuzALIH3MeWz8flJ/Qog8u5VZFglt02LuL8gl+92
YtJAyADe6ibKyaYIbPa1nV1YIiD98kMMqA1pW9hbfND95CKmSMdPgufImezDLCNLaYlbVIcsQWY3
PG5leip75yU1mt+W0g5aIY10PQMJoqLPwf5gk163tc4+Y51xaX/B4oBwgyV2CFdEJOcs4TCvIHLX
BnpZVR9Vzpvtk8tjdteMDITNKz9Mk+befkIIxdbG6KF/myiZz0Z66EgtJYDFJ7OnbE5SfIsRzr+o
IZxq4XKfbi2WymYJiUQ4ziWSD8eNHZBP7AG1bz46eBBQEZePY6d0OA3i0lXZs3bXJxKinmu8mjtp
9O9lyk6wIBQdnPOa2sneMu3dKEjmSgkVcm8lFYPzcpuWsoUW0KTCoZcY2RApHxF1E1vnvjr0rdUG
XdleBup1qR597zkoYk/iYE+Jf+q8aNQk2aeihgwDUhzT4nc38jwzbIcJeWKR9ojY5rlDvcrfQv9A
XLmPQKH8Q7HDf60/3SFgw789+PIYt29c8mG9mfWFDU2xPSYkoSCDNmiLifWvpgA+uzkEGefHFypz
726vhxZuNl41ndntSK2vKgJtkTSnA4MH1+yfZDa+EBWGiMXdg2HLD40Q9tgtsUc8FCggMzJ4wHzM
W98PluWlRlV5GPMZu0tevxeI5pyG6XBlDMcc62b7sVW3UgCqS3TZh86K98WasifRNH8Qgqiu+bt6
GB8nUkR0c60dxMC5wAKVc1sN6Mmt+LCmutlbhrR37ZwmYUMSgO+L85xaj1BsZANuQOwY5TGWqq5G
8k92xMIoNfSA6HJxQZU9ULky2y+WC9WEZbaV25dDhc5xwEQ3ecsBJ/2XYxtvWttMV1PMTGJPREI4
5W89v+T2jLOv0yXKmy6yqMwJyM/78iQUakv0P/L2t8UeyR2Zu89KO5epLf9leNoQ3eytbsEr2QZU
B9Izw+vtMu/3LYwLt4XN8VpuNnll/oTgdUOLyw4HM9+GnXwuJvIY/I4CsoKaFYCY9oYpwdoSjRhM
2VycgDV5nscoSjsoNUg7vY9zsDMCYZ8oWEJF18QfedxjB69WFmlsJ9jNgRIybA5cS1xziGmW7g/d
JBb8evK7BoQOCHG8sxCZRXrF1IEeAgptQWG6GvPeHNpnlcEuTkTswO2lzQ4J/n9+luBe7pIryWLf
nUruc0qlMKEjaNoILNvrCYqhW2QoRQ8laNQbBqkyTCv5D4Fcv1+lotn4YLQbLmxnaPZmcv25hJdp
+tWI8ZoZHPPN5AG9gSuPkDdziVLtZndqGLcw0LTLY4/fSRlsW+1cnStf/+oq698oYgS/NZa9EUEy
TkpWJa81QmGiJjPwR8PENk/MiecKFyddbCIkd+QzTfRN7+lwqn+WHp6vdeIbi5w1XGZocga3ggHK
o7Ie8nu9QvsnlVcHLj2saYuOz+fo6YuiwIOJA80s0yoo4mdjoxOdNRl1L05vVJLfwC99UFoz1rmS
WI8GbQmVxwjqgESMWbKc+aish2292zBFHIvlYyqdxy0WcZDMsd7L0btA+SLBdd2XbWHbmpklWL7r
IzhCNA2suw7cKRI2UoqXP86MyEQbZPLJ9snwci/iUnIiMpS2sC/qeTdk9f1cLO9zdfNzoSMzRBMB
ibaRRSJwqBXbtd2Ie5slaTS96mERRkeSTzhP33PtPrX2+moKcUpj75ck7r50TDLx1Dm3jUuCqWcv
B0fs8jxQuZ8yqtpBN5M4SjgosqxRJHsxLf9Ur/ACfpuL/bqI9JX5nB9XJOdxy/92A4dDawyv/jSc
khGwzfc+N0WK7FzVn5Iu6FL5GxM872nf2W+lxWfb51DIPbbJI2JF7MZgXzHI59SRUGYafViOJL8z
Ebf2ybJ5srkb06NsFrnvDcknhcXRVfJvMU/moSGgEtEBdUHeIwaJq0Vcc5TOrEMpApG5zC1CE+o7
3kh5XVsDFIc98uCUeAFRmc4xzrxmJZvVwKJ5ljr9zxPiv0Kb2wEcxg4zj7CaxXgeLZeg7roVQWKj
xfRiXH0eDelGnpgn18QhURTjp28jUYxrXhFQNHD39s9ecDvzACElTsZ7e1k1xlCMc8ZiHrMJHzeu
6jJkGeL1+MZDFWcmY92WP/dumb8adF5660xwxmmeTfcCmsFNF0zM2Ne4bv6odRxOqazWRwslVaz9
Iiq0/89N/kytgDXZSXy2p2JGV9zPRJhZnhNs7vztu/u+apCeGuUZuRdI2yrKAJQD41m80Ubjx6/x
pmgAWR6FVWYvomY/iltM7VtZ8NEQkQE4YFaRmgiP0Tn9sg04foGBhu34d6ITNClen59k4UAlLrpk
rGVhQcxkRdIHxkz67TvB/DEkK4VpAc8wtDhSMiX3kC5dzNKvsr/EM+iTVQBKYC/PCSjyXOxWtX0h
D5SMHrel6C9uX2yLm7wq7UtdNXRWAC5vqr3vSLKMXcb0/o2QfR5ZmtxYWzJdQwWR7OXhDBUfW1rG
SLrIzDBrgKXeVhfocvNYmf0l7svqzo9R2qy1KcPKALKb87E5U0IakBCNckcw0BJZErQlflqvLEAO
p9/uol592ZJkRc0bNqL004xnXEtTRQoAV5XqSsRKvUgOS4Mm00/O8+LVlKbUh7xtb2Y+8Y0IkDUQ
spOk5YR0pZtRPJnfVYnigm5uRPlNy7Lq9UTr3iQgVsEp0e4XVsqrzoR13IJOVtk1t803hbBu5zVl
ylPEHkK3yo5T7pXhICqyBwf5e/1xHSU1PnwIzs1BmYPdkmhmFitQdjNyPR8ksW+PS4ldpvYYTFcc
n2aBBN+bI7TIErt59optm7W5w5vUVieiEp4bnyyPpCcgjcC535aYmetjwHX4eEQypRp23y04GSqu
BfNP7MPiFCxywqdukLthl8b6NE6NG5JhjeavLS6KrNJjj9oHmbYuSYy0r/2oSwJe+5TgXHGA1WGW
XEZ2/7eyJp+ERPtzVYEq5SM5i7i0QeNusQVbXASLztTOLOIPYcx8no36SHx8FkPZaXz58QaAYf7R
te2Eaqru0s67EG3ngscDqTA7D685gsEXmUdz6oBldrCpfs3ijNjw2zZQbPLAZnTPSolxPU4/VirY
MnN6qidxtdvtglLiYyoETWqlJIqaJxOqYg6mHmVnjq+dILXnbVznQ9yfnEyjNJo+Vg+ViqPiOZKQ
VtLgLcrbhr7TzRujJFmfpNOqYMYEAAB8bLsBh4mc3tDV/9sIGGdjwI/rGSB4kH4MBanYD6NQZ1pp
CujW9KqSHl8Fj5sqtXK0bv4ZEtQ9VPSJxUlmRpnKIQtyEod6puVLvlTvhPxEFvKsEwKMs9dJ72ma
XpeJ4vYy9x8R3ROmPZDZ56/9oUrH6gF68K6vu/c4BhGp+7yMymF7VQ1mr62T6w5wCHZ9WdyTszJG
IEI+pohvghtfjLRajpkiz3Qh8SNBq0f5793UYx4Qug4oYs4vxC58en69nifHXgPbQJfM+EbLSaVl
uI7Khixqj32X6muXrZfENZZz5hIlKQzYGinNoz1iRmlqg/xzH2VY4meXsl57iia4EpF3WoHvtLhT
KjQMZnGAhXke5u2dS2s5Wpl1Tjq7OoiBJaJ0MutuEFASGiXzLveg98mh+Te0KGNNweBQVc8WoqUz
1r7iiFCTcDH7RlQmxAwCqYnEZnhJJ6C2devJ7iA+I/fst57c1tEhS4Fcth6GkcmjRVBXTQtmPLK8
2LhFGk4F2V/SuSnUkOKlYDAk7twqAJSJPbKFhl7TW67TGKgOyrdBBe1RcipWQ0PSlM7FmT/nDJd/
DngHq+k8FV1/1CX/otPfKYfeJujLjIsB4cnkIZXwQGCPA7rgCAH7ntmnuTQtrh8/zt9LZ+EyFhQF
kwSR7lP2SmCU5VwmQPUz4iZO5g81bB+NdPtDOahvgwAncp+dep9Z3kWXPK7hz0Iy3sjCLvFkys8m
xRijfOJkq1ZfZ8ek6RdUgngMUnFHiDNUpx64nbOV+yXntRLO5d1XBWlqS9Y9dWDQGBBsYPdpu20S
GvUBet4nPZPa7w8ubaC1cyk64F902GyaI4nHmKHo5UjLc+tl4kL5j5AZ0RhD/k9kq36wXRDooQTm
aZmnwn7l0O5pJT/4VYPRruG9RCHmXprZv8Fg9P2QwkSCYu4ARa6Hxq3QvJJczmGILC/7H67Oazdy
JFq2X0SAnsxXlXcqefdCyLSYtEmTtF9/FjUX9wDnRZie1kyrq4rkztgRK1paaeLk0MZafqc+k3jn
3XZR7AJxEac5NnERB+XCu4M6HtEYKOxJ3qSaTBurDpJjzM+ofba//REaqzTBPLj4GDnNjCcTm06V
1p9ahBnt5xjPA/ycTrdj24DIoZ1vp9qCVZ9RMbL32LI/pt6UjE81a1pJIqAM98bc32cpRPY2sN8n
s5s3dcQ9nQzr1mMQJJuAapGN7rsg80Y3QvxSdzVIY6t7YHQFdpIu0KWBIqCI62voM8aXzH7i3fZ5
GcSJB+zKnaMatjoP1YnkWmcriEsJOG0CrWstKDFIfXwBgWDq9ltYAB1PAZss86bNnCcl+XB7vQ2N
qQenNwFYq12Qm2DxvmBb3U2G/zu5hXFsgyyFcsPPlNPnzhFQemfPCj98leybuo820kvtlYGAPPEZ
WXtKLspQXWz7qv1KJnPtLIfffOBo0XryqW4FHYsePibmlS0GKI1aalhsQq31aEhnmxD8xdZkwFdg
v12B7ThPYfdlgFYiBumvgx6UTht3+2jk7phgX2xbVrmiNH47XV0kjPwd3tprrJxx3Y0C1mJZ3IXA
12An0jfFYVmMk72Os5o6ZFok2NLUYmcRKksanXKSlT8zVppuModrloSrOs3qLXrGVxiFapXYnHEb
jSLl5KmD1XCbdaShSXZ1xwxmDcORZhVV918B1VGnxnXuptAfVoCjNoRJeMoYXH6cGL5o6z02FgQN
0iYmUOwOCqXMSYl35s6Op3Kb2v4JCtlVRQAPC9HBpYObEIZ6Zw+evSoiUBHwVMG8dS2vYpo/VbOv
NtyH77Uyrovd1o95SroDQuHox//QYQsNa8PynoeyYRRlmVUOQh49FFDqsNkmkv+1sEDoCY1gILTv
1ncJyvO+5J4/e+GPhScQjFuwowcKM54A0l5EuIdZBBPmCABsBjRExOZwUh4twmx+wePN2Pwz8TpJ
LznzdxgIOocpF9I6TZzgkE5YoNwEbIJfXExwwnvSBndd5Junwg6fMc0S4nAHrkMEMDc9Zso5E6Xk
dEzfX90rzPwxa3wRnHVRnQfL9dc9+EeCaSRt/aqEa4CKo4Ji4kWwbj3BDpPU/BhxMkmp+669/ljj
ZBTpcqSMO/O2mmOUZzV8JmAHXryMw05hQ5CWFIeMRFTXIS5ac1BkU7123MDfXuJaDPlc7KuG3D+y
h79IUZDeoHFzE1zMlQ2eF8mAzo7XvC4E1hNaqbipIwwBKU+6nRDjZmzCt2HMxg3H+fu4ZpAUUfMw
es0nx2WoT3bAfF/dhgYAHtmqp1AEvKEpaRv5aJUK56FhbgWgBN5ctPeSBgO3x8IR0B/gWrzBRVdf
Z5zc61aisWP7fCzNgCvSHX9h5lBBONMy7JHywPy+uC8wsaXVtqYXy0lZabUONAbdXay5B9kDNMxK
4idhiYtvhcG+l8FeDPNjDwIV1T4kSyvbnxbnO2JQY20zWNRZN36kHEEuaZAiHTPfHTqvOoBIumKQ
HjZDFYIvh6tQJ9zW5qI9I1YMN1LM17py03Uzu79iVE/RElxGFygWCM+1Nb2vph9X1pS/Dl32HnjS
v5HnIuIdCY3kt7MnojlLB7xrXBppvJjD/EwUNtuO4zKgKwR5V2LDiO0He4IBlHjVD7D7kI1St9FG
c8dUAh13CW627XDufN4A7I6vQc0h1+oPLtsilBM+jK+j7Pf2kHmrKcc1z+aZSnh+mD5smBA8Cpbp
6DDj7FoDRjcq8wG1q/HZzQbDYcxtaivltCO8ziaFGlzUz9NYfdiWbHfUz7kraj/7m6gkSFI7TnXq
UcMi3t4NwNsvKQJn1WkiTOPQc2Pn0S4bgS8I2vvGDlsYjyy/WNt+5rySbea9NvXWlAgEbki0VJcA
zFVFPEBlRBfnpuKg0QPnLu6q3vjVRm5upsrUe+XKZ+373QnTD0pudDICb2Mkgk3o5A3Exut7wpk0
ZDTEcXZ6YTkOy2vBPB9QLRTGXnaYA5eAPLkmy6ZMHh8JHaCYREndHSKeLzdpDn3Zyjx0pLjZqqX9
KJ9ASKRso+PY5tCRXx2r33IlBFhqTXowXPMq+5mbWJOlu0XfDVuP08jXmGPunglb30S3XuDonYvk
wNHZmvfaaB8w+/Pw6iIcAxMNMoCFV1ETQJZjbvRtHnxj253yNrZoq21/hmK+evUkOQW8ZbJSF2Hj
/zfyO+Fltyw6KGflsYSb9cnqQ7Rm89aN2CBk9MFvc7pfHHVuSX3Nqb3LOMn0aYWFzalWJYOrEZDJ
djr/GMj2oQe2WkcAHvyues5U/5o3zry1XHy+RvVS+RjNnPzDGIG5uNWrDtCh57HbQ4Y0BcS5ykW4
U5XAD6b2c6rxW1HmjcwxjtkmHK9tPlNOC2pcWwHEUokAvgRE00gTHk3kU4hDhEw0tiLkC+6ln0h1
nM7HUXN05xlYhkCeQ/ZZxrnrrF9fdBuAiwUSVvWUBnzg2QpvEMS+Q598EAbtQkVvxoIky9rpMNk9
vSwDPSjEmfHHRfzFhZu4a9JLJ6wtk1VqvHdyM4z1azlBtCjy/hXPDlSyaIevdJ/xLUy0HTwoaopY
geLkz/yAbVpe+RvR8QSIUj5zuZXN/Ngsg23f4dtUvG1aLLeBd4UqsNbhzqrEWSdA2YzQOn/gO1cr
O6SNJq4z8jMzn+xycUCQ7OA+0Xwo7OgJyZMVS0icnVF3l5XiPhxtc2+V71E0UhJvPPqsqqocFT/L
qi/HSUeOzHgHhtFKV13rMX/0w2dXjswy/vTQsXzJKkGQJRv/2UH3YOIn6i2TNH2SVLfDwLtsceJZ
BYH3iycNDgLqYpnVsDGs+GL5fbkp0+CObgYPGcQ8ZmEMV5C0EGKwwwUal/60SsmhwaY8ToViiozc
o+uLXT6DJM+wDbCO+4Vp9d5G0RktlhMMTpaZAw8ETEKDHEzmCIFNR2dquV7NzDV2gdl82W62pZNo
7YvHsBvVKijK52EJyXpeydXmq90YkRvO2p/c5yLtaS8DA/Baug9joo4GQ8eNPVsfZpK4h8bJqJiw
0XM9wrlu/UJImE6mmq60UpTrnnIwpA77JjFOnoP3Ak3ltU5B0de65Ib11caI4JDRr2b20M/cPxIC
qjeGmsjf92ASJeaRRL47qX7xVb1WVHNnJQ/ugMnuJh1p50pChPj+aiSnoBhtRp0p3yvzAublKivv
fZxaCjK9hgyoelKj90UO4NOwGOly4swA5wDqt8ubmnbxU2wJmEZbqThrAFz4zFWeAO9qiDQmxZPd
0xrSEltKJ8u6xn28D0qM501KTsVZSClVSSzDI36k4/hJKkJkkxsgnQPYY3P9ZFuUo9kZlREpnorZ
L5/J/S0vz5vJBXcYsgCxbF4iITW6uI4uKsx+da/tTedGMZe2t1WvRorBx0g6NnQQx3sbZnXFzBFi
dypn58dDCqJpk6SEVbzHUOcNafx0znCkz6jHnYt+TqZ4E1XJrfBZbM7BDTjq4O89BId2Jz09nPR7
PzYed2e0dBRF7EfZXTjlD21mIhpgk7frbONodJ68oA3Lmm9z7tGrSeqD1VvPyIiIT858rrx+JyN0
xiBkGYmjxirmtc2S5qaOe7XOLYTHmI+C6gjEB/7Fq3sGhLHhtFJfbcoIcxdPBK9d6h7butr6WLi7
gmUQ+zZMxnpk9WF+zdE/oD+MR0LXpAR+gBc8ORQHbZumOmBYXCWDCyTM3xdzjgYg61tKIYiZW829
I/3DojokPhz9khGz7rpbVmV80DqGDVn8C7R7mfTSf1F2h5DzqROuXLO+tLjCVWxTAKaD/dDdWoN/
O83OrjEYVkAW3FAKh3mmpVGkUrfKV9fCmkiSRkDy++huznwONnhiMSjDyvaco1w0wkDv+wCPnm1R
PZIs1qSy5p0OLPvfJLF22gHB2mwzFsm7n89XyB+b1sfqaomKywTiZc3phZ2Sf9NrzhceuxErY1YB
DMGj0cGup18TE8tf45B8IDB54+ALJOo5PORwxUsXKNtyEUbGfDVMuq+QUcyoOwIhFvjGxn3Hoi6P
7StzUs8zffCIXIlzHXGdzYu/IkHkdWv8CtiIrNg+cty+woYDvtc9NoKxCTX+Z2gqvZkd9pctMv4m
8/VGm9M1tDHWjSnnJDJIq8iJf3qLfoV5XCWwRRL8S/aEv4kl6BWOy6qt6cvoxw4O712PLZTaE4sT
B3gJNzFZdc+/zmwU7LOmbF2ojgInXX6krkePuf0lm+g5ik7MUVQGC1CHNBc5JkIc4PS5sE5txgvg
yofRDHgmGzhcI9N5nqL+YKnfnveDnQ13PWMuPnK73XfVYoz2Z3eLSM9yNE56DNcZFS6dvjitTbuF
D2ork+M3fxK7fvodBYuIIe2dY+1STtFV8Z7arhWF1cOmd/hTs6pd0SIS77uOdydQHCGr6DQsVihC
mDgUaHinTWpnIdJSWHixluCuiRJmpxmYt1Dcmz0jWh1/yo4hkf5AWh585xeT/96vYuxt/AGGgMTT
OQDbl7oBsFEWdIakBZ/gERiaSD15GdKSZe9AGVi5A3S2ATufuR7pFumfKH18WVJatTypv/6uWhyi
RLRbUASsjDPFShc/3x67z9lo6MlxQuuZJOO4TQnGThEFRXkl78ZRWKuym5nbachbRUPxNaBVreMC
vYxazLXVLK6uBWBswJm4aS181mZVvZHnMI8huxRzpFSsY1TduJ0sL2j/s0PZStuqj8oc7AP7F4lF
C5QAjvCJfYSfU7nb+MdCmu1F260+0u21CzDFXuwIvkHZmkuQZPndHJLhavnQ7vs2KY+tUZfH//7p
nQFaHntOH9Bp+Ld/X/hJNPq9468rowLz9sIHm7PY7EP7y40XVRr5e0fPLbhhZTwYEdnInkbtSxBQ
RTNXDcsNdNWh8iceADw/l5jvw8D6aZXl0ngz2/YtNpz4l7gOAvkck/DMsnu7BYdltg6BYcZIN9fZ
S8mhbJ2Kprsza13sYv5a6E58wiHpRPx1U29HYSIUhsRiPaARQeY6tbG12eMprPT/+5Jm2Xj6+3dx
f2INGR7/fi9V4aPCzL77P9/+95teV4ZH2Zz/9/8S8lg/EacmLj6Jloye5saHvaFkOXpimodJ9v+/
WJ0PYiYs966TO6e+D+3/vvjLL9s8y/GKct5DkX0tBiqy/v793/fGQxyitYfiTfaVjQuru58ako2G
cycMtihRNR1C2Am7rgS2CC505C2dgVu1IQc3iIaScxGP/gJObkQHgmWzvJ9n75jUuX/Upv0lXD55
CQ6Vo+TAitEPTudRNShkOdmRdUVnsQd+ikIX7PRLhICes/L490/Wf4kCsQ4ANe2BT7VHaTntcSJf
cPz7ZdHofI88C2SsaI/D8h214N4dzPR/pUE78kyWrCtUxuNixLcSRuTsclaPk38/RWQ6sJBJ8kh2
exraX4rvo9Os9XINUQLm8IMIdalVC/suTMA8w66ATtS29aYn0EoeqTOOsykNkK6tYxz/+7Ls+7Wd
mDfQ9KNjMeTGf1/quEUkKDpMpwSd0PfYzPx9S7Z8i7lYtmb6eIXjQeYmBclg9GfXWwGrkbuimw4z
csvRo6BdjY46lQMUxq47G+ZvZVrNMSkMlnQ+5i1rDI645Hj2arzpkRU355b77KE0yq0i9n/E5Yaa
wPJcTZ/kivvtJP+qVjT+ltlinSNuWL1ItiVoBsYoeJKk+cUyQzbHB3DYCZkTeg8iAj1+ZPNK+yf0
tAEUP9hPv6/Xrm8562rIiFIGKKamNT8hreFR9dpP5lzzQqGVaBHe5Sg/uFOEK3QlcUo4IsUVvtWx
msCmOBRGVCCFaKRIVtngYcXGj7x2XX9JiNCD29ob1wTJUeXAJaypQbhozJtRU4reeohw7PdPgaqT
k0kd8kriy7HClWoUT8caSuhCnwyx72EnJULe5Y906xrzQuD0x21ldRwHKOdDyg2HFT8iRRv/VCTK
gz8Ava7wb7kNFWtKPyMvnZlHQHbDpomwoa4lTZZwpudxo6LnRHjvaRHtVVm/1c6ppp5j9DNoVdRv
lBzsOKobWzhlN336T0Yc4SAxlhx2YUOIj3Ko97ryjmNFrMIpCXiNbnQugLbHbWKfCyNlfySiQ9WW
AIfIVHZP3Od6E6GrG+46x/5hU9mtmeR3LJAl12rZrSCJPAcW3HmiNPyErByqht7JmMmzYfFUh8Ha
Kkt6sPWjiMUn0O5sE9TJFY0kJtPyXiRhRL9dsqoMMJd62Ims6JY+sl3Cu44Nwbv3sLtLFR+VFrfS
oU8WQyHTglqLfoAHrAjVVdpfNzK/rx19G/bOr+QWh14Pss5MUK6gclPpbu6xe1awxEPll6tYFA9T
2Xs7raZt6yUPrb8I0kW4SZzoko6VvbbDIw+K265uHw0l+hu7BXFX2PcEHF5s33sMl8K5pQsAjZAB
kfRgT2qZxyi+SIPKEEnb+RzD8asgCBMT2wzhV85hEoqKWxWv/tJ6jkk6QOKUJbGsSfeQIKNfJUDI
ujYLI6aiPHyrivpVGOkrUC4siVT7MjRoy3mE+MqTLv9OeR9ZSzlvOMER2gYGfBta8c1ow74f3fA+
HfiflRpjk9PDF4JdbGyy5ak5VgTgHQ/BDS9EGxf3VdB/M3Q7N+arlTlYyKmzjAcz22VoEZEJZmJK
ecT2lN+4+bdih5Rl8neYpTgUqt1qI3qaFVTewt10rGAvxAsUFLhDXpf7QAev1KGxNYg5XLQRY8qE
GBgOP106U/QgkCcjdbVgQuLaJueQRPdsfGoOKuTZlcES3idDYwBVYoCzHJoSvUMdY7dviug2sjV1
t/gbd47LniBkeZbCGOslmIAx9dkpGmylcdKxZDSa/p1eLD4D9sovXRhjibsphvSKeR+EqflpalAy
WtjfMsH21WCyAxcys+D03DdBBSoSDfhWyoU3bql+XKczNib92JXPnQkgUwGrq3y3zQ4Srn9sOgXq
suCs2TgPxLdxQObwo13mvUxP2zAkghjO/Re+9DPm9WEpEyURBXwxL2IPCCFolxYXcl14MIjn9rub
zW82GPFGaoHWw7KPLTNT9sRhjvXpipU4/9CztLBlK1dOEb81MGy7kdrEynYxCxbT+9T7Dy4qLYeT
4tinOCZFVDAADQIj4pjjQ571t1JtfhyC6LbhWB6RVD1EhQbxM4tNxv+NBdj8UY5I18VcDMh+4T2O
Q5h+Q3UlFTqsc1F+2Tw9eRt4QRuLucezeFJk5osfzqTVAutF1u3G1PGtFtVTbxn+NlPnwRHxrmug
6GC82iR+y9ECY1vT7Wal0Hsr9peI1Ekyslu0Dy6BGTduH/zp0ez0yc+zH9x9uG4KzJ56eGZHcChT
qBmjdZfXU7NKFkSmWwQ0SM7O3unVZwAFwvfi7eTsY3u4lHqO7yDiA/yzA8BDSEfw8MldUVjLGCdd
9+rErBKqcDPG6bEulzrsMdpnVjhuM4EzoBjYzwJEoyEMXijE18vcwuPSJcgCf6hx0ATtKrexJM7p
fAwijIZVAmTDJAY1yOQFkynkpilKj7gw9mZr37fZFYBU80yAeXwEugE2J5y5W0MaUYOUGOVpDQUf
5JheuQUeAfxVmxcLRypnOwjYdV7fl4korqLioOnoBppat6YCh271SYQsP8v+0Ctu6kEV0yBO7prU
lrj+fWk+WHYEK01yuhbKOs+9xFhdA79xRGVeUyfG7RpK5CyS8SrqHqJP8sYnnVNG4xUeL90coSnx
ZhaxuUqdRywObGVyZsFIB+eSWSJadv20muDZT8thZdGbQJCDedAySGNGQAzG4SNO3PHcVBXoyYYN
DS/briC3jW8Ddwq+AbZf+RNQN/MMfpyNbzrs0TkBNLgRjfX9eWCwh9NrM4g507ahRC7kR3CViQ5Q
Ilq6dtnd5bLFzRl1XFxWuun9qbv7+/dBTGNMZWtkP9Hdkclu19LHxJRLIiUxhfHbyLgC0E7upjKU
98PyBTH6LGs60e3GD2+XYaOcyuTeiElL8gBjllp+WS1fOLI3bJ/pJR57SpXtSajt3+92VhatNd3W
HAz5Pi5vrEHR2KJW+vGpr/J7MWNz8Cii9RMOTch4PhrYlHCJ5ujcjNs4SFLfF1yo1qGI7GMt++cu
Dig/IS+0ZqHx4HFN7O1pNBbfTYCXI12Hc41Ooulb4P7yHCkQkCSpYG028Uuz+MW7waekdM1CIbxt
lML6lsijeG4gvzNhuW9VT9xcFEsziBeerepfCx1qE5FRWrOJGJ5tG1qtazz9/WKgk2VkT7xqqqze
p6Y1PjeQTAXek8e/X+U63gajF+2ki+mwyYIRB70r8bF4t6kInaucq/K5co1/Xl00l79fzZ2w6fiq
5M6x5YPr9uqZq4I7qoke1MhUPdvO5OK86sfd3++a47SazSFYB4ZKoHGH6plPS79TGDPxv1XVsxmF
ySGZfGexWJOA9Bl/PGyex8yCQALhu3ouwnHiU8E6ZEoDWIW4DF/aLK1PfdwSFxnCC9up7MrxEsy4
zG7NrPGIXlhbO8R9n3k8aEdOTpbDvX1kBvr2fbxopy4v1QfAniOwVZYgRZldvXKONlMuEAbc4VTr
YDrXTedABwlpYpmbd5AthCQTf1UPtBSUVHzue28y8KnpJ0Plxp3ignX47joywpdcgVHKOF0NBAj2
HPHAGlJSf6OpwmIhPz0WDjWr0fAKtxy3YJgyd/HZx5Ozm0gksJJC34MpQ7bG+W7zodsQgeBYtzgW
Ylb6uyoOHLpUMVaAkMWgG+csELC31K6oDzoOt1onG6yMNtJwFG8SydwaAB6Y2v6urFjnt04YbbiR
0qp7q2T5atuZizQSPrLJZBAsHZ4mFtQMGAVqh1X+ks1js6Ym8F4GxD5N6heLpU/SroefjNLmgYVe
36RcllougyfkzJLznQiIjfJMjaAbMrTw2FK/0Txd6XV3N1RgvID/w3iLO7KMPOataDEIW6TR21G/
ZY5+NCo+3DXUMDre5LkPbiO3BrzLvsPtR/IXJ6XIEkScyBZ28XfG/ctzuZrEwAJ+csi/Nq1i2eB4
YE1dY8NdheeImB5djjF6HBaPC1ylHnsuJx37thiHACIlAqT01EYO7BH84ELC/TOuDNh0gu2f5fkP
9ujfW4YCI+p7X0MIp01GxjqFvwFdwTrkSvZYLrS1W56GFGM2O+MdLGy0Hzzvmw0xMnTRwWGLrV04
WIDERrLBgNp4LxP3Q4ZwICtl4aMg1mTFnJLLpJRUQNSPGUNh4UJQ4Ni2zxXTuRGxOQpEb3K3wQft
sPuac+sOHwArH9GwXiQdOiQBZE6yF7aqGNcy/75tFpIF+eSG9kIkK8R7HQUbIE6AV6tREEMiJuuZ
BrgSzGgJolBYTb85s2zuhNcGgKl0OCAGETDL2O3ZZdbfdZXy8TU0NSYuh6g8M/i8YQ1MOGEHwCO1
XXPbT5goUS/xJ93HWZ6tkYa/5OyLjY1pnAkA4rsq7hjkn7IaDKcjkJ4qNdx5QtxgslKbqTY5YApy
ISUoqg5gjqmt7zqy36I4GHZGTt6LcmXWEcO86otiPJUJ7WM+zyIZ0J5LicGDdnC108ip1n2i0Zrc
u8rtfk0RfbWZ8QNqQE6Le1Kyti6s/pIN5lvqMT9NsUEFr33blbB1UdQljDZE+xEscDIMe6dxh42T
f89zmq/QqdYiHH7lvElh4q9yeRl4Ow78QGhhxWfVJvtKNm9ChsMh5PMOVvI25I+60QVtWljE5yZ5
b/roORXec9c21iYtqyvu69sxGn9YZTT7xrfZUiZfCbehw0hLYqJwu0U5Tn1eJdRRXV/NJH6GPLGZ
7Y71r3gDQLodve7UKu42oT1Q++qsebi4O24v8L03AemkPeLxEw17rckhP3OU8dYRq4iBhWBSB8qQ
j8FN8JKldLOzFUS/xhmZFFZySxQHzPTEkVa7d0DRgEgwt5pziiHA5zZX2P2KuAMSWbjKK0BwQTrz
1JvZFCAGrF2novyo4AEZM6AobOEcYPd1UDCZFd5dtHBrsim42jHREIf3Hii8fRJypAokSjC5sxxP
4OGvJz17fHDD13kg+Y1P/1q5QBRtHAaI6RNzGKisDYgXXGmpueWqwA6NWvYxWwNzrXul7OlV0ycS
Dzh40GQIZeC5Z8fWbBzIEIOqjJWXIFt5ocRMa1SAjzNOafCLmwmBJkuviqzAPuS/KikJCLEoEOEm
WpwiA8PI2eV2xhNO0a5aIPxTM3cqNMaMHLF7ywH1MpWklCvpp2hD+asZV2/S965ZNj2qREPtjdLn
aSq8daaCN5dnwtTOz2k7L1rMQJFAwK6tScz7wAwe50FxlEkWfzh2xm6mEsbLqlNj6xeSiiRv6RCW
SUNVAF522HOq2rgkSpApXZL5mAKYJCm0LGkF8eNfNivo376PZDhTim6ZX6zWyjZW4NJi7Hj1uA+l
AZbBewqSSKz9IYR1DkpiSizoh0V4yPsY6wOTe2GBzwFjig8c848XsGNkNljRjoQrwjEfoz58YvNw
W4iJBrFcHJBt+XGnbmcZ9nPRy3+5WUcbUmUzC3htDHe5cO8ZQ9HaMo0YWf6zNX03zg8ez68kja/B
2KJFzwVJH4OqeuY0dPMPp5H+NiRfiNnfIi8I+0rP5WOG6YdbyTkqjavtRac01+9eRp+l33Mki4uP
0Udpqlx73QMWZmbstzytsZbFLs46w79QeoK6URGontP6PMVq3C0Btk11G/i8MvnCuvEn5x8lPUs9
zcCPbdDSDZttBTUGB2cngKXobgtDiFXfEhwpYHIDuHoPEq40lAZJmJjnYAc0Q3Tld95n/xqLj0Ns
vRIyWxdUmMMUYHpxkDyzMBxXzqA+YAcgDY7NY+rKg9vdJVij2PjgFfJhj+iWv43Vxk9TARaVFctT
FpLoyAUZdAvbKmJISNtlkXmnsMm+uPGufZMFMtXxR7tBJOJsdITefMmEHveVrh5bs3vy+25FkP6p
dx7Mah4poSJ8L6zimcaYY2x7X4YMT6PmCWG0hEjrlj5Wv7s0EQf9IQ/WEGTPWiP9uM6h5bG9Z+V6
6qkR5xlu7wIfoNCAF6WvbzRDQ4WhgKtcX3sOTbsB5l9UcnGOiXmdQ69dE+yjPVB+ZLU+u5Sc8YRE
IbXsV93Z57CMGxSkReZ3O240kgaUX1Xy+BAVRRPK9ex9U2C2W3IM7YDCCrmNmycKpuUww9huvoDW
wPCt2ZnfJiKG3brPhuFTUFLEOQ9bgZrAe84SzLEBunMsdkU6sxAePqyWe67CFmELEGuENu32Mrn8
CJxbDW5hNS0ht9JrC3Sg5D3o5vHkG+IeO9Vjhu9tI4SkutSnmpuyrjwNMedxL1Tmb225/Y4WLHJo
yZ1wmldSKlRsjVTeheJToy7S3GJW96J+0j4lC2PKrghBPfC+a4/Tv+2YZ0pVBy5X2/mIoWmxk+Fp
zN92X3owsFwU9TZDdNYNHLw6Sg/chYCkRG8iTpNNk3CfmAzIXp40WaGrCtxrmG3MGv+T7b+P1Nuj
aOS8ZeAu1EJlMX6ixGR4Vdl6igzcoG13nJazkYcjJRyYfvioPHk2o13bW5+oh3ProZq6b1PVfztx
c8BFcE1sa2tmyUeOvhF2EFpTgSabDUADPy2NzSfq4TgFDFRzYn933LvL1AX9Gtovyus/i4k7tlGk
nAD0D7W45F+RxLPmVZrRBb/7C73TjLGp9Yqo+YMR3vLzH3/EVTjXzdekMJM5ipKOZgal7oCUq8c2
X7umh9mN9pE5ijZ57exIp+GzNaod6/fN354lL1HmuJ+YzvwObuUUa/LGU+1/QmXdSF+8hHH/5HMV
B42Z42j6AWcDrnAGqJNyCzNVSvWe93tF1rwAXNmFJcJvCzaB2vMb8nx40b30LHqg0l6UbnBXmAje
AeI1sQbedcxyNLtV6bGKdXdsg3svT8S6Lo0PSvKGPVJPMs6nqW5noCMAqe1Y31dZ8IW6fnXccFzP
c3M/edUlyrNHzwcmb0rqCKcXc4rWVmD6a3o0X4Kc0wbkchGjwuKYhJ9DqtOvww+LUqA1oq2E+cL9
ycGMQqb6gywdWXHtfDoxNgQjxCSWEnfvZLcyY842GSq679kvTdpWewqgEhxWFHb5NTFctOTNNOMc
CwFqJB7g4qBCTHWC4SPvmsNUMJ2EUfvuagms3vmXzPYz9Ex/4xWwPqT70IrpiWzpzjL7Z+CK3YV1
AjXlWN+6Vj6rhnYFw8L3UN97NcWuCrWxE+Fa2neUdbxUw7j3ksXx2QqxDqmEG4vPUVRvGJkKMB3G
CavFj0Y9P2pyRXjeOSvo3MQwHbEnrwjbhSzL0w5TAIS/y0w89aa1udv4UYHToyn2qUvFDwg+pIYS
823/HmTyq8PGsOq9vKJuD+/WFJ+DjNoSi53m4N52HeK5nwYgb0caS2vKxyYJSk+9AXYkW0eSY7X8
aX4QfwjGE79MiMRAZhtb1jWFh8iQSzpqJEeJG6dunsmBHfrJlrvGyvA/ZhRlp/W/MSbw7wwVXjwq
cwEEUkhxqDX2Ll4gQqkPOpOMv3CmKz70ZVi/V/nS7ZmSSfCh/3E2zI9Zlv8KcA/k7YMnm91UB1ud
+J63tSH4MwSQXlTN/SzjY23He2hVK8qtLkYKdbJpGjY7nv9h/g9H57GdOhJF0S/SWlXKmpLBgMEJ
7ImWbZ4llXIOX99bPe3wng1S1Q3n7DNO+yjOXuKpL7bKCR9iQrrFZo5ipPgY6tBGMZdYK7P1ngIT
XiYhJa+O779RqFOSClnAHCB2IdtN0vXJ1o2jFXJBSshgalZkPx+sqj4GgoIG4oXcGgazVe7FiGgA
EIIkvFWJfDaiEmRQ63xBAg2f3LTnJ3SRLhb9P7csfks7H0HqhyvIaCzQQFmuujbmWVf1GobUpwj6
eFvVEnFRNCE2VBwOyshoZKdsFRZ6dRAB5UkLvULgJbBqkj4BYpLtQ75YPQ/8n1sNrU2SYsM0jPZk
IWFPeyy+DSN17Hn2WyS+IXbZ/C/jum99PA0dmj4HKkKes91oBxIhOuKlXGcyzwnzeYHLGnX6qo0r
Rntt84oi6eqZw1Of7doae0SfNh7/SeheKEKLmMUUiL2gSsRhtLW71wsTnR+RX77/qVdAUoZ8YPRl
vDP3mzPJQQYrs633rovSqDgMdcECWSXDNvf19tgZp1RDZ9MMbrgJ8btXk+DDVZT0rnFoh5qOG/6I
Y986LM/4lQIiYWUa4n2mTybNWaxkq7Cn4cpIOg8bemzeVB6gzyqektYtHkZvvdC7ls8mekm2Bix1
bY+F3KipvR14By3ANywlyuxGQTiBzq/PvUywktqfnyI4iaonlm75Lueb6avpuXcGe9UMb2bUIg/i
RXEn8dQbWA5FfzZx1R/8YTxq+mSDFjJfcRcytW81VKVMQqwAHsqYoYW1nC0iCPKHP4SCCKwpcfbz
EV5boG526G5z8C7oloEmdRYIElXaq4GKh6lR/LAdo9qyei+aCSkFTszQGZ+quMMpHEGYMSZjM7TM
2UyneZ08Ho847D+0iks7NDr2eeS0c9z96bRNEP51j6H7bzpLKRmc+zs9aum9ykedz+LKDhjzuOuP
juE9u6NHfpCXgjpS5S8AnOXgCPo3ly2dpmOorcZTZ0vnIJu42IsG0EjexuudV1c+KbHzBB7kFCPz
ciUydrm+9cs4HBLPrzYY3gqZur0w6+QdBlP8nBj4x8ff2m47utqgWpeVtvFHlR+Z53wbrcDvWoOn
8CvCBvvuibaVE7YnRrcXr3nJTMBu23FBA0kuEZtPGsZxMRBFNhMtYO3gYGUK95Y5ODO1a+WB5/Gn
hO2Q8i4dnYzIkEU04COYin8A76Hur1y42LzofGgkS2mEBvl5elNVGpA9Q8LQiH2SaEjvE6HqZRrk
k97GezMekQmhcIIuZjGXRT/tIg/eay16f2Xz7k5rGbGjZN5WUXH1h9E1yWyOYW4W+TpjeHaUkIdW
k8Jt1HG4nao+eMsE/I6xNPfMb7KttBpYUKEFQCkokPZ7ZFsiqy/QPyxJzEJtO68+EM5F7Sk3sYiP
3V9cR5cS9/qyGx0kMnH81rjUflG8j02sVbnT5JsSF6XAkLkWEKcY6+EzI58sK58mwlIG5g2WP8PA
6nepG7+V0p5Yza0Cx7wWCJ43ysUHQH5WGHw5zLfrJPruYhaZQCfOfKNPfhr7+7Rkrx2w/OzRfayU
ViFt7JNVFrA2rTgAxcRzposMGJNVPbgtdGE/kH6Xa6VvdA2pWOBvxoT3I4A5wNFj4p4eTiHCBBhO
I/Ag0lXz5smyp5+oTw3KvpX0kld057CpmmqjYv3dxn3BTCf+tULsvn0JSNUwePlsqG5re/62i+bO
L+1yqlYkSAr3avr61+Rl72b/O9Xjd62S9lAk+fdARN6g8PHDbVD6cELV1a65iT4rxz2KfvyMDNyA
qBYwdAHupH0Tj5TV7hLpOVRbba712vYWp+wGvHkXP3zEgZOBjMuXRQvQX/XMK7F4vWadupEShpzC
3bKye9f4aYHRk0g8UULxWyB21+S5DrUzVpQ1HRUarsoVqN8XeTCGOwKEp4XifHAa+cn+d+CIAS4x
0ZwvYwanYasHSwhjL2ocDG4dBAFtXP44MRrkbmzvmgGv0+wsXvzO2cRNP+eOoCbhgCU9oip3EgLT
ehL2QU8lfydvKWXN8CSQUTBu9+HN27wXWW4e/f630AidJQxvrunZGJvqHxmUnyGR0QsbbSsvA0ax
NDcZV3bTtuyR5jLjYvfbNJ+DBXJGRwC+NCz9e+xrgpwZn05BuxCuPq44hxpyfU7Sci4yIvnPnUNj
bZ5yIwo39UwoENnLkKe0DZESy7JymeIGj8STjxJT0MIcUi7Y2sKO1lSoGoCtodDCn1PN8ha2HLJ4
dZX+UpTOLQfaQK0Xs38ceJp0bx4J5zWLrtS/BzpnGr9XHFQjlXrvLqpLyogd9Z/PDdnRJeFzXQQj
pjzdsPdDPR7NHIijeRoULjOJrGwhRSx2Y1NylqXAmlVMUYd5lX80TU8NK1IRhigfXXtufEnSSxOc
r6gxMBwgqqHUXAozvrLRm9Yalc6yMc69p3Vs4gqcja343QWel60dBaG+sOUJPyIZtXnHBsOwjwQI
5lunsM9RzmML2UffF3bH1yLmuMqS5c/AOr+IGO0VgsJM8wJ/h14bIIYUf/Vgu881jvBFaLyMCeVT
wFx7wue2yTJCezHxNJr5xuODzFgvHh5bGxb0E2X1nJ0Z2eriUW4gmfyOh3grFG6HktiZblhxUnfL
nlRBug82GQVvFLO6UxYZe2eU+qa361cZaAe3E2tQQ6sB5oaVvDg40hEdqR9DkeWkrOIliHHdDE6q
LzN8K0Xf8HwU5CMRmW5Mj5Z0NdBPqEKSLtx2Xr4dx4wUxLL7MypOSTtRwAJ4Yq0SA6Uim9soOczq
3tp3VX9XqriBHPsy4/IzcLZqxFab1/LVTGITj2NzihW0FQAA5zDEgFaP9Fe1329UqFur4HVMRnNt
FSNCORlcZAVW2I8/lV9SbbXcUkT2UOZ7yIvzCUgfMuKfwWUrX07Gtah0Kta4IR0iSa65R/Ff49Na
YRjgLmeJv7KQvWKmYxzHNP5hDVh3S9a9qPWTle8nD2UX34W+TWwd44Hg0nHcceubpEWlyE7oQkbI
EXX/guC34i1KWkhFaOuBl4e04IpViajzaIEIbtlYTMthU7MTfm5rE4RjYVFMVPLcNvbF4M/EuiAY
RTMsSwL8dHoeU2/KLRwG0s769sHW5GUoiitoDnDM6lVyU218XLZMpIE6GrEeHmi6kUDhEUhQWnFv
L5sRFZLRjzNAzz2UccaP1GX4ddG/Sdr3hsAkf9YQ8aOD8E5iVppBimLR7m0InKXko6w6tZV18T7V
xb6vUVR55KBQU6Y5j31CGUKY0BZzOoSYoT3q8MlZmNWTPq0DF5O0IQwyJ+2Ud0222lOiqYN0o2TT
I5lZxnAt1oK/a6X58XvPZHSfq+yD8UK18+TeshkYsFcn84FISyPU3ptaMGI1LWZf0rzbZflhBqZg
P8eJmzAfLFocZ0NWxwskdZ9sNi4hPU1FDcmWR1R0e8X/+hIdp+3CyIJpM9V6wXYVMdo46i1dvAs2
q0j+mnmGkw9MuIaQA0F46b9e6iZuNf1VHAeA0GtSPZKVa5JlX4EozHDDrsOBk1oywTcNmFUIgadd
awuuitq4pqPDuLVWA0sC4M4+ED7BvyR6YddVdriU4SAXZhqcxsBifzfwnHVYWhLNizBnpPOBgvia
N+L/DRINvTYnNqTLukVa7OklViAkJBbHW4qWPTG4hby0ug8gDwryPEd2nQR+2pFXXAaoM2vpmj7v
+GaYT+e6tRtYRO2eO8IiSgSLOjQKhD0u0smueiva8eYIUJ+hwFfdcMozICIPS08/w+6tmlzYd8FH
4PWvRNQ84BDOJmpDLp2AC6UUv0bb3FwLwYIv9b8hxZZv9dJfsv+AjFhTXVoB00i7hglYBumS44Ep
IS/WayEcJDKU0mFIGGvIVIhOgGWqz6Yp97+qsv4lfPIAbGZfZ5iiSRPMtdeagwomB6gOTPd9ekPE
vYicbmtSajJbEgiHmTc30w9c1ndF+FfDJponcg8mCr2IBpeSGy2X18wHiR5M0ToJhlsSKMBfoSgX
yW8ZVK9mP75bhTwpQmIWH7XTkHgN1sWU+nPutC+9BUrY6PasJnaZm+6mejjYIZLN0Xl4cfQhWuc9
Tzk2A4E81OBFUA9GRHzbHguDMmtoT2g/YFbGncOtAXgSil4AHen/f0CWOrQ1qe5aQhkyWZsBJOgw
JkfRIRHVTBONXeYgdGPePCI9jgwYoLirWVZxV1gTCUt5cjUQ1yUmK5vAvAcd7qs6eSmxELA8WHZs
GFqpjgzmcUk5wzGKm7NPUl1VhDtYxXtN1c9eoO/1hrE+PoZJ3RRrBj0CzmlEJygLFAfzuISNfEyi
GjiS8hZq0Yc/DZfa2Uxlv4+L4uIO/Sa38n0YqVU0Iy6M4Fi18B3JmqPP0sLoa5goyjsEgyhPcP/G
X+A53no7uADKx2ay80N5iZ3gqtot5Tiylb55MZz24Abue94x9yrwduj5e9jmZMcWMMF4JewR44xT
EfPoxduxAsU2qWJplcQehAmnQU3STG338HGrYZs06tx1FWTjiamV+BJUtSHTH1igBweioxo4fcFX
8abm6je3/hmJIKmXIVDaVQ/ThTdbGnFL1i8+Z+aHKsspZxVGuDQ1wt2s56UBxXWmoMLBVli2KEaa
DnDlkHzwBBxjB2Oe/1YW8bsADxkmxiUk7MmW6VfZgskEho5pxtyXLHf7MbnX1qfM0l/29WS7+eNl
jDlxJa/jLOvW/F8gDuAwYqZ2RirgYddby5uXBiUPtXopeEp5xcdFpud3wJY7c0yPac+pEpnjL2Pj
t5ggV22sznAfyYYbkTuAKsW1Z65ElaVY+wDvmZmz6pzgTCwsFMgMv0cV8jmMwzmZCmPbIjpcxNas
D5anXgfmPxb/HLKGR2G+arH30rXGC44gpvJJ+yhxc4/gO4IcAj3clsWUiSuQqA85p64XDC0IxVpG
Dolp8TZJpVizsDtUXvWvMrU/XHE7mmfQ4YkDfM/SjplNd9HK3Fi4fntmikiLQ0QfAn6cMAgUVNKt
vLi/13N0dRCYf1mMod8dEfX1TygTkXzPxAKXP661IHeNPjq7OqXbh2mzgOUXFyMM8fCZ7ee4zN1t
Jmlto4okAaYbuZa+l3274mEnGzeP9q03HILYwQ4xAIeXhFHa+QwtGdnsFjhPGCdE1AdW+KvX8p8y
cUa2Kv5A0rnRE4+bu4KKKHDGNVO1Z+V/MvPqlULiO01Vs7MFu34YVQSqxHdjghuepYhvi+GOSuU5
0XaVTrtUxP2F5vlb02RNFz4y3XeOipE5djVzwVQ8WPjJtLVig7rMBG4HiCI3USxTl+/nnD895Nwx
xvBqJN42653PpLeudis+CxZUK0zIgWaeO7f+izuCD3PkwZk1/nqxsS94CEX7FxHfx/k2nLOv8k3W
tNAB6z2rzd8Sb7g1o/njRNGLssRrRsoghTgBHU75QfT0k2PgSfeg0gXkCHSWtrbpVAIzOyim0w7z
V6aFsJ2z6Y/27sVwzX7JVN0T9pYdBjnrWwU4sINQsZx/a3Jmk61bCLbk4ZMZT2cWOWc9Lde0dQc0
sDN261FV1At4VXri2emELeTRSy3zzymAiIR1lzESNzltHTM9DlxZI35svtT1IIZf2kQEsJT1MuPg
SCCLLfvJu0wuPIAcAJMJ4CSfnr3aeFPS/or8OOYwGh+4cOrFUKFK03FA0Nwc6n4C7A4CRtU8V0MB
i5jwvoy5LKLsVzsUaPNw7g3tNujbK8ntHSTXfMvo5c3ly5z07KVnQo9bmrhAE/2/6rIVct4GGY5N
Meh4cGIi2sygH1aEYsZru01/MPWsy6Tb0uESiOosuFbWLOE8boo0fR7yb5SnUWeXG69w1Toyee9t
N/iQevIc5xq2JAvT6QSTBI8WaerTc8CWmE3bG/BFXmL4RnZS3YiU+2uJeaVRIoFcTmunoYlX6MkW
dUOd9I1aEt5u1OpINkJCqIx38jtmjRU9ld3MRZB/0A3ishmLDemhsCTu64QDC3z1YkqnhegIiImI
5qEepq+gTmKQFv7LpLCXVlVcR/hBq6LiiXb57hHUrnRu91UGxhAuq762w/wtqoOTmrxT1+2JJ7ul
XbvV8+7SB8NTUKY7tGoVwVlbhU4taf1v+qtCmuHSHwiCcIMvTYvYJMAwLDFOLEIitMZGrKFJ7E2t
I9hOYyMKFRgTM696gWaEuLhtpJGwoI9yPbBDmlTXA2pscCqpuGXOUG5b1H2VnR6l68hlnxJt4NFE
YxWGHc4ssSn/2bk6mZU8GTEDxqmXTwPnU+sY67gB34XoT2t3SLYR0ZNanMSsmfISqnljf2mxixgB
Um1ehE9Z3QDUlKgR6vbWV3ybpcoQuZwAOdPOUd8vYv3FdHHeZio9GHWDTe/aca5N5NsudDf8m9/B
MW+vYcc8m2r+Y4j7k6o0Er5NaDTBV++ZB98u3vzMeiqACayEPiG3BcRf0pYcexa7K68pLrkrv2sN
SWPJKq01OyxB+WlieWQKfLQC8ERq8stnxb/efGSJ8VHYTr1NNOeNMjyrPHvp0NkvogHzu6r2g8ma
3cSEqdVtsWjalAe0A002ovKnvin40KWFYSAjM34MSf+NsOKLsbtlnGoL8LP8ew9z/pyYhQs/W+ip
+WFS3WkNi2Ta90VLX9nl4pXt9C5ie0u2yN0cEHUHJIBMjnWPsDu33BVrggYIUyAtQ2dsjnls0aUN
VE3vOA3dm9VPeBMSf5NjtTM9BZ0cgJ/Dl2IW/2+5VlFw6TGmRuEPk3xj4Y3QR1qqXNZ2f3jA3gKN
fFXYnYSfQ5aP3JVZQo4TgAcDCxlB0WITg9ZcmdbVFZSilAKQ+1rEfUCyTUWqq4fEZRmexMQ1ruk+
hiEAHMxzXnGGXQVGfOaUP93kXS0MQJxAZYuq5ZJE/5ArxUtRa6fRGc4hiUMy2rRyWAfa8EcNVezb
gGm5/CAk89Za0a+o7G0rvO3QsMrUjBXE7OGtCqwLf4629nPAyYkdHALU0kIa5LlZ5HhI0Vz8p1oU
n5rJJCrNMe11zVuRI0mWVv5dNd2uMWA9BC3lR02qORwmgTfgoqzqLLhuN5bhPrLGxEpuH0kNYMXP
yBmTV76JGgoJXduPjYtH29M3zUB2DuMFZ/B+p5SCxn5kEezEWcEZSxaJSVYc7RD8mgC9H4jiBCPs
4ir/Q4BMa7zp1Wqtcd3q6sUsSyDpzo5GkMzCNPgiseFONjrBKe7SRU1XuCZsPBY5bJ+0NymmBx41
rGvFjkkVENmuu6ZRtBclRUjsUcokODdrlhk1wPXAObJ1OOOXVIdU+e866apLMTJEgyuFYPxXtMFf
7eHeb6IdWCjWLoRuFnh53iw4Xn6IkoEtyZoG75BAGDKcp7I1riJvW+aWBIi4GmlSFYlsOaP5RNan
wggp/lhuKZCui5YVCU+yu+a8TiESYvB27elQkEM4acgcbNkPexTWWIoylFqqN87aaHy0VjayIcem
40vkqvJiTR3VuX3ufFI1EFc7/fjwmB+sAhIh7TlTTDjDqQAl1+OfEG55wyvwkU/FtUho0IkU/Qde
6zL0SFUbQs7QgqTU9hjMkGWzOe2rpVdr27r1jshOlyBYyI0K2QckXPtiPEx0kygVcaQbbb2pnP6k
119xMGfZGvKakKrZSMGcdVpX/iv+csi1LZMqa8T15BCKEGiusQ6NQi4qjwRgVV26KLxUlcG8noqK
yuTXwbOuz6ae2iGqGtAG0T5vRNdfLJLpY+l96MGatL1XPfLJgYFyN0UfY+G9Yf/Gi0LrJuvhovn5
1fCSbQcrGthYpEXvfvRROcnVzOsPM23/EhIysJ1FEjgiN/k+iQNYHa99rS51r9alSS8dkkhBqvoF
MGKMzYt7eH7hsFgDREGkV6T+Q6b/CgHiOe+Z2g4lC+k0we+gfqIu3NiauqcFyREdgQMbt/i02+qn
KKZl00OqiCvxEVj2hVdiJuww+Y1KieLVgavmXQSxmau6CNA05O0dfAHzYqnfyjJ4M5JkK0S/iXTv
UZsp84t4OOUMeDzTf05S/d4hOAPqtE68aOMACkWfzaJ3NjZWqn1MWr+C5DKS0IA/C70vwH+vo3s2
q49aZt8i+0pdkugCh462otBm9jVLQNYYJv8wvmzQt6GxCuWwVPWFWm3aBXTKJFc/D67/4gYxwvSC
wD5Rf/bS2qOq4KqpKPasOj32vXFIYAbCw/beDc3Dn867GpV4HkT2m9vThzVeC6AIvjMcfNN01rNw
UhnlX4ThKBm93ywRPyA1f7Byb3C13Ee0BhgGeSYRMb5bVflecq6Tu/01NP7V1ELGJSEbQ5MAIbsP
fzU5kugAfKV9c4r2h+8HcVOzhBeIudyHwdzkKZM1hHGhSDfS7bjpe5rLbrS33OpHOYEFif6Cyi4W
lhF81N2esnEbyRqmOksJPss5+KHP1rku/kKaI71UwH3myZ1xK2qwHINRBcvJMneG/0QgyY+jk3RD
EG6o/G/X82/ESh0wYyw5HTHYoOqTQtzJxGRWZ4sTcwwmKZJZbvMTie5jsNt13YIsFs/w8J9tQUFV
UEFWJ7JG7xPp7HNDRSPAHiyybl1GaTVU7yVpD42IjkmMLVje9WJcGwh8IwiHErWscG36X3Ux9PEH
FdvRZ9yW94B9DHunwJLWaXMn4O7PdPb26DCOcCABNFeHCL8Cb0DoHDnl9nQwe2EZz/MPV4qzrNxN
muv7TiWX2PQOKVVuQympsyAkkTO+YN3RMOqotWVSOMsuYjyRah/QmtTybeCIAKZy0FvznxlNx9qp
fp3OY5zlXduZoxvXb3KkF7bmejDPluUYo+iZ+yfGDcwSSUyEiv+J3YKtUn2O6lUUJrQu+bxHTqjc
qor0zUfvwg2KJc+lkZJYwN7uNb/n2C5FzJHk+ASEueirowg7fDAiYYXrWBfO2qZoxw/JoD6OOrje
3Zbz7tzadMA6FGK/g5HsajNMtUFbxVyhgppdqdFYGLqOJaHf9aO6EMXwqCtsE00PgjqwnjyoDdE5
gWO7ZIPpsxDOL8AFsSk3Kcwh689FAdkL9FB1/D0m4Qh1lBK582BiljX7bYPugyNXetHDCLn7ORcg
ug1Pud+/17V8UhNT9QwNJz6kAct4ixiljIjtCcc/y3VRxA78OunZCcVnVtoX5shM9KsTmyaGx/57
xeMxVeEdojMwqto/BQEFQKNxFI/A1txZpT7TG+nIIH3/KFwZT04zvgc1g3HfRnomc/gc6auJ/7gK
wnYxuS4zQdwtv56H0lVy41Ow/etkfnJ7xek2/z5B8u7VvLyxjWheRmxnxxYzDN/ZbghvKR3NqgD7
zeBJHJqwwsNLM7NEOk4kps5AloFwNLvnoxJZ/FBFO7vUrrEw/+zh5lXVl2rQ8OKiggrt0MRP3UC+
jvguOqwMRcY7ngBEG/Gj2Sak47Z7ZUdzj2qrYGBGypIthpOrx8/k1fO+OXMYHXaNIPvyaVmwk21I
umSaFOXjlpwB7G79R+EhqegGlvkawnM9Gr5zRpudnjwF07l3R2THfdttKIkvTZ6zsC6xvpsMtAZ+
tMz0eF5JKo85w3Dzf4jBTFm0OifU+GdWSLXQ7r3bl7xRaARCqztrOQi5KXjXYlyDaF//dMl2uRi/
vJLzRMHrA6HmQQ4jyrsOM9adGCZ1ax5y5SvizC911gA8rGDxUGEye/ZvGApf/V5Iyi711Ul2Mk70
U6ejtVCN/+NiZMNrdZtcrN1dfSS+6t2JGayQ+dcsBTpRs7E/5vd/gAO7qCNI+MLBSRI02Y9JGT6B
+WC0jUB5Kt2bzM60RHzUbR5uCH9B8Q3iC7gmeQgTJBgogSShx0cvQn/UIzJVAwlcXc3iPa52xuxu
90M939a/em+yzIqZTuIuXYJCtviojSdvynaJMa8m9JUzTYg1gUIuCOz6whSNkXsw5lm/vGlNeB85
sFPbXdc5ITieotPBlBnZjK9xiNdLi5l9M79YxE0E5glz9Q70xq336OBJ5QJZVwLCoofvJ9xtfLu1
oHxiF6H7vHX5dFNp8Z5bVAdtZdZLjDSwzXkU0yFbdzAiVyw3XxijbEQEGiIlS41xHTr3uI+2baHd
Iq2iPWSxb5d/ypN/DQ8rI4uPTNr3EUxMoIt5IUFcUiffTat+GdU2HKJzFYxLkmHfUVh8edAN9BeC
uX5xidU009USfd27Y+Rrpy01zL8N0IwpeQivwBlUI09L6ufK8F+6bHwRY3t2xoTluBdyVpO2M2Db
9HL7H2j0LwNJuQkrRppQbj0335Oy8Gcy5bEFvr5ZCO/ZHzGDp15zf5ucOhAKCZRF7gTqCUiv2ouT
u2cQGlfdeFH4ojibLPwoLW2czJ4SkvdsQSIW+0VKqexmZf4PEbgbJGN2EHyGAU4znY98IEAUFrE6
m47Hn01eCzIBwPyRfpAWbIIq6gDLesM7oyEGrIsxE+8Thr+sc/40awxXYTL9Gtqlx7fOS60wNDHT
nNMiB263hRNjeBm1Zlk0bEDh8J5gVr8Xrfdbg2paOeLTTZk1eXB9mlnDi1+H0GVm3hLJVmX+qsi8
oSw/Rj3JcU41t5hDsLBzXpexQmnBjByoR7i3eo/1sftbjfWDn3+bzuQlIdpxGxTpn2u4fxlNvmpQ
uKYdGgK77DYWVmkqUOvGtoHR8xpd+perMUFC3U/EsDSumVV9VRNPfU+K62wJX0nlrx2Mcph5M9JS
wdeVNjJnH1JhOR/rhWQAy/q15n+qi+p3rMVL1eMckf/MPDzmcfOcFN3DogFYpXb9QBy0hw+1wiS/
8uvyCw8J6T6dz/P0GmEJZn6HncmoEIHCZiRn94pFHm2m0WIwje/KfVPY+Ak4J1+uSYhP4idyXeea
JfoXADuUEd131LVPAulF4epoWrlYuYUDZIQII3yDr9Id3e+obl8L0z+PMrq6uiCflQSuimA2UEBL
RBBoRrpmWCeqfcl05890m9fB8faRab3xl//ErPxQj7HLJ3XK0EgcDg12UmiZ3IFtQCl/wa3us8h6
NlhSQ6Mwv0cVf8llHgbnDsv2AlfEazhGz6kGiEsY/qWNhh0rO3SOS4MFMlvW/uHV9bkUzrZHTgub
nROShzPiRx4D/49R9jh963IeZ5eEtZi8EuF4V4mJZBFjAsnO+yzAQJWSLm7TlZclKBFV3oa+5Mu1
jU/PfG0taKtsXxYGh/UylfajfE1d7dt3Jx47VwdD5o/7kugKRFDlhLmpKCg5md5GevOXtNMtmti1
tuPR6OZURzmn3xIDrOd8Ga3v3G1YCRCrWWm8edcEWAlgsh5UtMerlIHXKBH1SO0WpKzkINDRrjvA
q+M8JaeymfcxvsfjBeXYzTj4qAPYZhU54urq3sr0w83xQs1b4yOJjsPK88U9bvkPEykxw2WKeEbK
wcQvDkrhphgkx0PmwppLLfffVJxzy/yrK1TT/myWApXGsRo81RNmSJftap9URN2guSVVJByY0tvC
IVElJu0NWQhvuk1pDwVWw6qUZPUJ8KlYWx7Tf6tFzpXE/RylNW8ridNCO85tCm8oYIPWTOFbkNGe
gneULO/ROie6u8CBNoPtR9Qj2IoQ+fIsTeRxBdrdKZNrZWTDuvCJ3vK2bZkfZK2/UMMxCe75FQOd
5IXo6kXp3cV8yNa/R3xBtwC+3lnpVGJ1PH/2RrbKoxdpFv46T/WH0YYXTbEAQru1QWP/FGIQZGzc
3Ulbf3LEvbE1hJk14zELU+nA4d9UE9oilPF8PpXq+UzNOF20bn5nzXMYBVVSbxo9c1GJWdN8nfCE
Zk1FneFdB5MlYDkQipXa8uHHsxCrtbFcOQ9XR5VpK2Z1GBvvkxO81a3/6c0uKFw4CAd8pL82yZS5
Bqwx5/EI9e6VJc6cz4QjxN4BkazWiBZPAjI53S+FthrsLydncKGSXWkelRI9sxDF+sxhN8sE/blx
MKfkBVw5i5SgRESbkmnqErIzlUFHTJ9Tn/k4sANNPucf5wJHzYIPCah7z9Iyd4jadaJijUnkNDmk
MCq/Y4+qsnfDxkM5uOWfqZVnd8L060FHtXvjqqnoRPw5mj9cZGtHaF+9bf516Jdqk9nalM5+tFJn
rY9tNxKsc5usR2sJMSglN8rRahrmSex1E1yKUYOiZyOB5dd/kp29MoOJ53mgeorweC6xvr5polil
gUais32bBHj8wviKdXJJq/AqfOtNyOjdatoGiGf0G2Q6SiboNCmG+tRF7dow5HVT7XUKUPUJ3Hlu
X70PVgKHdYw2vnD/DdzxVYpGfsx83jucEvgtJUsGrkPWcC/EeVsko0ZQzBcgOSqOEgn1Tl6Fme0R
NVxsboQFgxicevVVDAZaOxeqoFEnp4KiGNEEqsaCebRue+XGqRXbLkEn36PAXNcDb4GWMlQamPVk
UcXShFpbgRtf1mVOm1MHz0EQ8WEBOSdqxfrIuR1FEz8jAP+yKwoJk/H2vHQj6NgrNmPk6KucGaPF
E8zdoH60If+NWffBjlNndU76mAdoKrV3lIL9IoqH8BuWNoumfF05Zvsh9BFOWQN924Pr75gZGfU8
5hrGadj/5g5pHcv9Whwym4CEwgWPgCKhqsv0bMW3ZqJ/BjzuvJkk/DDMm2awb3pFpcrCbTRfJa3u
uhsIoTRFnqyDhBlAqAFGEQT/4JOO4gVZbvETtSUTcFHhUWak5nugr8z+P9LOqzlyI03Xf0Wh68Vs
wiWAEztzwfJFsunZZN8gSDYb3nv8+vOgpTNDoiuqjrQRaoVaNFlIpPnMa0S9acdSQRK7ZVbdel1L
tDZVnTpJOYltuyCMV3EPWLfOvHg5aVdCu+o4qyoLMZDWvzFFQMvQwbMRKX1I/YOQLLLmqzPSsAIV
tc5tvdzlIK3qQgOt5+fnfUpw7ruWu640e7xXEiNB/vELQG76lRqxUyXx+SpszqFcis0oi40hKflE
FgSS5DxWbbGMCr1ZjjXsbmTlqJmMobKrw0f0BCLEeRGkd3kMp373zY7617U9NupF5CgvjaibpSmm
nZsGDA0T3st8NHPVW7dt85Vu60+tYlDPJ44DvYJNKLzdZRHr5lng+1xTcfhAsfVNNTr0+3T3sRwF
Ou0kKMaTig/CMqjKq6YLblEcvQt8ZPniwPuWONduhkOuFuAipUcIM8EXkahdWGRFoPCMXSQ9dkUW
9Aukje+wmV3BCNgng/0VjjliGlSjA5CBpR1BAAX3MNBs77WsW1s92A7wynjuEeQtkTO7gGO41ahT
dgUQZLMujKXGE5bjHvXf0n9LNO1S6wNoBP74lSV/DRzhTC36O9ulOq1MrrganoykY6hSQ2ZRAPSp
qboHn/rkDyoRcYVKr9oXC0Q2i2VREBUEPWWs7oeNw3QInssQIt3Q9EGkNGTmSiEo0Djau5IHGkdY
g8NPO1wEwtjD0aSCHCp4rtAJqnXnuahxT7NQbgBPweYeNPcpbhX3Lusm+Ti9BtumcEIHHbIbE7am
8gOuvFWt2RedJCQzymQfGzp1GC/bNDK79ZXhm0mcb4zAadArogYRvWYRuEVhIx7vm+CmtYfSUW47
VA2CVL0S4/gKu6xvy9eiqJE49UbaqxPn2U2uVc258BCjINGPv1EbTel6NBSCUbkYXosENmqDfuCE
FGndXa2d9aN4jvWQtp7evYFc3I5OtnUD+0uhdygA+uizZ5m68gZ6SUmLaxacu2+DyQUF7RPXQIE0
XWAAOS13raYRfXq0L0mVUyBmCpJ92JxTaU447zoFclrQFi+jZ41oE6Jk7hCoZOTag0vIAUqPwyCF
6EuU/dTHlD3RoV4ZCIujjm98GT1ua98YNxQyJ7nrIKM90FxEdbK8MUCzwW9ASCkTnrZoZf4OchVD
pZ66cmVHr4guwsaxvsLUzLFST6+HzrvgnRGBIbe2CkYkPCQU+bOyN5+noi+33Q4a0HWf8PkR10ef
YD8mNnLgg/Hu5M5tVVlf9HR634VxJTpyFFetrofhkpU0ZQaOsRANJ5U2VaO19Ml3mhfjKRT1w2CH
3PQ2B5jq+M9BD8nGdc3vUUPfRRrW8g5fJJRUcf8j9ky+a4gUwAYlh+mNW595Hvzm2grgRCHpda6r
YPV4zVQzsKVapDeVSp2Uive4G3vtVrT2CteebaHmr3YrgSooyeWofqdaT3QhG3cZ4sHRIac9jP6D
PTpr+FyPcVu9mRERFUzpAkX3bR2Ix9iDhgaF5QqrFxyYKmBVGn5vZzbUWE5ycYGrXOxs+8C+oaJP
E8qtxBlVzofCGvG3jn6UqXYX2DgfYI/0PfZsRBDJCF08u6krcxnFG3rdQOEwappQmojLxY+I3EC3
QMkWw68bdBDObCfcVUg2NMDlU+g3SqW91J12USnPdtHg3eAnEJjzES+bYlOkEHjjfKv73RM2unsR
06AKF6Zw3h0bvmVVXacVN0Eb3XqeI0mW75QEkGHhGRfC6zdkWfC6ejjeuui/jri9IeZEEVt1qImB
/uraZ7dYgvq7R4SIRCBfJWHx6g7xTWRre9+BZexrmIIO+sLSsFmE+XVPN3ulKOiT+UXbrLTMe+jY
vqbdfqVYtB3GbyqsfQcojW5QJtelgxuJ8obG2VSghCvfyfvSJ8wfG6QRlOSRtPl7o5QjSFHtnk3B
VA2oHuS9ex3F72qYbrsImCnVdO6dUoWm4a/TMf3u/bR6E+htD+lAJOJgSmLUxePQJUsL2VbKTQjK
jyEiwi30j5bQrEG/eIwFRASfM0JFcExBZS40LyvcRznDXo3xojTbhRdVP4wCVmWRURBQ9GJCVHIf
YSMLo6amxIUOYaKx+dpE36ENHa68fLxSWStmZ3Zr0sgdztRgdUeIr5YO5qRV0CDo203XoxYbCqR8
4FBssgBfLEDvlyMAByccXnXEeXEVoMMRRg4gJQTXe0rcZonfUwvF00/M54m80qhwtXCU+274JWey
NkK5rd4KH2VOJSrP+3Kwdo5+GynOi6o7t3FlvMRF569AbjqqEa+RvEXMkAC9MiPEHwbKaygq7XwQ
d0t8JvYyir7XCI8rQAUCpCQm+a5vtuEY6MDA6waxqzp85Dr1LyH+ALtrrscUHnOuN1dh37708VBd
uG1xnXoREtOFD6Qoo2OEvSGFRF9YEaQExQaLMRXNMCL0XSr6hoNyi7YuIH8i5G08qpNShgEzlsve
ce03qacXDco6RgwNr85BmjkIv1FjWfATIIkd+9FV6ejggoPB2sI1NSRbBhQm/Y7TvR2+1i1M2jqy
zz3aEvus09axUwWbtoSAEtV3YEytdddS9kaUJqTQ8WbBpeAiL7WlQ6BJK5p6qSFy8haqd7BAERiF
SYWka3tpycRYDs6XsUBEIMzFbR1SQRwNA8UVsmjTJE/Sn7KpdGDG0Btjg/+RYxs1CmjOdaNceXo+
Lt1kpKjmggsYKJkgaPYt7jrUbsstWiItityeshNAvJzKBICebhxfPGZx8T5o9XZAEoH+bS6RFdYM
E+AQEA0HVr0mEXrGp760prR4cPMlaagn6CeHSP8uotR7xHPhNq8nKjWUymXvIhdavpRJqtP6MX80
0AlE0vGCR5ChVfkWO/H3rrWB81v+rlClfRa51zDfgBANcKk6rz53vWezLC8l/sNlznlqEuQuAIk9
C2tEzVGlFkzpnDCAczOkEqkjCAAv8kq5gKPkP+XKbej1j2ZMX7IdnJUocCdDD1VO8f1yEQ1uunTB
XIDvYiMCvrqI257hPXlejB5KedaFTyi6gOhrATl1SVVL7yo3zVsrBXlCGeMHbjILn6Kxx/ltONMN
6ClvmseOQrKKLo7MX0NRAVGVdnu2NYv8qoyA33mu2qxMkGt+EH+rw/ZS0ThzigTdskQH/QwWgfJa
d9NTRYCrhxKUGpF7RKjvxbr7BSMxDh3uWJRTUDA11cdKqu9qnV/50NHPhY4SQV961y3kXQcRfGAP
boVASvkeivgpl88s9mt7eiD652uyFTJ3hAWS6s6i9AvgBje4QEBhTeuBzjWsrUI+9BTvp/QM+g5Y
qxClfmX0kKNxcjITh0lsSm+d91wmqjiPBOVgGKeokhp4v0HbEUlrL7ArctYtGhq0niZUwbmGSsFZ
ZqMR5yC8YIBNd4rqMfP7fFl8rc0h3SZ+aSCFbG1rD2/RQeSP6EbindXBFwh5Cy0QkVU04DBj9uVF
RvG77yi5KwkFmRK8AsLD3U6OHp149QvN9QG57REYHxWcjqqFUPRV5xXpUimMGzKNhzpAFAOTzWyN
hqQqC6L5+B61kRGau3tNpe5HkoF5SYaLGtPUAfNKqgdAlmPKLNJ50ju4rWF5zqd+oYoPH92k9oDg
Mc3AtMbA1oLMnnNixoaiQ8KQL1VrvqGedIepZ3w9BECnUfowa3VfazjwWJYOP8CbZDUpICnGdTFw
IxDn1ZjKhM82eBeJGeoC+AW+r9T0teyLip7dcojzF99iNzUl2LEsw4SzH5IN7oIIAeSkV4qmL2r3
h19EW7UfshX0cZIjQIBgriRaxCQ/GvVaAXL6zJR03/wO+z2Kv4qoIZEN0PGo365EQG9eULhO0Mwl
UYBLidOcsciz6D5ISAJNY3iv8adeRHQxOoHkSZVgXpfHEZ4IDuapFhbcOCpthqZbJDABybK65lyF
AUcUyy0XGfq6wWUL5h5SMXJqrYF6edZ6XHcnoq0dgWCkZYkxNjhJEEZdJzdGz9zDX/AzZKCLSokB
LduwNpsbHJkTIGcWIAMg56nf3Gvg7SsO3cVP3aokKYEUB89I8LzrA/IyA/wjjfhlMBOLhui4qQNo
93Gib8ox1R6AbE4au5kjxIWmkAAUAW8LaOktPIQrjc7hvdeAjsomsCgOJ/bKb6WzN30wzyboDQuD
gGTUxaNU9JpuKb4MkY/QgDsozp1sgtteQ8MgSLnr0DajR1iNz36Pc1JB43xK2iKEcAZvifjKiuyg
hVTqVWxgJE/Y+GbyVprNpVNDF4ky/IkDFP9s9H4hK6JbQ1hAyR3BaoRtYMMiYIsSWoGLLQxYWBse
ZTzdzgDx1/d4VgAGEA+aP9kweRRt6XXcxaDeLAfE8yhYOsB6nzxUNahUkEc04EPHot9xBDkIUY23
ZH0Lr87f8Arz1lyV5kqwOs/Q5SsAmNC+3bcB7FXacrbeA1uHZ4ohAtVE4xxCSLMM7PTOdegZK5Vx
qyiT1Z2ORguCUG++2ly2Sil2bk1EXUgkYBF0ua6BC2uqjt6H32493dgCHHCIwPJHoZjXtdVeFDYY
4JLyvlepX/ImujEt9K17Mt8mixAbarJ3q/Xuy0y/o6G38qzQWbRJ9aw2zw4ce71mM+Rxdd2hjoO1
mm+exQrN5TBPyjMCtwBz7ug7LHUutOK1EynGLpLOPPxcQHPyJcY0HNpL9J4qxirVuSUA7lmENt2u
XJk5SybMrcchyL5FHcpwAX1a0LAspLwbzlvLOu8Q9NDDbh+3OkcchbhEok9XI9NlSnDz6ajdRpMf
/KAgheSV6Q05wkUZvOdtscnCmxIRkwWGaXvFIAkbqBZOJRoic/s1Q5+XNjqE+oCSrpTmG7T+GGVn
TEGHgYaeBIeKDfZrbnbfdBHdY3cZErByKVQ1QJq2VaBJkMrChHeNinV11cbtU++156g7gkOQkIe6
+qGN68dK+M8d8kSwNNK1BbVU+qq2cjB8q9EUUUzkXykbvGhCR5qCAqNZ6iYMXftaKdMlgpHct17V
LoWfb9KMc6Sw9VsNgWWlxXWkpmWIpIE2qVBR6Ou55leK0xK1ACpY0MROV4lWbgRweZhj9HR13Cdl
6X/VvxsWaX6AYxcHG1KIyeQ6FMKZzWBY6hIxFIOjNvBobLDiRhMMUY452ULzaP7VcIoH8mvQpUBN
KCyV9viEGTParlRea12tdjbC0yKiXxOYLuJRdvklF1WNsFKXf3WiR+QjdpmsL/TE7pYk2IhpOvYP
1PfuipZSsuLR24sniCwwftqBrKWV5SAzHQrtq6cje1YHm1FwCxMB9SuAPsG2Cd1+i+7YUiQBPdic
JkuZBI+2bz3IG8d2v/aDiYuIi9Rmpp43ar1XADxepabYsGyLpYS0uYB8j3w88O3ECd9yD42Kytj6
tH4Wak2oNDr4YjaRWGupDt9TpxqXK/FeF6X91exA5DjGhEQt4NvBpROqsgN6UZtTH1VDlDSryE81
21oHBObwTYFWBvAwtYBmVWlAo1B8da/V+UqrSrnWMMaDt6xijYRYnmHc4hvVLauwQ+pbE+eGFlfr
oMBzRYOjDRswAI6TQ0Q817mu2jyPbjj+V1NFUe/Nu0itm/um6t/RB/lO/t9w38R33oCCkueVl9hS
ZiKFTeDr47LNUXawFZstoUsatY1PrGAijzlW5ca0QHZ6oX4TtC6qHXy7oScPepgFz1HQT6tYbmzu
3o1dFuV9aDardPD29XjlW5jfBTAOVpGvRRhwhUTIJe55pYioQlilzllNaZlA+a2D9XSJCJPZ0JLz
sjrdKArq3pmX/Yg0bdPSb73Tq+FRraBgqyBCFiYscsA2FvYCdhxgHrN2U5TUhjCl0gfIYy/FhdWV
xt6LrSu9B85ThTkMg8G8QBNq2Q6RylFMDkN3O1Q1uc8z+eRFGhmZmawVM0nWhVa+jVSpzz1I7Oc/
/wurI+46nbYCQvLE9gxNqRUvZ+qxIZJKsty59FA0v8HN3LWxnwVR0yTWvjGJ3ajpb23PvxgEImu9
KNWlQk0BaDCCV0Bn5aqpHZqOhXUXeNSsG810uPyCjfTXJMO0VWwEIcy8uJdxlSy7JBp3VExvFCHZ
CLa6GgBcCLzi6LYO40Y24zlAXhP3583vv/33v/7nv9/6/+O9Z9dZPHhZWv3rf/j7W5bj7eH59eyv
/7q8W9///Il/f8fn7//XdnW7mn/DNMK/v5/f+OeIy5f65dNfVilCfsNN814Ot+/IK9Q/fzefbfrO
/98v/vb+87fcQ3/75+9vWUPDj9/mBVn6+59f2n3/5++G/Pnsfzz69Ov//NqXl4QfowcZv8+//f2l
qv/5uyLlPwxVN4VpmoYKckx1fv+te//5JVU4/zBMIB2mrVuGoKr3+29pVtY+P6Za/zAcMBYCfQXd
1EydH6vQl5i+Zsp/mBr/y9J01UAFSdV//39P/umt/Oct/ZY2yXUWpHX1z9+t33/L/3h304PBkWYQ
wWezdYoFUtd1vv72chukHt+s/lehWUJWdQ7Zg2RVL7eRfRFoWxAWHkHch1n5c+iPQ6nixFg88Mex
TFv1bLMv/L0JHOjCbyrIfEpBkAvs9Qy4rregQIy7rKO/2XX0lDkaxuPHP8M0xLHHNT9/hNpC4VkC
OkG3qU1eTS0VJhhTlyDr+DiHp9WSqmNIy5DObFrLQXXTgsb4DorgheIkm9Y2z3Gb2xtDBTE53x8f
jvX4y2NJzXIcVdUMuPTq58dC8M1lf6rhzmxpVQ3wRBpJ55F6bvh4fCR1PoOaMFRLlRarUjUF4t+f
h9KsLkyEH9t7Y/yGKgf8xa+2JuFukSZjRRV4IDBebDBxuo/aCbqHNmrTLRaKxz/H7GPwGTRbY0tp
OuVAzTJnL9IfoQYbJK8bbnYigNfSuD8+gDbN2Yel8ssI05x/2Bmj3uf+YKGdDtf6zDn7BrzkDDeX
ZXv29oZK1pLq1pl/9jCc0Z5fHB9bnSZxPjaakJzdFHEFD/h5bB+kduajibUxIRCuAgvb1dHGWWAg
w3fQGgqKFjxmfjVVDVWAjDT3DVhlTnp+/INMs/jr57BV6IWOw0kw+xwoEso4rpllTW/3ugrPDZXI
V62uno6PMx2Dvwxk2ibUSlU1HVNOR8eHye7bxA+6sqw3Thqjz41rbhknr0akFxDn0BuoYVGnOHSi
2LOiXIGyA4LpoURXBXayL7pt1fkXAUrh1SSuQal6V7bqiaU/29OctRaHsgBOw3sx2GafPyOpg+8n
jh7uBvO8tPcYjyL+sPaju7TulsfnY7af/xzK4nLQhKWi3Pt5KMgGuWnRVNmN2g8Xew6Jjqv4Xrbb
48PMNxFPZArOO/4AiZfzJ6JEW1OVVqxdXZjmqrEARJMdlycOp/m7NaRtaYZAn9MwubZ0+/PDdFoC
9cPHf8vw0YhyVdN+U0dTv0NDXCSQIAtqF5niFTg4KGCO0sEf1n/xOadPYBqGbXMVW2TAnz+BXroy
gkaKc7xurJsyfCjU9NvxIeY75edDfhhimuoPC3gEtOR3waBsQ+SAhSE2aPDuzdK7PT7MLwtj9iSz
Yy/oUVWonM7BdQ9VEhe94wUXmb1GGjL7QUXIPzs+3i9rfhoPszhJ/dPWHWN2sfjSHtRMCfwdmtAW
NQ79h2VRqEWlDdemu0Z3Tp1806v4eOL8nEfHtDQhdDQZf57KH+axJhYOPPSl90jnEeA7pkshAztb
yqDmruxwS0T++ruda89aU0BCGBVr3aYJaohWO2yyxpKb4zPwyx5hBnTVsSzVZotoYjYDKVVot4ob
ZyvM5Cqq6d2H9f3xIaYNMH/mj0PMTllarJrXpBCX4qL4AuELvPeAw53jedRm3Up9sWMf3igmwF/+
xsAEfzpnrurY1uxEy0EGW2pP9q51GmkirY7mPtIvE7CYHq2S2DlxzB9aTQhYE7kKFRj//FhTShxr
RKWbO0OosBHYlmeWGurnrpNhMltTp40xgPobO9MA4cEdplsOkvKfd2bR0O9grdhbckSrJCVqSLTK
5fGZPLRKiPRMSN/IClMJ/jyIgc5lGGqRtqtTeP5adpPK/sRhfeiEMSyLYIoDmzhvtvUNCDpFO/jR
PodSAJ8Jx7RFbSfetmtdOCV/43lsAlcboTnLlrPnEQNFixAA51brwh1SlDfFmPyNjcWJrOrcQqrU
tOna+LDT0WWx69RQODEzZZVGlJBy9UT4cmi9mYbj2Bp0Ncn+/TyE0bi5H+py2EXJqi+vxox2r47G
J7T99tkHsPc3XpHJNUp84EjxSzJllTbycRjv7HKtuUEUhFJ8MKndD5fH384v4dJ0Sn4caFqOH+aO
o8i2HccL9rUNZGaZO1oKzyVAKZdtBaX6K3wb01mPPQAI0GpJOuxrvXBQicGY0lhQd4RPjzGMeLfR
BkJNNAYGgYC7416I1PGSXSvwGctiRDhKDV+WE/N06BYzOW5YWapmk7TMPr5dChn6cbzrAPANCFAo
6T5WALcF6e74TB3aNLTBJfkyyQI5y+eRTCBVKcVDeztqw7e66h41zI+SUn0+PsyhByI41FhjNtH6
/JLI/M7HYDn39vifQo9txsRwMJCNtGBbgx8zEIuWpnkiqlEPPdzHVTB7uB6n36Cohb3zE3RhpyZg
Q3ecE7WihjxWyr6Rbk91OO2mLjZ9LOqOOFKqGzDFxUYFBkwVCLA/2i39AAg1KqT+CPMAO5nj03Nw
H9qCZMZGgl2Vsw/qilgfONeivUJzAaUTqsxV6Vu0qM18EY/+S95STT0+5qETGQMbXjtxC9Ht7NgP
gDtj1hrHiNT0JrKNSrTz+iq4OT7KwVfwYRT78/qKcMGIHfC1ux6QrJTe1qAd0fTRiQk8PMy/N4yY
n5W02EeCAGVXhZmxGcBeLLrYC+5igJOnVtW0+ebRyMfNOUvF2gDGVeZjPu1EQ7wSVTysfYG6JaVw
c2W1hgFFPoSYTul8qWfeuHeyUjxSs69PxJ6nNtUsLMqkKQ23a33sm9vx3MhluHXbRtnCwAkx0LKM
ExfSwfFMqeLBoAvbmZfCPLAloAzsGGsU99IOkzv4UkB3xDnKZPHfeDbbIgZyJIAFLsHP60bYiYFO
Aty7CPFByly3iUXNmSJ6a4nixFiHFo9DJdGmysiLNWc7wUiLrMezDqxmX1beSzG2MnnlZowuNMhT
JzbEtODnq8cxyORJKsku5wlDoyVBpOfauKuR+fGQCUxNOtO4spQFeLLePzOa9+NbcFr7v4w4lUkJ
7aZi6mxvmF4LRM8L6IVCSCv0G9QYzqrswtM0OpVo/m1DZFmOD3lopTi2Q1xExGc58/MMPZtKpnqY
7vI6vLWhpel2DhjDWpehc+KqPHR0fhxq+igfbnpqeVGut063a31t7Wo3sL+u2zQ8Hwc8P9HBO/5g
B9/ehwebLZW4B4vZunW89wzZbeuYpoUZRyWUCxv1C2gho70o0ZiHJdC/Hh/60HntOFyeGuGT1Oc3
tZX0nqpz4uzidOKqAovL2xPpzoEhKHZLR0ryOOya508Hhb2wR1xtfasBE4zeZnEqlTuwMmxhYFnI
uWCRBsz2tYGcg5vGnbdDRbECfTu4KHCXjy34quPTNS+mQxMndrZMXeOgsolwZ8vegIMZqcJEeWF0
m2Xr69bSbxXzJqvSGyXCRa9qoSehjaFtBEp08Mfc7K9vA56UWhgn2JSvz+ZTMseZ3pXprqowuKbF
FZnGqtIAu5KujyictTTX3NXxBz80w9RydEA4BNo8/ecNgZitYsHctbcl5JoBy2zwDCk05vQ1KKIT
lauDY0lD8g8HJwnr57EKWUVO0VrhTlcwAlSAmrr4BK0Ky9n7bv50/MEOHNNwF1WKDFJIcvLZg8Wj
ojWOknp726nrbee7AttwBz2QcvBOHNKHhzJIxE1baGSTn5+rxmO8hIg0UiSF5VQOaBKBKuvTzV9/
Il2HkSnodU3V7M/DVCbuTWM5ejtYKgujvbLqAIzT178+iEGJigabhpzZfD2YiisS5AACsBNWvUYL
eYQrhOLvYFnBieVwaNoYhFoJ7TrGmk1bnpdoC4k62KVQ7FXI/aoOBszrT2ztg8NMbTmGIjJQZ6vO
twzXyJvC39lt9FDVxnawANWOXfp3xuFZOD6oPsn5xVnRilLQ3RuRAQN4oL8gHwGr5P5vvJ7/DOLM
oskgR2SWSWt3oz0u8zZaqrGxTdR8d3yYQztVEpyRUdpUYcVsqWl26MnBND1kAr9YNMAFqC0LtJeG
OufxkQ69HSJPnT+09+iafl7UY5jlfWz1/r7znGaLLyB2pomMt+Suyonb+OBDUbHiuFMNk3rC56GS
0c3bZJTGTiitDuylHqUC9joxBUqvrTmuqyJEb/IvP5+DBBUrXKDhxh3zedDMHk1EDBx/p7vBjV7g
H282m1REJ+KaA9P4aRjt8zBSwqm3IsvaQhM7C5k623pAKOLEEjf4LbPY8NMosxkc0OaEWJ4XO+l0
iG3oF4VU/5fzNX2EDwFaZCt4mMK4wCS6QubdFXky7NSoxEMvwY2l+BtnkPywJmbD1dYo6wjcy65o
IFuVKqqLbRm9+H1snFh9B94QGQorAKYIsfU8bQgVH/rb0MudxypbqQgzXgsB+b9LB3H/l9ccQzn0
lKkH0ZKarTlIf06SyCHER/myBM9WFt+HqPwbG/fjILMVpyVKUvWOm+zSUe69FMRfG2y01vrrC/vT
s8yWXO9lGb7PhbvFsOG8zhjKSW5SUZ4obR5Y2dMVwRkEQhMF4entfVh2FQdGhBN9sMdoXt2qJhpa
lkb/8/iLma6a2f7hTJXUtQQVe2f+YgpHeGiYlt5OHyfyaT+kKhyMFI0rP+mgU9pV7T1BpRvFiV11
MLwlaaWxTw8UpbDZ8xVaK7xEC+J9FYtoXQxot9Rd/USVvd7imBJdYD4wnOe+C9+91F/xBvAvjj/7
oRl2EKPVLA5DEufZohSN3qs1tOc9dfdaWyFSGZmLDOOrE4nPoTmmzesQ0RLFUEH8/CYzu8mlVcps
p4FXLnBdzyP8JbmKQSZCTjn+UAcHs2mrOWgS0LCYvv5h2cRuH0VgAp2d0HP7znRyxIFCLQi2AW6Y
92rndjtFFKcqOQemkl4yTR2DxSS5zz6P2qFL4VJuD6nA4TIItUWopxqH07U7W6kMYXFN2qCtmM3P
Q6C54cVhOgR78JLoh3g1PnwXSdOGl0WOtxRAKATnfAWdCBVZMFg0SN2ciEF+lq1/+QyUjmxCXgqP
8/iwHB2B2hW3TTTiOhCLczfMbuzev7Nk/wi9bVkVOOno3kSIG4utj8nhiW1z4PU6pJ/08wmEqWLN
JtqVYxGSNNlbgYnBMvYRyVHFgM80FuSVcgMwX5zIAQ++2g8jTjHMhwVVx7Zfo4TKqzVBq5TJqum8
v36iUsAFnmaTFoGGma1ZSp9YXvg8FGyLK98YXhs3wKm0vzm+Naa5+eXt/cTisQ0BOc1WEKZlZh1z
jOzDJHySeiFvoMtj/iO89kT75uBb+jDSNKcf5syTOsLjWAsgza7c1EGxkYOzs5N+oCUDkTtX4xMr
8+BL+jDgbFlkjkz6uILcVkufSq0CiWCAN3B8/g4+lZzWPiks5b9ZYJyhJKGF3LLbLPfxZ2jHu1pk
j6h4vBlkFRWe58fHOxAdT3GQSl9epbo5P8oAbqeGZ1bZboDlVKAZmAQdykyobkjvxFVgH1oaXEUT
vsPQYAJ+fmH94E+YN0vb6dgRoaMzRBCk0IRE6trSqit8BYJ6lQU5RiR6JxBdPv6k2qH3x01k0Pzl
BOVK/Dx+AKkXA74+2meKooOND6z6VvUVFzaeE1uw9dyqyejteLnzLXO97gs3a/9aZ7WH+F1hK3i9
wdu86asWMRMTKPB5G2AIvqvjDrmuaojOEdgy7uxWea6HwN4GXtCsx9QzdGRUU5rl0FuTYXP8qQ6t
F6I9dAqEo1rEMZ8fSqsoo2F8lOy7Gm8sFF+Q9K3NemnG/VTTEfQecudUzntwJjkXdUInSv3zlKpR
C6W3AyfY6Wl70dvJGqGYE4tlfg1Q1Kd7oE1wKmGxXKzZkZiabd1XeSC3WZqvPbdYmWF4Dah+21fF
rafU32TRr1WlBOLSb5PMPLEPZ+fYH8PrYHVofFNQnYMsRhh4o1nqI2gSbF4s9zyvcHszT8ERZtvv
l2Fmhxj+UHU4luSJFobMW5nm1mWgZOHaa8NJDRO96ePL5dRjzZaLaZSjmkqOxgj2VxaWONGE66I+
cTT/POU/3AJ/PBaiEES7Bvn9/Ab1bEWWEDncrY8O+h3EWHSuyHtg3Azf6/7hIaH6U1xOtYzir+FU
fhl5tmySvqzRJcCnFw2rS7WHPmrk6zrIT0SAB+fRNIBYsjYBWs3OEhkH0msQJ9qZSe6vuglB2odx
iMOROpw4t4zZufnHI30Ya/r6h4susaI8TZFR26ep0SEl0ypWsMqBB0Fu9useciV6I7ddLtprKGj1
bYCtanBm6XESLfKyVLBgUtE9bobivjZbeLCU+HqK2mqMjqCMi2fEXkrksNFuxNNK3CQdpHKYq3EM
45xyaruojVppN4g/uWgKNK6XfUfpGwmTqkMaFymQpukXtRq0SHIlQbrv4rz6XqDP8ERu9QAnqHwH
cqdUsNlttVl3gWlh/JZLyPeKm5MAJWVvWBDhiLxwljJ6aILUcR+jCOjWUPkouYIJrM/TXkSnMKKz
8/OPyZX4GxFTT92AWX6CbpfUsnzypip2rYFIdHiWaqhzVPdw2k69SV7UL7viw1ja5xfZOAVlTs3w
dm6HgSCSWxhdWX114uQ8eKRIOicGIFH+PdvirtbFUYyrCbTFAfn9oAIxWj4gvfMAtfvERj+wNKng
WmxyGkHADWezF0FoCUdkJfDbyos7c0jMSe0CC2fb1tyHUGTKjgmqlnqsnMqGDry4T0PPJpPURInr
oRC7wTivL5LyOpTf3PSqD34cPzFnKdG0QAiQCMdAkatYlM4CsiDJjVSxomgXCzyymjRVOC/9cN0P
Y3ZnJ2a1FB7qurLEHGHQqvvjo89u2vno+qzwG2pDnhRVXewyV1zXfr3u7Tw9cSccfIn/eUJ99hKl
QIFXhpm/q2tj1VfizEKradp0cT9J7Cj48p4ouxw4PdnqJnGLfSgSQ7Kp1V0U2nf4zsAJ9ftNAess
tqMTp/S8/vFz+lRIQTS16TD/0nqi8DZodoB2Va4XTbLwEz++Rwu+w2IyD2wN86AYG3YM0AtzgQsf
TjJapBv1WpQIc52Y5gMPbbNHwCpwLbJlZvsSSrrsRzttt44NZSeJsSlD6ooUWjtR3Dx4AHwYaHYF
FqQQCerK4y5wvqjQ28ekXOrya4hu2PHFeThGA+qhQ5oREmjo5wPNrRMCGKngi1mx4TdxX6TfDLXN
r0g0tJsaUbl+26lJY64KnBUpFzhcOuT02POmjmkGf/3ud/CF5F2zZcUvWEhntIoJGmVvfalfeT2S
zI36tUiSE6vqwItkGPpxUDn0Cdn5+aktdCYH6OnR3oeHttYzWrSpN3Q3nt34JzbK4QU8VZl0MnZ6
7rNFUyFUAB3dhMIwdG1xVtNG/b+cndeO3UjSrZ+IAL25pdmmvKRSlaQbQqab3ns+/flYP85MFTex
Cc3FYBpqkzuTkZFhVqzlRlHWHpnVhPQ9yOFU1/PvsDZCftEOiSNBjn26/pm3PC1gAnB5Gi0hTPjj
fpt6FOcpQCpSnTBX877yGWBpBtsq0LTfs6ktZySD+gRryFzeBYCBjAO+lEiFugNFlV9pPKqfih4R
oCwJhd41aOG8osgMpSttxFTeMeitxfHzsiVTLGWUcOUJe3kgGEi05GaCKADyW60PF8KKVFGPymhE
t4kMFRwsGFL5KqRlEu94iM2DNg1Kb+RWDMKurlNiaK2IXZfnYIDV1RhJIYX5zMg4Cg5l87NMAu/6
l916XWQL8CjlWRNe4NWXzYIggwd3CRWiMTh2qqi7tP1M9/oqW/eFDbEpyVAV7uZH+/E7lIklaFJu
4lqs7kpFy0KgPlBlVbJkfLm+1obvA/0CpI1SpMHs12pHsdCr6aBECWGHj7hn6MiSjOAXHe14x1Y2
V2KpN+QSlW3l467oiBWox5riCXIgdOcGeVpoXA+FwXBZ3oSfr+9ryzQUHJup6RQvGHX9uJrfNGSJ
tHfOcXK3UEwKGiLkP2GrYHR6b+pyyyroFSCRS0RHmWS1M7mHNVpG//M8p4YE0Z5qnQU93YM1bO4I
MB0VVpV3ev0cTpAkZLPWqOe4zaAB69vGifNxeIwRlofPIvsFLVR3vn6Km+6Ut+c/i66exiFrmINs
kD7pu67/NMTRL0keh6dANovKBhWpQZnTl/Ihhh4fKtt5jo9lLqav13/G5gETVpI4yktwsroQMhOA
tYKgzLlGm97rUCB9BGc+7MTmW6uoWIpIUoU3uzhg2gXJWAXpuVLN4aCWReOmCZOk1/eydQ2oiSoL
WoBq5frCwY4Lt1AzI69kadEDwqtz7uZSZ3xJQj/6Ecg6TE/XV9xyJ3Q/CKHorxM/rk5v7jUraQKm
dHsVbgKkzEQGbQxxbzpgyz7fLbOGXIxBqc0CbcNTKpqepAkHzYgfFTnyBi1EUtLa7RRvnSS1LlEB
ya9cwruZ184GJusSpgbKGv3vMek/M5VGqpwIvM5QDepGtRPKrEdkuXiEx0zaYIQiNcR1uR4GoyHT
iXjP8ay4ZuijQiF4ABbdwWICRyo/Jfp8MMLAE0XV7RrxPk3zX9e/5+W+JQrQFBKhBFzmClchzigO
DPpB2ndmEu2zltSfZJgebNOsHtRx3gmNL22H52exVEBvbz3Jj25UtsqsRxg4O49w6s+G4eTyfaH9
dRjKIguOisoX0eEa2yLOPRw7iJSdDa0+zur9BJmoPvy+fmqXoQojvnhpkE30Chb6gg9FIcPPuhpu
RbQf4M05K1OgOzE66pWQL9xv90JgnHTUsq4vunF8HxZdXM67SpRsZnHSN+TCYRV6YyYh4Y0O7x5A
7NJxsTUGDlQAT3yldW0thlRdrlsAkUPXnLtIuhXyaY/BYMPowLoR6y1xNbiglRMxWp1ANwW1VRRP
SvCjhdlRz39YRr3jrDZSJDZD759+JpBWZR08T30dEoBB06KNlO9sTR/hm6bLSwsTFhfIUrQ5r8dT
nwnyt6acm7sgT6HDk2MrKw95ATvS8X/4how1aXTkNbL+1c77qivlcmaOWEob5JJmN0K4rFTG5+vL
bH5EUl1ZpRBJnXR1qyu/6huxhiU8z0IFVSoLGqA4HQ7XV5G2vqNOTAzYExzm5bQBdFI1tGKAkbsR
5klrqLPvdMm1P2oUcgvSLrkz0zZ9UiJTe1ZrVYG2acrakRCtK4nW9Ci5a4UZEYiuWZRZOsGEM4xw
JZZ2nuPL90SSGHrHtVNnBDy9PndFk3ojy2OmxD+V850JlZZciI5PXK/tePXNQ2ERmUFt6h4Xb/Jg
og/Xhd251ybrqFX57Cm1YX4VgkVrCwLbna+wud5yk+Bmwc7XAWMBVjsRZ6YVrKY6N3n6KWeskvmW
6HYau+/Xv/iW36Mr/5+1Vi5oUsR88JHWPCcFWmAR5LTlrLxkYoDobWV8gdEVVuDAj/cS8S17prvG
ZKq6wAjXSb8OrneCtYoiWTEL97yohWuYHRrNGqjcAKENLw4S89CBNuQh882TOajJEVzbY6+P5Z1v
QOhu+LvNgS2PbNAuXpJVTb6oD2gQ+wZ9FSgQCPaeBfVXGaQHKVP+B8ePr2CWnPyNYsRi3O8cf6hK
9RBFZXROR+0ZkeknODQOkS/uhAJbuwG9LYIHNaDsWJeT07GpZ7MeprPVqvcGg8xgehymbnbux1bU
Qya1jLkYC6vQun9pBhUcClUjo00hz+pgQ0hYIAeYSEFwx3s7ocgR0Nmv51BbFNKsPH4YpVn4BIXI
nNzq8TSAl2KI8ct12750ESD3LFIhUmW4ytblh2RKBkVj2PSMpIidayXkzHBsksWe/b4AQFX7O6/T
5XlD/8JSS/6vL1Wzj5+1GcALJkrqnxEANEAAIAWm9lDoN1at70Re6/sD+EslK6eiAwsAWckqXvG1
sYSOQ4pv0oihG7uLK/VLG+po810/w7UvelsHZlEyb/qPl3gzH9kRf24YHu4q2WHIAQIAUss2rX8o
g/mXb+nbYgsYi7Ew0sp1KmIlfhxGvOLQHesHYWy+5L0PLViw43yWz/C+b7QsY9B6oMkChhAKmY+f
SWL4NZGSMLopBygaRRVSwn5S2ock64zPgAeNh6kWyh9BNgpQsyEqc/1I1y73bXkFcB3XklrvOtRE
x2fOYejuzkEOeXgWSI2nlFpxCipLOk1W7LuhAOUp+Pc9rpitj8nAyH9WXjl7wdQn5IUFuGJQGKrG
5Fno64MiJQ/+GP4Pn5JvyLA+FQAG9lelP7XtzLwajZxBIAHxSOWPHvnHoip2HOlFZ3w5TLLk5XaT
c8Hl8vFbVnrKVE5QtWdRKoPCm5ugW0SVlfa7aMDgZcN0CZ20pfvhQnreD5Dz+GYfLhQ91heJMl2G
RpJW9+dwnsfX6x96saOVnTHJwvgfXGsLDcPKzkzfzNopF/RzP4I7QjmlvwEa1L34vekfObTQ0fuk
ca8vuuEYlgGAJUDWOZh1POrrTU7VIJnOqZp9ph9Eq6L5+2/7fol1E81MGj/iqiZnYZrT+EB3G65x
PfXV6JjPUfHzrzfE00VKzTgZDmi9IQbvGgWxG8a00ZvSzsCJ4PsWgkk0d+7l2ntjSgTxTIJTlscp
rF/LqR+SKoXl+ZT3MElakjOH91AiX9/Nlk28X0T+aK+JKodxW3XTOUYvupvLk5+NnzuY3WdFOZkT
I8zX19twNvD0wWbAc8Gs+zpvKJus4M+JNBrSlx+zaYmOwaD9jTlFz32hNYcEYmtPGXPzfH3hDTsE
mcbkJDQ9lqyuT1MrUi3s6HCczVEKP/dNptuJYuSfr6+y9c00qjUM8OsqU7brZ3BWJKn2zeQmC0LV
Bb5UHcc0ke5ncTJ3Xo2tpXSV2j4Q2g0sr94aSDw0UnAue6iM0QDQ7ugw7djg1qnx2sKuCC75ElVq
4uACPcI86gFGZl86hWK/Y4Gb+yBmYAHabheeuepn4MAdGPZeVYdjl+vd5zSevjJYJDxd/zgbz80H
P7F6A3ohGvI8i5mBrod/cRkeRMC3oejfGW21s6mNc/uw1OpaSajyVvAPTGelM4QOOYBcSw4lDCTC
zkKbe+IrLC1nyFvWZp0ORqbHFgCzcBFFRaJZKb8p+ngWkpfrh7fhKHQ4KZb8VqHovHZ7LaBpqtCh
eS66NDiqRo5oCYqioz3HtfXLtLoeFV+x3LG/DXdB7sPoBvM1gATXT5YUWQmc9KikEEFBqzCS/Gm+
a7STa5WgF4aUVvto9tHOslunivweCf2SiJKtfPSK5pCkUUEHEmKfpLyrGLt2m8j8wcscEHNqe3jL
jStA2+e/yy2n8C79aqao1eJApRc4x6eslAmfEcds9nqva1ZKnReFvusy0WDB9HKR5DaV70Nnr1qn
LDYq3abcF7Xu0CjdfSBHOZzIciC8jl1XocEUq/BOJXpaP4gonCFtCjlLsMiiIIvYQcYIt4ZVa3sN
8Y1QmGCbsiqOgBLrurQxW6bQJbJvndDX/VmE1YkPjJSQpj9FJVI3/vAZErDHsd0bFNr6Au/XXX2B
WRBUcSiZjMxQNeZZP5DPHy30w69fou3tAWFg9ILwcN1ULJqpTgO5Ec9lrs0hYgPmong41JJwnNow
jVwUQupjpytzD99FyxwC4/H+nnVvbHZJNESmmhl/AMP50dxyOTX7PJAYBk5q82WGshHdiDZ6ElJt
r9e4s5SxwjfNqHomip8JZ3MIjaM4MX+fWsZwF8zd3gO/5SqWAP//n+3ikt9domhuCqZH0uIGlYpW
cGRhgoo9Da1P1UC12dUFqPnPQDvoTve9qXy9/mW33CP9DQJdXBUVm+Ug3q0eFuhOVmEZQZa9FIOD
qXTRmoKSeyxlJ7GKr/GILs71NbceGWKp/5vmXbgpP65pJenUGQYEUT3qkF9jVmfgA6qZ66ts+cKF
fIyRGXEhbFhZSwvUsG38xDiZwl0fvIhIU9Shj3LxuON0N2yFWAb3Q7uRjGGdh0rxLChlR7eDcMQp
EN+NW91tEdK9vp8tOyHTph5LMYblVlEAyohmmwFZOJVVCrd78amUpH8y9JeNaH5A7/Fs9an790tS
rwB1QhlGAcC0+lB9xyyLQsE2qqMZVbza/5H7jEgwlRDemlZi/Uj1PKQs7Yv/g4ks4xAKDDqAbtZm
2TQxIgJCIp7rDhFRyUiNm7yB//x/2B+lJoYueKUvDRHBwSouS/Uk59qNGr40hVcK4gHe10T7Vhl7
MzRbhkLpW1Ih9qBguy7L6HKdMLHeJzfNIDYPJVmKQzG2s6c0056v72zjiuEqqWst5AlMlqyMP4FK
nr5qKUA2r6quDwXg0WCw7Hx9lY0NvXfIxsokO2CLkTJHwdloAkdVUR9L4U7O5p3XZ28Z+aMZysPE
IFpJObBIgvxxKITw0+CncFqqRbRjEVvnBgME7A+kcZc9Uuix0hoNouA864ktzuEJ7cGdS7VVajGA
AZHO0RuCTGnt/uoS5EMa++dhmkamKQrZ/xN0WoocjjrplO5NaW7vRoa3w1Mg5UgryZIKHWQ8CujL
Zvzbr1JQITk++aG8d9Yb74FhAChGWJTK4QWlXtqNMEr1iCfA/ipVR0SSYoSjSdNmCaUgR6pi1L6s
JAv3AO+LRa6KPFR4qOUBaQZpts5Aee77RtCMjALpeB/5oadYKJHU+kkth+fEl09MBLiZoRyum/DG
KwHREywp5AY0idZ5yJzAH2DWvXFOqjI7Zm0yf2qqhVpHHlS3QQl751XasuVl5prxE5HLud7m1HeN
LyldcO6Q7GjzbxUa6X7+7e83tQwd03pZEJprv133iqzGtW5AphbazG/baf+ApCpcgXvjSBfIJUJz
Rrh5ypdZPZLglTFPQTRA48ZAfD7Jxc9O7C0wxIsa3zhqC2eeb5xEOWge0Shj0DtvrTuja3fznq1r
Cw2kBKUpXxIY1UcPYSXdxD2TpHNmiV4yM5KhSt+vn+nmEtRHmL6llXhB2j32YB/zHikFgLzHoBTB
Yko7ef7G3WPUnzIsLx+t3HWqmgRpFKszn81C5FjtUuq9v2qyRav/Wdb/Xt/Ohh2a4HkgmFp0BS4e
2Grs0O/sZuOU8eDpWXFMNOmBBHrnem2cGqQPC9uIQd1MXYNoZno3WdiKOcHJ8Ksbsq8BUmvXd7Jx
gz8ssfz9dxGsiDIdmXRjnXpihpegbhXhiHP3VTupQcJ4yO8KmXd9ze1tLUOAC17n4nmthEwuxaqm
qxx0ui01JS1fcdh5i7Y+kQxGA3L1JZ1fB3xyHapCISOeqmvVMe2Me1Gr7kW5er2+F3nL7LA6mgs4
JXzS6hUfDKZV2p6pyYZxC6S6KnRIA9Q6lLm6tSLQeXIioSSq6entVKV2HP6LJvlNnjRqe+oYURGc
UhSMV0B9isjMgpTIIKQKVJdEA/XgI5pQvmzLU5YeNN+QBVTDq0Fw2rmp1EOKorr8WvsZWuCZjr6r
PuRyd7q+w42DhLCX2BlYEqxq69qt1QhmYpijxezyix+jIyaXB1Tgdm7v5ipwIOCA4BO7oDmZxqTT
jSyA0VxXSg8gV4eceB3emClS79c3tGXy4F/hUuEBkS8ab0GtmdCDTAFTfsj35pXdTU/w0PnY4vWF
5K2VAPAtSxEMEEt+vFy1kvlViB7Fqej8z4aEpnDSu0mYH0j7+VaZ3c69Z4Ko4GM6c/S9sv4IxZ9B
jI5VVRzy+PeA/6pBpMvg94Ic9W4fmtqq/dpF4e00vwZNehDDYOfmbFxP6CJIXOhK0sBZwwLSFl0N
qxV4eniNynF+hmLp5/WTuQBQ8fAt0Yq0jAEDH1+nl5Y5LzOmFVwbPvLNYaqKnjBQk52LHkW7Sm+A
eI+qHeZjc4MmeO35UhS/1vW4B/jeuL4ELnRAYa2C0Gld8xOUQh0N7u9pRDBPzaQDmtUhxHnzoCDt
vANR2DJymjooG0GRRiloZQ/z0OVVUPTDOTfquyYsbhQ09aqpda+f7tYHxPURBkJPZF5MzORz2yEg
3sY3zDgU91KtiZ86ae8J3EiomR2h2cmbDsxzfXCtHudRVKHGGuqf6VXYRdQ5JbqG9SOtXfRY99K/
rQ8FPBgPBPQZ+vBVkDIIVQEvcg0jW1LWTlj2vn/D3UM/NEpCffSA0QrfyjoYjtcPc+MOw2pHBk+H
F+qQ9R0upznQ/QI0gJZ1t3Q0k0OP8vEpmXKUPstx78m/OFYmEzkuaIVU+jsURD+6jLaYhGKk3npG
5fs10IW7pC1vJEF1FaWP7UEzY+bV9+qvF3a5jOUv0BxEAKi3rxeVOkahdTXNzllruqTxWSsfLeC6
109ycxVSt2XwHj6fdVxdBUmoRFqdnOvJvGvBq+mS9Lttux33vrUMQ53LTAp56EUqpDZVpbRKYp46
K/jU5MG3fPRdRGx3HqytDwUWb5kZW9pkay9pBuCF6rGDQ3vKEPwdCwv2mpHx+6kPkXFHCze25mSZ
6xYP18/xMmtYpleZhaEISJv4gt0DQvukHDQBhnu/DWs3DqWQSydmTySA/VNcjwHCzPMg2WMYl/Fh
iNEMd+Gy3xWa2jhqsgbSXIUx2stJQY2xoqlqJpznxCRONFv9yYisDBLeadgxnotrCGAEqAxDQBpt
qItrCFt8Xy8zNKd0yB0/K26RY0XQ+Ijyx85KW5taamZLW3Jj3jBV80ZRwiXzglvntgBe8kwFpbIT
MWFW7/qn3FoLuK5EDg2A/eJK9MCn1FlOzLOl0UmzzCg7UM2uv2gkhjup88WjwAEugRXYBZ7dizqr
3IEMhuQaQvwu9B9aTYy/VNKkCX+/I6DR9MIXTtNLqmIpUqdZkwT57Be1O+mUBEXlrBbKzhN3Ue+g
foIXAc5NE5Rq4PJavEtbBqVuy76oonOnFi9TM3jSpNwOmu7CMwBXiph4YxK7TWfuBMMXr9CyLidI
QRcNQpq9H9cNlVqdko4RJj3UbpEds9WxdyrYNubyTxr8pcIQ1QcCk2V/i6QFj9BqtULVcqa2lfxm
ghZLSR4b9UkaH2ekgbvirwvky1oLazeUvljjugeXxT2OrJBrCGm/R2JGGdd6KJPXmHKSGB5NLdjx
YltfEIukoMsE6iWFokjeCXMdCpyVnx1wdTaMzScEU0+D8iBZD0ItPO83GzYuwdLYxV0zPkUzbnWg
qgEgv46F7EzVv3TRsP6jisHeKNPGIktgJKGrwoW7eMJ53dsBwe/5DNHq5JCipgeEy/e4FLccIpVw
Cu9LeHIBOes63WrENEhu6kyW7yd9Nm0/DIuHsYTmySiCPVTphuVjFUhhUuDEVNYR+2AkYT9XtXWa
W1F25Ky5oR/0aTT1kxBWr+W8Fwhdpgg4LAwEZCn4AzoMi+98d8UDKdX7HsacGx575RejMIlv90Gs
6w+52oeTrUsTxFZCbIpe3QWCZLdjnTymVVl+ybSg3clYtj4qsRGiBEz3bXT6kmSUlQkuGIqC+Vff
RPWgSNF5v/4ebKxCqQKFAFr1MISvc+3Ub4Khy5L4XPWJxzQ10Ly9e74VPYCHWmYWwN4s1HEfz1Xz
/URNgyK5GXLkITtpEj/5sxSjba3MzEInt103N45YRyinxbAfa6Mpfbu+zY1nD3IB+Bzp9y+V8lUe
FJTwHku40hOCy7Udz8Eds/cvsMnsTWdsnScdKgh9GC4gnFw9E/HcjNJgleI5Lo1J4UXPIsvThrYP
XQ6ob+0m1L1UVh71VAi/9cWESEyQN9za3P8ZC5V61pom+5WpcpfbXdVO4iGe4dBxTXQ9LDds8pDi
TOCXrTuSzXpQiWWtrXSVqjpho/j9g+QbjAbVRQn7RhmFU+nV2SxqTqD5hGmj0fl3sAsV381oKn+B
v5Wfw0nI5YOeT3rvzMXYRbam9KiNL13f0Y56NfozFWn+ooVBXThz3IGoN3zfEo9SXuSuAYnRDykO
6sRpKzX83giD/yrWORe0jOswdsy4MCO3MAy2P6HBK7qhJkUPTU4f8igxqA8NUEyzkEEIppLLYTpk
ZaLdDnI2Vb8rBkIYFRAEzRXgzXqKAZs/+eJYjZ4ZtK3oBlKR1rArCkXrWGJsafeTYRUtqDtmO2dp
iEwHCDdAhyHtwtC9bldvxbYPbRCFWUqYOOgV04K6cL1hWwmMOJbKqQGIC+lb55alaefKq17/koPK
HsLRI/cObL/1xEk7qNpsN9qfELLJuX+GBnPSfgMPhh9l/kyY4xjxTgXg8vZBl09LgckOuiac7soi
02XQTok165SHCH6g+Pmo6o2rlrE7lpJjlP1Z0aaHOlPOVjF414/n4totffYl/GNAjmj9Ym2/aIVW
yeC2U6pPoOGOdVF/Edti52W/yIxYhlEZoMZUkS6ZJdpEqXU5EYOzKn6SxcdWV2x44bOmtDPjKFdf
rm/q4h1cVoNKg2idfV2U/SV4nQx4hdVTMlIKKFGi1X3Esj6n/eP1hTa3RZ+LFxCI5wWtQmIGsNv0
foByVKnS3dYLJUBv3urM1s2VAJLBxFRHBZeSdKY9jPH0z/UfsOXMFsYQSmbMul7oTU61NM+Auftz
LOi3bSr8ESrz1/UlLixkuT/0KQhHqARclOUQNddnK+TTtUF5IoS5awfFmzVxxxA3d8IDx+gRHF0X
c5p+b1nAc7T5PCdVYveS9qSW498CZbELMkWgAtRdl/zq4zOXhUZd9C0KfYoBd6jl1aV+CCtjZydb
RmFymSCcWOZN1y+ZrqQ5koSwcxc53ANe34nxDByngy6it8IocK0ulR60JJN6Rxmqaq84v2X9SGwR
yy72fzEUaC7d7kBmiERR0vkwt4VpmxJMcHaVGvVzVPZf/9JAOFXYKqjggMwES7M61QLiOLksGLVW
8vyWKvR94ktOku3RBV/Y4bIMfDEGDCNgPtYAUC0QU3Ma0LNCUcJpzMlprK9G0OzkqhdmyCpUFQiG
KKIszY2PJkINGiFHVezOMdt1kfJRDti/+fnvjwzVZmYw4BVhV6tV4LuIYQGI/JMWDqbT1MWrFMb/
ZEbVOdcX2rIFJuzoTgN3pzm5CuxiKdH9yqKt1tE1mLPiJsuio2D6jrbHOnwJKV1g/Bg9Bker5oI8
aFwI0ePQ1M7wXEJWROyVf7NiUyl5YdvodRI6/zAMcpK7Vadog009uvW9huD6Jawx5YOlCzlQL83K
74QRhuOdL7thP4wZLNjyt5rR+svGiiymRdVV59zXuYNaFbhSnP6Erl39H1YiRwcCRTmAwGP1dUEK
JzXq3PFNUaTjcx2H0xm9w/kown57uv59tzYFHo8+EnM8xM7L33+XEI1zUqhoAAsnFdY4RHde2iE6
+EW386BuuDQwXW8jaUthZR0zZ6Kvtr2chmcLtG+QPIbynVU9NqNomwGNzND7+10xp0i1iG4TxJur
Xfl0ugxJaLpzVXYH6Na/1MLkyG20kwpsXI5l1A5eWxPJInUNG0oSq+6KpMrOc2/Zs0BbLZ9sP73L
hn+u72dzoQXnS2IPi9C6Z5/1YZBpSPWeNf23oEdund32xb+tGR6ur7PhvGjNyVzzN7z62hNboTVl
/ZRA0tjHbl0oXomQ6d8vARswSKbFf13QLqG1FJAdJh1kVWRJRv1tNuXf15fYOi0GnQCegOij5bi6
PmGFij1Cy/pZtgTUOoS6k20zUuMz7kG11RgB5OsLro6N0ucyvqVRViB+X8zh4yUq5bpvYr9uj6P8
b2SYTrXLMazsLSF/XKJuu7YQapZ4mR5St3I+N07jRF7qzjacxo5t38V2aOdOdFj+P7YVhxzY+yY6
ml3yl6H9716tbXXKb5vWwRcB/l6GoZTVHbP8IvOlAX65NBVtmqmjkXhA3e2mf7l+um9dj3cJ2MVK
yy9556OmNK07pWClxoNC1u3vcjd16V17UGueLM90fbdxZrtwBOdudgLnVbdnJ7azQ+QiWH5KDskh
P/qOcQ5cwdX/ztX8349b8hI0QehCrWHpclAEXbZA/JXmeZweFhR+IFs7D8LbBX9/BDy+wILgeWcM
ncXk1ecfIwhuEmHMTok9Ob2LSJAdOqP9T+YUzu/Uvvv++vPPvzex/W/sfI3c6+evr7/0Mui2jIXR
ZqNPQu/34/kXk2gJTS1lp84JTrlD+d3N70QnO6oOlVXbcEUnslVP8H6pTmebznyo+G3J8YdhU0O3
Q1d3v/u25OR24w6Hyh0d3/462KKdubnDgLcTe6bdO5kTeJ5u//Ms2bPd25HzUz9kbsI/Y+zs6I2n
dHWcH3a0impkP9CNaZKzk2V/i52XzmPNHxQgHdER7F+B/To6qf2g27r9s7MfZqf1oDm1U+dLsPNL
1td6fbTL339n2pnu95KIhudprD/V8fOsv17/dhCH8F+4ttXVNQWrrSu0TrJTCzerlgt30MadysA/
VowDOkRzgR0nwheDOQcIbJ/CtP9d683oJXHuyA0TB1UiOQoVUruvNSeWxn+K2TrKY3f0TeFWKXOI
+SNxBMGjj3YsN599rb6dBfWgdOLXCvyfLGcBpMz9cyg1ij1A2RDU3b3Q6i/Qtj3kEFamXfFYFdmz
KrfHLI5NO8rDZzO1bkAxcmF9iOqFMe3sQZQnNxv9+JDCuSJP0lkzpgO0P4fYYu5IDe8aPb4x/Lm0
YTlSmJVuMztPGM7Gd0glpV4UBX9QQcmftDRKXYNhBzc3zFf6aKE9asVXY+peuiK9DXvrAKPXSyjW
/l0aJYUTK4CHxGxWj1Uxa7aUkV4m489GK54MMdHtANoFqBNstTbvfVM5lEn5LPrTU9D2d34457Ym
Cz+ioP5jNgJEkYh82qkkZzZuXT0UVf2rMM17qTS/i2Lsqky0KPr8EJfK0VD7284qXB/uEn8aAUxJ
v4A0MTWRhG6t+E+mlj83aXITt5MdQySCHzkaWXu4bkhvNEfX7GjlhAV9gBxSxI5KVz32h9odHMOG
ZtM27M4zj78QAOT2jG55hmbNmTwJF9UcQY/hi1P+13tfS/v3q8kfDAflRjsaR+G+9TRH5E9EXqzU
0XYu11tUefmbaXjRU6N3Yq5/cwHmNIFK59Qfkp/Fi/AlfJJuzbvorjskZ/kw31Rn4Rw74k44sIZo
LanSEqqhTM5sMk221a2OKhDMtPyy0+KrDTuzRefXbD/NnFVlP0OSznZzO7W/fq2db39uTHtvVmr7
FwCug22bciDg5o9+JRUEoWI0JTsFKfJNleQqvXqbBtqLpHW1XXSUtEC0Qr8OsX7QiXe9mv0btcNz
JskPSl65YVUcDbn9qkbZyQzjEKJnpJln+RQ0yXkas1uhHIDc9o+SkEuOlO+Jjq79IlNCS0teItql
UXORL+gS1lxIjXCWgln82SeZqDptm0h7c0+rBhQxO3W3hUAGoRFi0TW5V1YlQ5EALD8NkAUFxyEJ
pt+Vn0ZPQzJUeH2xLgovh1J150Ff72+xEMDZlAoYgQV+tORL7/y+oNQZ6NI8O8VB6vpJZiv5TsZl
rXqhb0YoUaoCBUpviZ7MxyV0azQJTIbsVHnjYYmPaF3zLEvO797+PXu/ZceyJTd2C6fBPgfPOORu
ZDcOInen1r4r7dL27dcH2bZc5Cyc197+3ri1nXqR80/omPyzkac6hGK2aouHn73N3W69c+Go/HuW
u8Remhu4pmM6iv0y8dDrvO7fI1dzCUi59d7iMMpz7ljuErMabmHLju85ISHEdee1+Qi+OwttNTuY
ltCDBAJnYdiW/SuyHz/3bxfw4edg/9vZ/15f7q0MuPY775db5QNmryMxFhCtDc6vhks/EVUIXP2R
wE3giDM8Ip1VezmGmrONFl9g4hSgMXL2fIG0yr3XhqCtfEFTt5oUaGz+dgkbK9ZfAiw6GfwGxXH+
DPaXr8KO692MsJYm/NJlpYYprcKOMJNTPZO67ASrzuPkBafJIxY8qMRYiQco0mWew35NMMvRmQ4m
h+DzSGhO6eQYQHCw3D2X8gajuPwq//1Jq9egUcQQ2CI/6cWw778JNjZw/JnbX3e+/tqlLFcbeD1Y
MVr1ixDAx3s3lIEhNyPLhHLtScEt1OdOt3SAvpPG7LiRdW/q7dsuZeKl7k218c3w3/uRSvSrRq35
ttli2YXzjTYjf/U82r9bruXp34cSuyp3LpSy5Vzer7vqOOVzwByQwbqKXdg/JueedIB3DupRDKyw
H7ljsx3ZzwbexnmN+ciRM5MAvEo3tf3TdwZSVdO5MZ1055ctdrX+yO9/2MqxtorSWYPID0ukm0j8
prV3yR4xz/YS1OYWfUbgYavXnZhzrCS1JBLqKhspp5Z2w7442uIjLjfy31VWFwjAemPOIy+Egnde
3IfszEve5/R2YD/CxYg/TxyLcy291+X2LH64cWkI24n76aVzCr5Fhiv98iQ5nwabNMew+W/ZD71X
c/o5qdqO21ss+9pPXl2wPFpAKiI/WSDgGrz5UJ4FHonl3Skc/W70Gnc6kBh4Alnd7vXeelIXOLxF
NxIcwDrYayapn5pII+g6dl55yG6ojZwsZ/TKBwT53NDbm8Bft11VEFuEDVR93iqNFwXrnEfFCGsz
YeSk99DeOKmz6VbG8L0R80MTi3ag9ujk1E4g69+un/WFDQLPAQVExL3IPMIP89HJZEVIR5ghCgYW
m+E5qOq2gNQw1r1KU3vv+lrLZ/vwWTW4GsF2QOgH283FaAMkN0NIiz24GWsEeOJ+7uEjjeJjE0J5
r/mNuFMhvAhe0dICyQ7R8EITzV+u7AiSG3j8U787FV57KDzZE2yD7yndFvf9bX8SnKe70km9pbKD
3JqneZlbHofbcOd3rN/Nt5/BcLfCwDpto3XZIyjQuA8Hozv5hKmvlcrAiq0aNeOgjQ4kwwUr8WrU
cRAigFeH6c5tWp86Lf23ihLNHZpwUGZ9/MKtGsYow0XiqSorzXJqpRZ/JqlU+naWmdmfANqNnYhx
bVOgvpbhCbKWxaRBIX9cEZ7g1qexMv0/0q6st21dW/8iAZqHV8myLSdpkjYd0hehI0VqoiaS0q+/
n3LuvduWBQvZ52VjA0W7TIrD4lrfcAzkmzJlQP84k8j2Djy63tf2BqPpIlSwOKUJs+BOgb73oR9J
M4TQ8SVt5KXA/SZlwdgLSgs+CaVGyF/hSPlONDdUS2ZjQbwuAOZw8GEX+Rl6K1BzJX12crTxuW6p
faRc+bH0py0Z5KuvCO9PMECAcAP4HsDExT1Zaj5kOmgtoCLtxlD9fBrJ6IVd26FYaW4h7pcnIDSD
gUpCUxBje1OVvvyAWdf5VqZodupFB4fGwSl3KfSPNtAmV8vkMspSIs1raaAZWuoe+FBTOMvDnz0k
Tpb9Zozo7401izsDOgA0BpphWJ2XIyoUxOQ1PsHs1BWhx5zQq1CuQpH59gl3NaS3MOANAv2GN9kS
gOuIJi+7Bji80fJprPusTzgL3NBsQKu5HWqZHYKmgxH9E2qRPLRTA3qdqIpTYQn5QKUEQCfvWjBb
cuHqsCImE9QS3dfbUa9WBiSu0EYMcIA7BnDu1uU8eumgQxvUzE/cK7MZXlLE/RRoG2ObD4jziwKP
aYAvAGd00L1FLWjxtUjLRK8RS0uAk4LuDzdJZkFEuM69J9KM9AESpRZ6V1RIHkmA+8kDr7xi2sgA
r2Z4sbnNy7H2PfHryauA+xW9iATT9TGU5kTzkA30viQQHZJGJrbemNdraK4koNQEGzWw9ZcdTj41
DlTVZ3vGYrwfuuw7TENhANO9t98wVyzwFR0dAkwQy16eKIahwIIbOTtpJU+fLJ2AhwXXnx3l3NmY
yasX0yKWvZjKyeTIdFEWOo5d2USkrRQLgd704UiOYrH9W2fmF5GVQ2yXgQGbVmaxZwkgWhiUYPm1
vral+nu9jjF4cAhBkJ4BRVdgM4MOhBAJ2EPgnnLmHPRB2xj0SggPKOsZaQ1MPtKsy+XDAeOEr5cE
+MXXlArNUih4bLKAlof37kn0wcFzAVvRAzh+ORY2mDCg1D0yO5tFQYfCdb3ljLqyJmHQjRIgSqAz
22r+87PXIXJxezChXpnow6T1UddzXLZ+WQp75wQsvj2eq6sOCYsHrytA2YDkAbX3MhgZlII0hhck
pBDolYDgDiqNF+zAQZanatTeycWeL/HzBGnZeGvbhojJptORix7YV/y0yYtaLum3ho3N39uDu5rJ
OZiByxyHJ0hJS9JEkcK+SgCEl6STF0NwK2Za/yiGLQHDpdz0fwaFLpsJ5AKKt8sLz+unatK9ujg1
lqW+QxpN7jo1evAeaPt4UMN0st3eCSdIv0aum5dxA0BtGpUam9AeCd6JB/jPzwESDe4RKC9cvXBa
12Zca9Px6AF70NMqGdqtS2N1Zs9CLFJB5kjSI/UsEh7AHU2Wnjk3Rtww4HQLV7dyM0Dn/p/RzPfX
2XagtRsErQRCEN7OcFtOuhY1t/qPkI8QbH9vSjEvGLgIgkQBJgEaAZexGlVqbdea4CWquv9Eys4M
+370YuY0xc9/sTbPQi1Oacbr1DVpawLcm+3haBWX6fDk1u3G/l79UMAIgdRsg8O2BLs4duU3rAM3
xCedfw/EsYqC0Qx2MIHKNtKV1Q+FJxeenTi6kNReTh4R1ihLCpmFohJh3X8vIUZaGQcrp2GP/709
fWvnFhhKSM+RHQFhvPhSNa6SqWcyS9r8no9ZWPoKlJB9qdGNCbxKj+YlgT7JnB3gVbk8jaFMmkPE
LsiRW2avLgEWqrIfrLH6WHpg7g8W5JPy0vwFM4TkX4wQfSC83WcQlr6YzkFWbmF7hZaUKRoCkQd3
8yDq9HqE6a/UHDOyJlQtv94OurZcYNgF9CpgZWhALabVLzvA/JsK8ouyT1AO/4CS2U6j5u52mLVJ
xRsOL3A8rsBfXYwt1SANVKWYVC1ntb6Hpo3rfaikZu4yrttVbHsy6B4nwQCl9qje8xe77/x849Ou
DBYISR+PFHzhax6TonmFUxJ5CbfNpoqZDrvFMGOQXYy66Z364/OhDAzIDGGd4Rhgnl3uDsg2mP4E
0kUiDANkDytMSRq1Y/neROgyzLJnQqCUJcTgTseCiaEPBR+MJoJI7LiVOFxlXEjYZ1cwFHzwArty
XtVGgLgIgbAcs4q40aaD36qNVbIs5cy5wvkqmc+As5NfTLWRdj3toCFGn73uhcHn1ChTJLMkxI0b
5XR/e1muLQhscyiCgCR03b8cqdHkBESkBIqVNLKCBkrpdYDEmFXjxtoz5p108ezCh5oFOPEqwAV2
xcBgnWVwz4c1oxVADUwUP4tmOGRO/Wz04wdl89+Qnbhvp/6xsyoZWlq2cf9c1UHfFiRO63mbvwGS
L2fXaaGymioH5PjGtT97FADGqFdkUgAJc/ojGPjwsSeMPiPr4YBcB9ppwufYWK/XlwYkr2bs/1wP
xfW0OHDgQmzVfe3yxPUzA0aO8hkyC3tZ9H/BBfxmpOOn25/4+uS5jLe4dvtCd6BWwYB3UFU8dXf6
8Eub2r1Xf3QbJ0RxqQGd73bI66sKIbFX0NHFAxPA78uJLp26gr8CWHYVK9o7CM7lsJdJn70CSJ4G
YNqNGV0bIfrTOFrfsF/Lp+ZUDNSbWOUfhdCRyZR+b8D83LEJzPr86hWk8Oqkw/8D+I1K0SmabfD6
jdW98lUhFIpqIb4oJKuWrwpPFRLE2xomOfrJaU4TGGCOAqpHfGXd99uze71n59onmK9v2joIeDm7
XT+XUFwOac3ay/aDjgrkZOXOcSD6FqF9dVS4EwGexHviSuLOA8NVBSxvkiAYIkgnR17XnBTZw6/w
Wyp+/4txubMbKKZxFiC4HJdmGmXnF5l/5Hgwm8KJ7EArw87e8qpcWS7YfyjXozQxU8uXq9PDvkuJ
KqD/D8Jj132u+vRQ2tNBTK+N+xlfMaJ58ef24K4vD3w0PDhREsD1cSXhMJtvg3AhwPieGYK9+9F0
uw04z/XlgU0HQXSMCKsD4riX82d21mgwJHQJI54D0KNdywdX1SM/1JXhiG+oZndIuq2a2zvPoOn7
lyXy0pk9hS+IjMq6DC8NVLPyOoVuKC7iKK+zOkFj0HuEfITz4/Zkro0UsuwgpkALZGZAX4aiaZXq
3bzVIYCANgPdgfIduuyXDZGzAXAQqNPcDrhyoKF/hiwf+GkkxstUpvCh6IpUKTjqNHGyn776lrpQ
kBYbi2T+Qpc3JLoo2NA4P1B9vaJt6VkqaQlGU2Jb42Fy5LEru69+tXUDrYYBIRgsUZTgsSwvp68o
K2hzuuDKSAvwkiGFkB/9THi+JfCxNmvALIEzZaNGcJVa58rLpOmgKi7Btp08aEnyX1l7X5hsI21a
DYQHGGQJkVpcGdGB9ykgsuDQU6cVzcmTI8ytvdYDfiz1QqCXrI220NoEvqGoTc+YX2Pzn5+laa0J
W6+RCzsxNGMvCfrX5qdKiY39vB4F7XvkLcFc0FlE6aYBoiulnYxjTQHBaXX7T+PrJQSgqBj1jTlc
O+ohdInbC+3TuRp3Ga10pgCmKAZNaudbWgFmKv5Sy49soGXdaSMTW9u/57HmPz+bP0BH/d5yIP6b
DfA5IKqvn6tUm2tGA4kgqdrEHYG7Yi+aLSWdtWP4PPLijql84jPHKnUII3anvuYHZKwb7djVz/bP
RLoLXE0DWbsJngNu0gfup7pyxoQaA49Unm6VgNcjYcHPOgJY/ItPBkiepsYOBoVG57zWWf6n5uYP
QKY3vtba7pppj/8XZvG13I4XfVr6bTJROxyD2JiMePAfXLEFclwdDyoc81GBVG7J4WsmQuoOeEPg
EwySRaUoVB43LqiDoYYD5v3lBtRaz8LNa+VsFQZQQPQgbwYfIP13ORT3VDvkrQq10Tncvj1WF91Z
oHncZ4GgtARiFgA/iad35NAwTTuiu7bFPF/9TGdR5j8/iwLLEDJSvUiPeTuoxPTYENnE73bEGwBb
9Lpftwe1FW6x+HCrp1bawP0OJcPsse7N167TzKjQ2+YJTbx24wZePTLQgsB5C+GMK/FjJDCN1rpD
DvuuJn+QROtDU0OLrJBa98lsHRIqUBRgnu1sQWBXV+VZ5MUyEQ58QzwFpxLNBreAtsfUAdEg3zp/
t8IsFomianJTqIGc0srjHwnqrz8Li7tRN6juX1xfyJpcVL2goYM32uVKIa6SBCtdJDmHtIXjhA3v
Dpbaasutjeg8zOLhabRjIxphQDPA597jxFIrkrlmJ7lf1bvbi/E/dOVl6gQdP8hLICRSw0VKCKMj
yGso8BE66Ix8VMYIC5GiH9qnAugnuTMKrJWW1MahNv1a3imnymAcxGwSO13b7jTh3Qs6QmEWloP3
ljNIFqaO9mRp2p+MwCFuJKj/h5JOTgLxCtBBcRuHXunku0man/u88XeFjTeLFqTkCxsd8CxB7XiF
38xHmCFDdANSKmJnQN0z5iaFXIKujY+p2fJwwM+EDICWhzn0a6EVAiXlHGqBsJwpwSUx9TJqewK9
RdcCZ2sa9RblV7eHCaSTgcQmaeyYEgItEpZp4HgOO0Ed95hZIw3BCU13ouVgO1C32aPM3+xMs+pj
l9QML6taD/Ma+YQ14rbNRlBscj4A7gtafSgGbodwaXyqiRIonjuQYhkqfEcHxvEdxBmPgy91zEhu
4IiBtIteio8ZzYZDLnuyG6gln0GuVLHV+SWE0Dz1YEsDSbMk2a6aDO1phHPYTnW59xm5lnMQ+oBN
XOjDM+AUP/AY9Pb1BE8RX4GcDmEJM0hy4ejgMoPo4wfEjJXpfZlapcXZWBlHNQBzNA0Qcmy6gH5B
k9fZMZrSP6rQvvMBpKBcZ0BpKWrBZselv7jgQYJ7D67FjamitrEDSBS7bvE9APsX3lzgzzjQ3XyF
bH7ThH6ddRHMVJpdV9neTw0PuO88lSKCeDVYJhbRErdr7ROHYXloZJqNf8sBpUKwIoICT/kMAjUc
fdGJ+aBk2r6iZtHEgJLUB/xHHQ1oiiZemxd7rpPqk4U+/T14w/3dCMo4iQjMXg6jzzWsg8CKyOAb
MV4rT0WRvfQepbiYbfSy67ysXvK+g0an4X5TPv/VGP1vp3O1g0+kedBAZIibIgAMjGQZ32uF74SV
7gJ7H1TmR2LTF6vIzBOMG4ewxUEBSpPh9js9Lcn3IaXNrg2Gr0M/0bgahx+tL181XrKD0xMr8vMy
iG9v7JUzZLZuhIwRSA/AbCyPKpAeClg1VkkOS6ZwbJEWmJC5QTkZLIjboVYuNKiZw9YcAjG4Ypav
IstjE6tdo0yy3DkYAY1QLEyY48R2t4UB3Qq1yKhQoB+awINsSzrQyMheDeFFLD32+dPtIa3OHhI3
G4gacy7xXh70Sg0QRPJhO5/Zv03+V4eaNBHv72+jk/BPkCWOXDCoG41u6R/7Se0ha3ZHSuOBG/XH
22NZqdpchFmsBNhCyqAZdRM6/f2+ssuvZm/f0dL6ww2VNJDcBMPnB6NkI5tf/VSYOjyV0Ta5elqm
5Yxjqao6UZaMGprucEL9pB3HdtLfx9JHvwTis5CwmD0bUQFYvsCyrC8bF0L3SZ2OJ72ePvh2vesz
J0RJfeNpOSdni9sS1yQkirAm4MKwbN8XqcALzIPMp0YqyNfJsCm/lOC6+xPb60a9MYer0WwgumCI
uiIfJwoDJw6z6gTX5bOWWg9EDI+Qqt2bbftkm9WGjtx6OGxinBoAJyzPDGpntgPOdwF4oRjDvFT5
HU/N/nEypQuTpUBE0Mvcqv+urRP4O6B6iX4T/rNYnmZfk8nuffOYCssJQQMrP02SBmi0Td5T14GJ
dns7rMaDFJ+HtwNOyGU/0er73nEFXMaCtBWnjln6V1NvtTteUSeShl+83o638oZBegWCG4o56Ftc
wXwr6RPV9HqSuWNeIzGoRBMFyhmK/e1AqGSvLM5Z6gNIIJQy8RC8PLXcgjrwlnXYqR296icUo71n
FN3HSMkWusJtpSWt1nn7UdSv3Etp3PQyvUvdUj04BOp0OXyFwpKlLO57s46FUjL0h6DZC0MEuwp3
zd/A7vIdTFctqIkUXy1ohh+mwCrj0TW5Eeql9ZU6hbWXpvaH1Z29gzWIjjxEwGSg9alxEK32qTFb
FQ9tDqJoWY8kJA15rljWPDimRV+Imed3KLiCOtZwHpsDAy4UoBTc/3BhLfS0jtogrSBEIPVYdRWP
OGwOdnpfjqFo8IgDpRYtfta9VpptJLIP9A5X/EBjIMvc2M+cElpuOQmrKYfXphjTA3QFcQVb/WdG
JhpaELLa10T+QW+kiZDQ5YnVu/B0Iak93DtVzqLaGJrIH7UiGgPB98rAWRc7ov6ep32/Q0Eo+2W2
UHfN6oo+uvDiOE12aUWpmNgHlIYomknwyh1Lw9plNvlpIsEIm3485IHR7ihs8I5Fzcx9l3aQ8eNw
8th1Qz/GbVvcN6zVYzcTJE7RaoP8YtGyY9rm1T5zZLdzxh5prG6V+zQd2QdIcQDKl5l1pE+VeScb
vw4zfaB9ZNKAv2R2V0Rtxd2YlT3+spW/FGYhD7UxalFplX+GsYbQ1ginmUZn8IMPYJwzoP5wh6VW
fHZat2ojpRiPXGSUEZP1dCBBGlOzN8OpK8AqLFwjGpSW7ZBpkSgQ+GWykHmc6xKIrgpqkUqnMAw3
3Por+usc8piw3QVwwYrGuvqMu+XVMlEabyxVw7yT/oDG8g9dKyCzn7F0T5mhfels6UVZW3sHON9Y
kVUBAduD+BqCYsMhM+iRXZlN3Sejkm7iUyYFVkrpxHCT9bOQjcafnPosmsbyNXDb/lNRe8Vf0aOE
Mnrj97SyuqehFywypwDGCbC+DofScB5zkU3HCQY8ViMcbA+ZY7h6vkelWsfoW3JAN00PG3iU76AZ
In9wh33xNWo/dIGuklrXsWM0+hMqlFpkUOTDvIZ7UG+CwDfRKioGB8YOTTDcmRA8w7OCZgl+PCQV
AIGLAXXALqqCX4NV3ZFxMiK380Gj6PMKiFznieKkhao4BMX7lH2xpCUfhJfnTw1OjkM6TVB6cFge
ZUb/CmVP9qWjpf6b2NAmBiUeVjilDzkiyXywumrIpuJFDaVygNQ+uaJn+Jra10DZzqHlxSssrr3H
ThYuFAcKaCmXzhdXb9LEglN9DFrbbxLYRZzj6z7wwGA7xlizH8b0gVZIizO7hr7V6GZ7ItDWHgWM
K6hl1DFrQPOvCvg5NIWe1IAl74gBTE2putiF9V9YZxAr78dG+0yopfZV22ZH30Uto2cM1HSKF1Ho
OsPPWuLR0VjjR8dMMbl+5/3MBusx8AsVN6Xm/qjRVKZxPVXuzs88c983xX3HHeggMOM0wjD8WNtV
9ZlV5XCkAw7JVFrfQf2Z7iwzf+ha/cll+rTTCV7rtCmx9ovi26BP/Wd30iDv3HUke+hFBUp2QOHA
kaYRyiI/G8VxcnpD/upJQ7sLUmiU9zkqDGEWwAirBRYlKpSvXmtWiFin9pPZQ/5qahsWjuVQhin3
v6R1MZ0oydMdZHzxcupbFTUlDyIuKvHkarJ7cCX+tdETxUbef40enoXQzhpXiwKPcptUeqklEp2I
ne3roQERRYmO0qjNdrAfAgGYAGrS0BuOIBQdZeTbqLbYr2vpLWCbuMhmXbarpiRnvZabqDEk9tCR
0HP6ox0A5NUY6c5M8++14XywiIs1NVpbTi0rpTW0MCABgKvPhg3XonRCyyptRwN6Zr6jCISEeRrV
NEVnDWUimnh9SWJVjH3IS7XlEmnO//YyEQVIHGQDAElBBVukTb2pETHC6AkKmUGjHzWoXt9V01S+
FIOgHzTXh6wKNfOwotMYF5M13PvU11msUtDAQkBKq7+6P2Vf7VbP6U7yhnuRY6T1se5qm2KFd9NJ
4lCFeXLduRms2vR2igbbubMNkW+Zx1y/t1CpAGcI+BCUokB2vcxcWoGOV670AAqsbpLq+WGAaD43
v97OkK5TMURBimm9IatgCXAZBb7TJjF0Yidta5h3FcpZp6IdxUYedp1gXkZZvFHzvsbO9WuWBP4j
H2Joye2K+q/XyY3S3VocMJtgMIIyOIp3y2zPxXVYuuj6C7suHiBcme0oG4uoq4AfdoHGeXc8PFfR
h8cDH1CrK/F8E8WEKqtLFJJJUR9LotV7gUTmlBrQ7Nd1uQVPW93Y8JHFJ8MD6Eoks5S9dHJTwkuW
pWFGniT7MK9MO/tjAWtL2lfRbWmgXD+AZi4SngboGgIN/gbEOusEAKRmdqVH0wT2XBB5Q8kQqx+5
FY6OAHzPOetC7nW8vSpXIOEz8QkGP9DVhj7fshtlQx5TOCP8MHQ/bWOUR8lRcIYEuCwl7IcbP+Gu
A1XnSVNRV4s0HiWSJ7yPskTjlbnxmF6bAyCQgIZA7xnqX4tllbbMKDPgfI5ODpG3B92lKJ3puGu9
mFCkEHuSBc7frvGrL7fnYeUMALMAOuZzL/raGoVRTfitpcbESE2a7+cUEwXbrPC7UOR6tYXQWQ2H
0gTgOThHr5azp/pcg5jzLM1eJqKsAKquj/AXjP/FqHAtzaZ/AHUuERcaksRWWU4BSXDnBbWLp1pZ
j5aFPvHtOCtnmwVhaB2gMei1Xd9FGhXByApy6kSa3XNeENQ0kTOKjXbSahzwZ2a3xNneaLE8dAu+
MZ1upUfdmUp3Z6ea5u9YmW7BflfjQFjirauOrsXibk2lnhfQUIJErj36T75I7YTZ5Vbrb20RAMqB
jTc/mQEhvbwRrMngmU9cKH7av+zhYyGbGMWOjU9zfZABKfJPkCWfcoJYwcDSpk2KUYVN3n6XisSm
9WQX7UnX+0+K3znD6+3lsBoTtKC3qgrKDov0oAQ+2YQhcXDMYPHziTq5/zuw+XTfegolYY1BkSOf
vivfJLs0tYaNq2LtDJlJSf8XfdHAQhEJuUenAy9ap1BoUL8b1n8sYUvVTCUqB9WWJsTaYjmPt1gs
fZv1JKWjf6wsmyPl9KELgMb3v9jK51HmX3F2Owzl4BGfj9rRgDSExbM7NFR/DNQ83P5011nljHdD
RRMtdnjMLQGRkAEFDFh1dWILmNJMNkc/ofOOEj6yXIx7IsuP6bRVPFr7YrBYhTDonE2gd3M5Nl4O
UwBhNrxv6hznrd5Cs59qe0ntmAHklw/1p9ujXMle0Cz4/4BLchc44KNVzkKkQa09E2Ef1TT9UCB4
mWLLz2Ftdfi4Xd/6E7PE6uXYWjgLVQYts8TgPXsoawpokw0A6O0Brc7gWZR5wGerY0zHNO3RVD/y
zGGxzFKHo9FeFDvE47GV5y5cOYXz7pItnKSgFPHWqDBcb7Hy4bFZsKzLBHzm6pA5UNqz4R3zzdP+
WP6f2wNcW5cB5CjeXjvI0xdHCpsMO+2YDZwTFPHKz7n2u3Fiq/0+UFQc+nc3YIDIBJgVdxlWI4Z4
OZtIlNyA26mH541W/4IIKQl2JfrHP6oB8n7R7ZGtLBBgB6EWoHuzFfbyHScKohEH3jtJpuRXapsg
bDrvPzsuQizOjql3pJWClQOuhZN0ZXXsBveTnzobDYPVkQBF6r7N2lUzn6U1DSTTJvhowX3J7OOp
H3e3J2veLZcPT1xlNnCqeK3h/5b1c4DghNspc0yaTOdPgpM/XPpDJFvZPd+OdCUTgmGgoWPiIIT9
BB44i8WNcnTnDpafn7TUE39tkQ2o8XK7g+hNOxhPPTeaz2D8lN8Zo/mDQr33B8kD+ydLjeAhH7Iy
CF1u+eWuLybmRUUBV+aoM1H5hAXe9AlZjlVEA/BFr1SYbnXQeJD/AY+9QYELjf4y5Miqih1nqf+i
N1mxte7WptLFkxc5DlT4r5SS3RrdbDyAIC9TyL1ooaxUmckkN/p/a2sCwFsXrD6Q96/as15bqAoI
4zHJqy7p+u4YkG5DxWErxOLJ25qSakqgqFlMw6GRzafUgcPm7dWwNlnghgezAxEQxcsus8rdVmfS
g3l289SkJDQ6yGzQLTzMWhSsbLSz4SR7jaRTXSspPtd0HIJcu7P7Mf9omMo4EDy0f75/QBa42zNs
H4jlpdo8tbRBqsLIThnAGqFp9sMJ4JoyMRqz/3071AqBB/08fHwkFVAvgCji5XFKLJniWcthNw1L
YYuWUYBg0DstzTHi/l1hAg1ul19yd+urrdyKMHzAm2SmVkOyZHFpFAYsr/CGH8Eqyb4AY7czNXlE
d2VnZFCoYhu3xkpSgWjAZQHHD4jO8tHQasXkCMBFE7ud6iPqVIOLspxZfaEZelYHxXtzC163tmDO
Q85b4+zaD8a+4dDSVIk19DkMSjmxf1APWq8xLybAeW5/yJW0HgOEey4OixVJgd5rRJWxvjjJ0fFD
tAXSfQvy50vRyiLmPvX2DUpCRz2DrJDLa3cjx1kbLDhgcxIMs8YrxUlKKz3l0Kw4ps0XBY4lNT/o
9vAvbmO0u01Lhy0P6CzzkjqbUU/T7GHoUPI3NQ3Mkv6QkvcTEn07gNGTB1YJ8O3L7AIyowHuFmok
Y63VEK72pHxguTtuEYLXzkUIWQAaBADEbCx7ORQhFBpezClPHU7nIizdtvpWZG3+/faqWAkDtZDZ
qdPG17m6khvpjtgP8FoXtngdx/LZnLaksla+vIOTA3xHXFSgpi5GogXuUDvVXO3TLOtDJfjU3/uK
CDfSjLxR719nyOLwm4G+QSljuQSCngNEB6TayTC0JimtaTr2sEjbe0bxL/YvQsEaA+1y7OOlkUQw
lIU3whY3cVkj4q5V/pdylB9FPzQbdb7VKUTaBLcK5JneMsvEEzzQqd75x1p3D0MQfOdE7Trq/bm9
GFZOXFgyz2aLUCcA63aROZdN67ntxAjab+zF7aZ7g6D/aLIHtE8SwJx/3A63tvZwIaJwB18y+ypR
N2EeB3ldkR5rwfhdWg12okl76028NnczhRiuOzjbr1Y4KwrlUAnt7w4FwT0hrD5UheW+wmNuy7Fy
5Q6B9g5APmCazs2CxUrPpZZ1rgQnEuzPyKzijNW7GlroauM7rU0cbkZk0qBfQnJhkTPx0bdHq7Vg
VpRBPr2bbHUQot6q5m5FWawGOOVwq2ZBmbSWi3TGgWmCcjdQ0WvZBWRg/38o9qJ742toWtYCNIM+
SyF0Yz7DbwYylibwtzxtQ81vn2t9PFa2uzMmugUzX7kTUbkDmAd0eVQ+l897O3cLrgN7mai+a6Oy
IU5IDSuuJPTZ++opEyYE7F31MHD1/pT0IvK8lM5uKnj1+DkrSgBELLuFh3Vr/QQ6vIj1SUs3TsT1
OUbxArfuLP+2zOC60U+n0oc2N2teMs3aA4EdUxAvsvaON/6pbcDFtsRTnZbJ7Q2+tvWcs8CLQUJv
h7eFiX6AnRvlvmtok8AfE+Ah8DUP/12oxc2vMjg/Z5yWJzhu0BetzI1H4ukwipjav7cjzT968YhF
SX5um84FZpwpl18O9S9TDJ1ZJ0LIULrmnmtO1OYfVF1trJG14/g80mKbV341mQMQRknL/CJJfSkB
/ir1p8HOfwow8/ZVDwzzfze6xaYPMu4bspbsBKktOOOIyoejcO14rIFkhdF/xNFD2cYCtTam9A2c
drYZSABiba0BDFDXqq0eJqSpddRTI8sex6oo1YfGKGF4qnNw8k4QCxDuHmpyY7dz1VykGBuVuT+5
4ZQPuBPdEoAFq0qPI7B6z6bKukcuPf+bbUpQBfrAqqe4bq06jdsaG+OVjJmWfpZogKsdMi3yrYdY
GgTKDU7rGMYQEkcs8i7HLMH4HjjkCTzpgLtcjFUDJ2KzDYBvBKfuxZbt8KuWpjDiHp/V3FgNq2cV
/h76GTOKdHk5qwK5WtW0+cnOqQCXwYBiDL4Pyqv4PlDNCzUSGMMODVG4BVtV/VPr9HSjwbe6of/5
DcteO7CORivMnJ3GIC/IzmwcMkRm7VY/e/Snttpsq8sCWSOu7Tff6cV1iqeaD1rz5CUCOFawIokO
7YTMS00IByojLSNrEMVWP2BtmuHXA6VH9F30q6RE90c8N7VGQK/COcGsAzCIPvsrcwHl0/wzZPlp
mE8g4k3AFd7eemuTi2R/bl+Cvotk/PJg4dbIPC8jFXBm/e9M2R/qUT76HhA774+DrMFHicIBnGHZ
hrNRh21NzWcJJDrDojB20/SSv1OMby67zjRn3DdYLmgizYM929I4PSDT54Dnl7vZw0jSXQkuyrvG
8Z8QsJiC7vAqP7yxunI0uHbM+R+0xkPLeoHM2/sm6y0IknwPYs54VUDQ+XIcBMgcp8smKBXl6V8W
9E/V6H+qbevz7bEscq3/hEEejFlBHoI+9mUYniqVAtLPkwZAVtQOxQHgzI16/2I7XcUwL2NkeV5r
yu2h1aE18qj0RqVxBi/bOirsIHOPlq+a59vDWizp/w1pwz4DOrdYEIvZM8lY8IwgJIQGX0Zaf8hy
/b601d/bYdZGhnQb7357LhQt2wtTQRrXpSVLeAEAlTvsR+/AjYSMW4Dz+cY9u/vfxnMeaDGFAwlG
BTqznagcFti+BdUoqNoPsBerAQytVdS7W+7payvjPOSikJ327oiCilKJpsyQt+xQVWKjBLs48q5G
Nf+Es70KZuBUtTNVVpAykmb2wYd5UlvuMsHCQJMxBP1jOm0dQ1sDW6wNVVmV3qUtpCuI9+AzCBVQ
6+vtdbEVYl43ZwODSHfll1MxJcxvAU6TO33YEr7bWhGLbFB0HrVA2ANunhj5r3oIqoNVMSgvENt5
cdzud+aSCswmQ9//d2NbJIegQ7R914x9Iig75mP1TLVNFu5SPepqZSyyQdpNpEmNsTzpPbIzdxJ9
BOuYqJZa20S8H4FWdnr+29CYCZMvEsgmnAxwoFPVlLvb411CnZa/ZUl5clwJx7Gg044saO97YH2k
AwyJUA8GaV6HtgCSJMijGkLNXTCdIBIIjkHw4/aPWP/aqKFCTA5or2UdhrUDSTPh0hOnRA67uuAd
4I4VQ1cJNLywzYJPlQEQJ7TRtl5xq2fcrE8J6x/cE8suO4VSyP9w9mVLduJMt09EBPNwC3uuuWyX
7bohPLQFCIQQAkk8/b/ojvP1Lswpwh1902FHODdSKlPKXLmWKUYQU/Q5Dmr8OjB9ATZjF6kv73/j
4tXxzzr/DdABsWeMLtrbQ1PTDqx0GDM/VfKSyPtm+DGAXB88ogFguO+bWksP4ZWpReDRAipPxQCG
9Xjgz0XXZyELvvbusHFUVncNjJEgcEJlH6XIt18UT42Gxg8RkPh8KLpThJkGL8dg4/QYY2p0+FPC
v39WEOqiyOcglAEI8a29xtQdCxxnupHh98i8JP6Y2v2H95dudZeubCwykQeEdmeXwD4MBfsgJkwH
K9fNODUPAcXgc6THjdvDaiy9MrhwixI1lGhsURu0MK6WJ+qMGbCNfVp1hysTC3dINNiMkEytU2Tc
b2PUgRzCupuEff7zpQNDDv4DiCQCjcfb7ZHhqGKXJ9M5tC+le7IacsOG50rzDKzPGx6+tmoR2Cch
1YJphd/YNRIR5IWsBnPmHLM/oXo2pd44r2vZG88GqAmBgxf0b4uNEXlsWuKgTAeQe4rpoouweNqD
qoENdurGNzx+mOSWCPVaNLo2utgqPC8wEFwiENo5fUbjMyV1DnHt+uyUemMJ17xibuPPI5Nody5r
dDzs0OdRvAIKMjlwu/6EW+BBl+OfwR/mQ4uBMvAUotUCWarfgoTE5b/TljkHVvdc0+EQTfWfHiEY
cGYQDO5zKP4tTSTEc6ewdyUw/+Opb9kzF97pfd/+bbEWJuZ9u7rxRKWOLRVK+Ftg6pNLVbLjKGSd
atpsJuTfHG9ha3H10TbgzrEAzFJRxoNT1dvKTVnYBM1zGYwlikcYkFRHTK0V/ktVQZ/qwKrQmDsC
HM1j0aGolYIAiT4yPSh1cAve1ZjXyeltPvAkySDE6kQZOL+gpFTYgdEb05wrawWURoR+L8r1eOcs
Ds5UOoErKFABo0zuSaXPIk7OSWUd/3hL4FAO5IBAGA/HWoQbr4lyvBcr+zyM4a6F9kYRhbcGKqDv
m3F+CzUzB8e/dpa1mbampT1aDe4moIjEtGMQZLgv/chdXx3CqLBSakCdSnirT8VQJSfhusPeNg1U
+yDciik/M967IBveWOXfEtXsJSgy4PzOmmfLz+e0TBLMyuUn35bHqHZSxQ71GGGGEgLA7E8P8WwM
Yy2zfjiQ4MtYSIkgdjLBJTFWOaZW1dc7D7w4G4dsZaVnKugZMo3Ajpj79pCNrNShb6nk7LMqwuyj
Pw5QfnXkFn3h2tLNJAyYJ0ClC/Rgb+20tl9zMP6w8wSYQFaEI2jCyQTlNrs41sY55q3+s24w7mKQ
jLqyuAgftBmLfIgrVNzUANHcsNS7OgHB0PuuurJ+uMHCV+EWiOvR4rsqd4Amuj1UZ9ZV95UdfIRk
7dZU0N+b8OapjuNwbWTxKQ6Yu0Nt9/45MJ7BOCN3LHPB9G7V79s+ccM96+KCpwlrxu7GdFUD7UVP
JSKTXsu8zB3QM0Slr+2gcBmQ6UDcgU373h75C9FOEZwwREnDU4/BoEeJ2tHzFBbKfBsGmqgHlES9
HnLGAyszDG/4fga/jayMF5yDAbAk5DvzS3LHvESHh8mWEbTL3QHjxl002p9CSEYVuz9fdAdgMVSy
QtTMlpdSE4bc1H3bXIIy4F/ijnTgVAHWZQu3sB5V7bnPhF7rb+hxlIWZU0yoLmJznB1eUjLzi35K
ZZtsvb1XEhAC+L+mFnfgnkyTqXHvOhMGkSZmDTu04Lusw3DkwxC04gSdsO+DGfPPhASf31/O1c8E
zTbq+H/PTSzu+F435J6uZXv2eicVCQRU2SOKXOn7VmYnXTrxLHOLvjW6k7jevY0A2tZ1PxhDzs1g
Hcvotgz+wtMMuImt47ISapB//zU0H9mre0MTW15LoCl27jroc6BwvPelnXmt+yx7e1c0dCOELnuS
c6RxMN6ITA9YXvIbi7/iY+40HQPzVoKhVxM49HGsSjAI6xC6FRUlt6WNmlBnJ/woWO1moD1mf6jD
8M+PQBl65gDBkM0SLu9QxZJSyfoscXslEAFyrW/u9IeogL+t4OGJhBsCVgGY99u1VQYCHBgexFBf
ayZ00SzwMdndOSoSkUJ8aatguOaZLpg/8eyAUcirvjXnRz0p0cCuL8bV9a3tdDYoEuIPPOH2hneu
WoqQaBPAbDDOs/DODoLqtSN8MKdS9aWNxSUXwW2lko1r8+9VKPgKOGABMoG3gPpzdt4r5xx9QzFr
WdFLmCdhk41eQl8H2sTPStVA5g2RC5FheyyeMUrjYei08c1NA5avLE46ujWfspa8INs2axAi9oAu
4+2P6YPIpWz0qosaIfwnS9D7gOerP79/8FeX9spK/NZKY5dCiE6N5yivv44GM5OjD5r0P8QV/eOa
V2YWvlKIAlB5oq2z9AU0V0MWg80MObPR7tbjZy2UXa1bvAB6CDTNeDXl0YnJBLfTn0GRpH71CmzG
xu1idelmRaMZWgkSocVxA5OO35dze8s3HVi3IPsDnI+ptiLmqh+AkwyTngAVoyv7dod6RUAp7whv
nsxqPhRu3ULGXnW4ev8HT7iys0hyJCK+GLquO+deq9MBL650wnRpatpgK9usJQFEwf990uI8kyB0
uK0nfabqG4idwBp3dCCpF0wXRrdsrbrDla1FwiGAa4QKbadL2QzlJ7fpbNC8lF6RZGRuRqTRlKtf
f76S0AIBug1PEXjH4uTKwILUN/Gmc2xbIOWHeOCO2dIB2qfZmq9eu5lcm1oc30p3rUgE3nweOG12
VhOchz455bx97X26G4O2TcvCPiak/dOeKELlteHFgQ45DydZGn7mDbv33ObYK/CDUXn8D0uJWhOG
zDDQ/VvNCSRLbierOjlbNglu+kJ6p7gHoDO0uubwvqk1R8Ewyv9MLRwlGsEg5NGqvNCp5JBUbsLw
Jo9p+exM+sVLWn/3vr21Q3Btbw4vV8mmBRHgP/zZo7m3VZ1KRVIruo+bWWxoq4ayFqugXgC+rNgF
Nf4STAwogD0YX+anqBV+VoGL7egXNU29oWUbnjG73PIqeWUqWcTfZuy5S/sqOTfUz49D1TnpOECd
IacIXFVLkg8Gokq70qZb8J71j8SMCi4lMz3YIlKihURZUBfT2TX0KQzbvajEhybQ+/c3bvUDgS8H
zm1+FSzLunaoWr+FxtHZjsdyZ+PlhiASBgdf1j9qIpu9ErW1K+W0lQlWvw+jJbO4KuovywJlRULF
ZybvU2eSBzyzvpjGfkhasXElWP2+KzPzQblyzIRyaMaAIQU4VoTLfSE57fc+MeKzXYY45SzRXpSW
dls9iVZX395f3bV0h2EjMPHPVHkYBXprfeSWM0TM4ucJ7Jg8j7+KWm5gQdfWEbd4ZFMUyxCnF/EZ
41LcVqZt0FlwX4oeA2hWC00581/85GodF2YIGcNqqll9Ng34d/+ahl8RFI2VfYPBtH2ju42S1Gr8
ujK3SAWeMEmNUinK10w9YLjs1qdFA1aCcq88/vT+Jq27CNhyZlYCvPTnFb5ykTwAj27u6vjUhN0X
LQWazx7oZeEzQSn3cTx+pba/AR5Y2zXcq8F0PbsHNCvf2nR6R9XAygIgYw1HFeE5M3h6PybN1/e/
bX0d/7WzcP/Q1cYuLEygm8H/ARHwcxe6Zxp19xaSwcadazUHXH3TwkW6ipQhSyJysacSb/oyqfz7
QYMPjSV0eG5KCwLNvdnqFf0dCH8L0VdmF64yzWNJLhBtl0m741fHl/KsBrTYG8ocmeqWgL7XdvoB
RLdkcLMhmqRK0Xaq7lhH/BuCWnaURoC6/wqoAxZGUJgNkK+yI+tY5SX/UdXUJF8wTwIYXVhF+SUk
nffj/W1ac4dZIwdMHC5aHctgCJJL5YKOoz6z/LULu9TDSHgNIa33raw5A+jb0YHCCxedm0U0yiMW
uswi0YmM3Qnud08D+pCU5W6It+4Dax+EOyOIa/4mNVk+J1yXevVIgTutaq8/1jTBRDskrvfWtFnP
WjWFljdklXAV+J1DEyBmrwVkD6SueXNsei6PtOZqj9m8cOOWs2YKmCxEcoz0Aca88HCLSLcybgAx
F1k/cRvU031f/JLttPF2/5ugYunTKAQiqqPfhXb4IvmXERkmx0Nhx7i+U94VXeeWoJsj4ac8saci
DSAWDhKw3tD+kvxNjg3mZTmliXC6nyHopH0QBGLgL421LGUa6G54bSOv+iA9AtU+KsNSZUPcW/YO
2jTgxgYbdhyfJlJMFaj7rIDsmEfjAOEpBtGdbip5P5q5FtKZQT5NLQ/ZrgsnDjILoNV+ve+na+8A
uOj/dnTxeIvHPpATj5sLayaW9sCsguurstTRMB5dbJAKAJAc1TuBb9yDOHOrd7p6Tq7sL85JU/hV
EXeQxRhB+X3TWwzMWEK7aKpRup/ytt9wq5VbAqi0MQGLoijUK5YttRZQUK4p1FMhhf1DBDESXb8F
fFpJcm9szL/hKsmFvBYolGpyoUM57QUBG5muC+/bpMaBpQ1kFTGoIuPiR5XQ6Of7+7mynrCNTOej
AYRm9HysrmwXZd5IVfnWubAa92hy4n/0JxnjHdnau57G/+FKBGVmFA9Bloem9PL0aJeDg2VqQIld
8/ZoK6ZOPjBQ+7atnY3r5eqnXZlauGrtdrRVurBOynwC60Q6FPrcRNNOyy3O7zUnSRByQDQAUjBU
Dt8uooOC3TwS6JxsUhbuzipw4dzZrPPajSyxksaxbv8aWuTTOoogGKwihSBH6qd2Kpwj87X6SLRn
n6eCJikSbnn8cxdBXQPIKUwEogO5OHKFGu12GDpy7uCKGWmZe/BrjLeXocOOxgJrwPv2VkIMOOM8
9LpQUA9/Y5UOp67qOPguz7JR8b4SOrgH45eDGts0lT9MDCDnPuppC+EFX3R3k9vlGx3elf3EZDhO
BK4XOPhLajxP8rFVCKCXIIIiKGCBvTeAcazScmM/V1z0jaHFfvJB0cmVBJTWCKbMg7apHyJv3ZZm
I2utdSfmCwxE5MHRiIr9YhO7SDTN5LU1ujvFgXoAKoDl8BIWVlbJ6JWY5L4bvNPoNLfAsJqNHV1b
T2RMyGrMFGPoYr89Hz7rwc7rTfRcanOwwmhu12994Er+h3+i7AAfBW5omf9HC/A0DPUkJ0jYq2fm
4iyEYYT7kz2GzyBt1VnllO2FBrraY+7EQc0Kf2Zr1h1j1b1MoAu78BbKer4WW7Xv9e//97cttllW
eSNA/1kBp+4ebOtV13oj1q1+PeZKZlQWlmGZpgKu8VSqRIxYl9+CsEikdJaPJNbL+2dzy878pVfp
oh261uYMoocCTgKaixN32SlB1/h9M2vnAocP3zFTXIA1/60ZN6hzjStNfnLBxWCaE8PdHw+j2vvw
vp2/K6SLy9zM7o4xQvSsccVfGCKTR1Qf+eoEWSACtXJv4pBVdIC0dxSGNtEgB8u8qL/hwlbsqsQF
HMj3hxso07Mo9dvGXAIr5mTPLGAK0Chy95g/LL5x0OltsDnMPvLeL134UKILr1TRaJ2g69PtxyIa
90yozKH2cYKmCEQtUH8iPR5C7y/RWjTG5LmP0aR5LGXZfANZuO1bOV7DVfMamC8U7agx+a67D9KN
QLlcQVN7Y/NXYxUoQECRgXmluU/2dvetQIXz05idHfenGgiUM77F0Rc/Cna+o9O2efDoZ1FsvcBW
citGh+IAIvZzrWZZuQQlBoXSQRKduvqDAoF3/QMUr7Xd7nOgVN5f07W99OY5Z+g0oNO4FP7rR2MC
rwrr8+j9qK27EZJAvnPy9cWj6hA7z+9bWzuzHibtAabEAFiyjL6xVTeK8kifI2/aUTEePfSnR9n/
hyAP8ABWEEhA1JsXGUaNUreDwj1k6PKUkPhOOvZGPW0tLADziberHwHKvew7R40P8ufEhCeSP4IA
gbPpJKI4M+NGlFvdnys77lsHDIKEd0EdQYVX01+5Vd5YBCV60X6pq/JGqvLGYVvwgdVNgpQWEPgz
y9My4nVJ33oQ7aBn5kTH1q6ywa0PcbcFMFnLRMAF4ioHf8DDe3G0ADjwpOUCDpWDrxAtN2gcf0M/
QG4hBFY/58rOvJNXeaJRFRSyi8I+K+ZCUk3c5GChjjZne9eCExwBIr8zLB0A6Ldm0NlrJJ74OVZN
yoeKJ13GPKv5LBAfbwAa4LvJ00XmxfhWZrvqv7j8lfnFV1JTWxUmSOKTnyi9rzveHvqo4vv3z+9q
PLz+ykWSqoPR6lmTBKe2TR6aonqgwrqYLhuDEO1gcQDVUZ16sWqgVDoc3ze+euSuPnGRdqrJSKIB
mDi1DjtNNQcC0wX0jKVVHG7Eqa3NnP/+ymc8aEFU/UTpOYbPRDn55ATBhzqgh0QoAOijz5CGeeqq
cSOorB6Jf7/w79W/Movqv22rqQeXfh9jEqd/BB/l7v1FXDeBp8SMLMEVeOGmEXFdoyYg1UrwIB6l
VYvHppT+xlatnjlM2f4/KwtvrLsohvC1jE5uFB+rSnycnORRU59uZK//jz/+a2jhj5jS4AqUjuaE
A/cppGhLtWV44pQ/W+isAyn9w5dj1lugYy/FFk5/6ysXDjmqZJAldEegpBQ9oG+E/puHbLbV717b
Mlw+cHSAcgIpwmLL6pIa35K4bqFyfc4Ldu8PW9DetaOFPinGafDGxctsUUj0Ocb5J6rKS+JYot9j
YBWCAH2f9bn+YFxT/6G8MdImgIURJLbmmVy8lBb25KjN2LkEK4e7o8Ohnsd2TnTjRRtPsdXvQhcd
fIUzfnu5dECMl8oVRXcOnGY3DtatdL1PvdfuXIhDb/jiWqZGcw1lc9Rd4t9myDDgS/rcBxKtdod7
03afqOKX0RL7YIqeRQIyzniwfrx/mtc8EF818wiDjgkZ+22cAm1M0jVURCCxyFsvDS3Z0yy08w76
i6W7RZm9tppQVACl1ayb9BvWDiX6Vs8KthfwqOW7rkElWUOgZhd7lXWrar1VR1+zN9O9g2AID6Pf
KLpLaKzIBFSP57CTaV0EGRvBLlE2aVJszcuuBXwEQ3A+zifst87KAKEyf/DNeDbMZSl4c14cU9+w
Nt7Rsa9S0Bp5eC7/KVHN3+dgrhKEQBIC777cP64LTBAwIc+OKT8T438J2vw2saxf77vJ2kIC5Z6A
OhGwUFQk3rpJ7iPyRgJQTK9FQKT6B0/aj6MUt7yRH983NQfc5dvw2tQczK5SWIX7TSliCK+FKCOh
R5ZNNIAw4zODsE3Htu4jWx+2CI1jV5gczR6DEvy9lk9a3GgCKUWIybz/VWvn7Pqr5t9x9VV12Dc2
qdzqErtVfw8MeJNVvtsdw26gGxe5tTBybWqR0TB52ECqJJ45b6dpOo4xSLsOgWmYlY2QdYqAIXQh
ojOBQ29HA0ndl/c/dTWlxuB1hXAL6ru/jdTEhRR9oCbn3CXxMWF+yjDnRKanwXaBw/ZPrWL7Fo1b
bb68b3l1kf81vJyxYchBvLUayIxX4mvodfZtRRqZVSYq/kNaQAkBwAFvbnAukd+FaOpmIrhj5RJN
FNZnUxRDnQseGh/e/6bV43BlaXEcyhqw0kDp5hy1FBMtH8kITF6S0mRI42ADoLB2T8AZRyjBSEv0
2z2hlKIDRzcF+FlgEkjm5sXQrbGu1QN3ZWNxEOLGq9skkdaZeWN8CDjkUe26eujbxPs1WopscYit
+sSVvcVp4IIbvwMD+tlxRNoSk1oc+q3tFhHJDF5dCVzAHdsu5jjAcrH0CbetQP0DUoOLN0p+a/ok
wiShVR4AO20OQeOh45/XU4pLRrgj7VSeTUmDM0azvtnl8HmcH5U6qb75qn62SgOX8hsb/MbjARys
Hlqp5t6JzT0Yi6H6Q8tmDz6tFiUQWd4EUEDKaAF4t1M5txht/NV5Dd/7U/5Eprw6xgJUnrWWXlbz
pNjHKuevlcpfomD6BZLiTygVoSnnFa+irnRaDwzmeqvbExnEey1A/htAbDnXXnvyizF5RfvOfI/6
6IJ2Bqo9taGphIZZBtUak9p6fPbbrt0xF8lWQKEU/1gpslhHMuOeQLaf2ntDzVNlbJX1zvQZpHLu
kTjog7btyxhBRZq0lnPWrZ+noxLtXRsSyF7F8SwE6Ajo4ECWmdvOKS7Cj5E7TI8lEn1K88GgmeJ9
JsqpDjVUAPeDFZx0NXyqIww89k33UlIWpkHh0BTK8GAC6Mrv8UiCI1jYobQs6wdhxR8n0T7ntC72
RYvE2sjyCIXAMu0KC3HTjx4GJxjTvArLzMeTNdVxfD9WOVTKg89lWcc7WcXVjXSbGEdU6jRvZ3ng
/qvpHP2NBM6Q9qHhD8yQEMNGFrt0njhYowhTMo/d9QGlhyov4iOnozniWjRklJl6B7LhDvPdQ5QW
fuNDs80XWWTLbi9Dx2SjKfZsrIK9HYOJrAyaPDPl+NElmt9b0rnzbZXfgW+r2hmhnixcGZrcjtPW
Yq8lbcO0NX4L9dFCZdAI9Wd5q++RDWp7byzcMwdqb4dLvslQQW33STSNGYVgSKYGn4PxdwpTF6if
E3QQnyJvsFJtaXsXluN0CRmkFw0kAbK2HUTWjcZOhYLE4zgKtgN0I8D9tgv/ktx3IApdBYdKRxCm
rsv26HKnAKqnbX7QhqMs7LMHD/y4Ox6LIxXtg9vLx4myV8obfxcmMkzR6YIgXa++Y9L21celGQSB
xVOTQ5vbqYcPpAdpCpQLHzG2XKSu8o7tpPx7lrdgS4YU4A2chWbE09HFDWWb8sjtZuHnu16BS2Ia
yCyQXuOw5BDwCazipfE5y5racdPOz78FgweJuKh6bnJS3DqFXcFjKcSMZF1G+xxMLmk0hmSHYece
8IfYuo0i8hA50GIsjTqwpj9xk98wx3sBdVn1wKZQZSxOrCPahwaqcJBK70rL+a5qkjyWUWenSd1e
Qkv8kkWdH8sh1hnhxbQbc+akEacNJMnjX6EWPC2hApqxxnp0aus2T6wiHSdHnquomw5F3Df7uoeq
tWqHH8Qa/B0kWoZUk+pO9JEFBh3zs204tOsYwfQRQyzpE10epoI9AfX+vU0alnXUyk95Xvzksb6b
8tpDdR2EXHZSgi9OOx/CvrwZQG6Fi6pgB89I79fg0HsQu48ZiMY/Ti5DVgMqKh2F8dNJjHU64VWZ
WfXAb6rK7p9cUGueHa/H9NM8DVg5xs6suJ4AaXMg48i/I5nEO7t2HiooQhRDax4cNrDHiNgPIKC4
9CB/31c21fdASLyYxnlyfCFoCpgAZBb8vibHKaitWc8SW91zAQIC193nvSzS1pdWRoX7K89FzQ4N
78RtV9Csg073Yeyg60QA2zoUTWN2nEKQE9M3XxxvANlo23afSQ8XxhK0KejBIQvqh3+BAf+h133z
qazCJLVk/gu/RYNKLcEcspTqlkjL2zn4nzH3wlNQQzexKnKWQqCuS5OocjJVi2KvgxoPHEfmUA4s
HQwUTxDeBLAovrdzVP/NpOgOz/NqHwbkaeQM3CiT/Nyw6mtIO9+kPrP1Ltc5/MrGQ0l01mVkwmQN
RuBTp8K7TCFrQ3WzOkhP4bUd9/WND/XpdLAQcTpFhyPoQvLDUAzFDsqrD5M2H2kj0EKKCdsxrThC
Vf2pD73pWMQco2NEFQ+QNjO7xsMUUDPI4d62wu8jDEAruACabyiPSCRNZiDFqAT61W41lkfw0jpH
4xv3yAftPQ647s7r7t4NNZ7KmI51UoM/vAxRfGdV7C88cF+oM1UZgSreQ1CM44HkttjbgRLQi1Xm
AGlgPxU46gfMpsi0GcW5G5z6qXILTIaCyBUHyXmyffrBNNNj30V/Bdw5TQ5ik1cMzq70ojGTKqZ0
57Z1/JwzovcmmZIMlZIiaxQPdxGdTlDCrTLgb4rdkLhfEEtsFCBxTDkm7T4UYdwek87lqaHkCVPH
z/0U5LctlOdTryFeyicPOSiRcnpoBhsgdFZNHxkLB5PJASnXrSWyrcCLGrKuGZ7VX0vQAB1qqAYe
QssKjmBxuY+E1gCqRPfjFNqZdHKyKylk7UfoA6YgVrQf25AiMIYqSqcWl7Gp9L96Y/jalvG4B5iB
p3SECF1noW+n6u6LZGN4djSeaonWcabH4UnFOLvKN06GAeznNrceChcqpzG4Bx6SkNhZHCMCQqAJ
gjAafA4WuSWYlslsgoceWBgy1+bFztPAhgGy0++Mlf9VuWOf2Ra5oz7zfg6Fmv8OnEdRHzt3NIlN
BmqKIsvJeGtpZ9yPqigBDLW6Hcga/6prARZ8YpsbQDIfeiI/R0n/mjdTc8ytkWdJBRhfrz2SdT3m
Re0BhLfoPvk4wPVfvQDin3XsU9jy6QmzblbquBAnBha2yFjeVA85BEFTqMfW+8bmAPTifXwkAqJ9
M1obU1QTP7RJxHcgcL5FNMtTPw9vKQoJqV349BAUVbDzHDXNabG8BTaLHxsotR1bE4gnHOckG/pG
PgL+w3dVacoMyAbcf9r8NZGOuqjAgmpoUH3LWf89jAk9jqq19qY1Qxb5ptkn6HJnlNtVytHvTUHS
Ji4RuLCyXnMOd2mDJ9qx6iCEPSuPlt8dwBozpCcbcQ/D0b4hkGQFcjnVHEUpzCqcWN0+d76QWZv4
X6wCkhCtHVwmW1W4II0xVJqrXwxvvCzi8o6Ffr2LeFJmgd092e7wMEFbPe4LLxuZFkiWmLmMxoo+
Rrwt94Vq4EhJLu+Ap5n2EEX7xjkUp8dBPdskrzPgZFVWj4VC7k/IUyGq5CP0k75Ggtofe8IfQK/5
s1ftLUj6+JPA3z/y0Ct3FqQDDnGh3AMV2jrEsnuUlRPsKE604ogBPVU9Gjzl2a5bKMO6WKLcBQYh
t70xC1yHA4VRma/MDdtUuTGUXtwjnpr0wCYlDsjAcTYxCI1pcLzccTJ+yUvP2SlHwjPbXGWQCe4A
NMij1PVUtXe9zsOH9l5aRiFPR4gvppT5yROzHPfEc2fH2q7bN5Zt3+Qk/AlC/ntIyX7FbyZQNIG7
9mVRZJByHtMe7aKdcZ2nXKmfnlt/ShTGccDJOb5oXo9pnfu/et3iC3QQ7ArPQdMD79Ub2mPYSTXg
XCJCY8pWK/fD6EZQJ/QDkrbCCbNEYnuFDRHkOpAs8zUoxoqqu2lsedNF9UdqWXRnY14+Gy0dnRvj
e5jUFZ/DxBzbWedal/rR65D3ELBFNvb5XtrNXThUwKwU0MDEZaQQ36lloEJaudFnTqw8jdEzT5m2
mizOHf84aDbuYommiVV1+b5rAfqpvXjYi8Htb11/Cvc+0Ocdyx3IPXfRc8UGeQv4IUBXUTHg8WBe
xYQcEo/2bR/n0VHL7tIQ/hSV5IYO3UPRW4DZCheYz4qyrIQ46iUo7M+6isZTgzriEzGNeuk0iOSo
Ci4BdMl+6SbGBT+OK71LvI6mIvSLSzjkkPiGaMeUkiFozkVn3WvItqVe18OPuIAIa+PYZzz/+Ee8
C4GbjUDpS9ykPGgI16Sx1X2FjvgnkSizdyYMURnJw8wrhU4bwcZ95JLiqw4hSe7zzt0De2tBU5X2
ZxaPzX4SPqYQJa7iMpmsbwPP+0OfgMx/H7uC36PNOHwSPmT3WquOD8L2gLAZBj3h8tx4j2DMAzaz
ki+5Qb4BED3C5VNAo9uwwlGpLyC/XUqQ23p1rvAW87zpc1+3YZC5gXK+xVM4fItG8YyXBmSspXpp
Su1kduHeh3GCKdapuTSqOduc+2kJncbU08AI56oa0gJzSKkIJon7qLx1bN1lvZxA7UrdB627L7Qy
xc6vh9ceVbQ04HDEklLwahFOMg8iD49O5feXUUr8Zo4LC49xjyCFwqljpMQyw4mAK8Zj2SlE5tV6
J5PgFZxxEB+Ng08iYLecVeA1xzjNhQEukrY9/+WE4mwrGeOYT3eNy8WLnMzHfIQc8iD8OwHdhLTT
8htLmleXjXdRW92CUuYJA1sarBVxsAcZhfPDHnPU3VovKV9UpwDCa4UusNmRj5dKQfxfBYOUuD05
IUsD6ObeQvSEmssYAuC+sw1HKCCii75rN6nctG4xs/bN9oVqzxgoL+ReVqyabyRI4tQ0xWfw2ih9
gQJpiJdt7Vq3dOrp3jM9OeWqiW5Z7YMKY2J/SRoAagWwGQ76wSqBz8a+4CIOceu0HcsiBcb+J3og
L601/WRl/xP13F1bCIanP167jKOi0g99fxR49mTEDNO+xg00i5BbsZ1dlDWEPNSx1ZzsscczTkJM
u4eQNPfjDzbD/R7H4WvlwZtCV9KvZCrm5MGeHJonwEHXwx6NJ4FDEz51/0faeS25bXTt+opQBTTy
KcAETg6SRjpBWZaEnDOufj/QV/v3EMMiS/aZS7bV7EaHFd6gxtFe6tunWiU9S0oweImQ9lZvvkgi
uUmbJCElkpptmEA/ABvjdgE9NcOe1SfwwIEzdIuQnYrXQDJW3+Ool7bzIIqtmlvVRsmGhzozq0Wo
KyIz4o+arBH3Q4i04hgZvQO2EfrOHKKmhfK20jSSFxc4EypjFOxGK+5dSYqfxtC8l+HVuVInDU4T
IPkF8EpFEVz/Zs68wUQR0edWWUKj5omn7CFXiISXWj6i2XG/hTjB6Y9eUhlBEmMi9mry/jBY1mNn
BOF9phqP0xDe1JnoN7R6AwcFSN+t7cyCQBjc9Rryx6mf2tsgmAN8neXe0bC/3Ppq+62a0DmIDV2/
CZHBe2gIn/Zlivt8I9f8MjbIIYiq27zofHdOC5OgqbHdXAQ/mo7brUh7SgRR/abiYnvjC3+jNDL7
nCDXnuunoSY9UTqfysLUTfu5sMiZqireJ2Am3UkyQ8eX9WYrROVFgmS905WfpaKGO1wJPcmS7xXV
h04zSK9FgUGiyMzm77pa5BtJKLdTKCyXiCnaWWwcXNerYJeO9euoSJkjZHoEgei5ZfLpMVfp7Bty
am3NPPqqzT0ViGQat0OGyH5b6w+ZKn2DfVDuxWTv4bcdbTN5KZvktenrY51psaNp1XNhB9nBiFHj
1VsjdPif5W0t7N61UNf+iaHtQxWZb0gRlQTVgfoXgVa7jWpbdqQ8yRx17jpMdabhtiSLOKhx+1DF
qQeTTnlEIvSxpFS3C5JmdGrEnhDHzJ9bkWbkCe1TV07NYz8oyi4bVPPGDM0CCS6tMz9DEhpckYj2
UDY9lpgDVZiUnumz9lspJ5g/6XisVCVbramZSO5LX7IqDHdlNM9OV9qPQpVea8nIt7qPIWU2D8d4
0R0ug+gmyOz7MB0fhsJKqEJGKWDAedoUBhfJpLRi55f+vJlTahhBqGobEYXFNvKRQCe9zR/LriOD
4KWZHQmu/80sm63Tj/MPJRHKIR6CZ60kfhVjbzixTUU2HNU94hK0palIOXElaFRHlUSpVEufEYSP
qUilrTOVZOjmFFR76iXWl16mjxcjcLcngrLcZCr7p7ExsxdNHbSjOsaA40PKZAC5XkRLoqOX1t+B
UZUQedXRze3qDoEYYxPm+OlOHeEJyaa4bfKB11AS0bbVQsPVmqLcNUL/3Ms9n6jz7y0eTFdLagSE
VMqQJt1TJFBwiQpEDv7Yugsn8Tr35VtsDsp9YxG5FjllVYMjh61SUG5tFTWjrozu8SlP7yacwu7S
NP4msqbZ1X6HApGZCm6lIXQA5EibquAi5iQ+4mD2q5XMO62vNIeyxN0kiJQQS4RQ3ukVlYcu3KLT
6CE1X3paG8pUcSgPUGl/bqZSc+eiV52MAu+9YaTQXILyecbwSc/9eQszPXHrWD0QqT4ncp8dYrmX
HTUoo4MNc3wvW0l+LxWKgiB1blBJGu5kynfbshS/plyJ9xricGRE7BKYUo82NLit0QMA4+157Exi
ytxUUEynI6PFMUUY0d5wRPUvw9jbjkirZC/U+pdcGC9W3MSeL0EIxpI4cbQhPBKs9vy9EZpFfNkw
7Ho3NcXzoMbZJiYVChUUoKBL9187CHn7VjYzfAGoCguFfWaLBKbemJZeK8+CR0D+1COf6w51JDto
SNTOQl129bQZdlMH+wayK8Xrvvpuiv6h8Ene/fxGCYsDz9GLFOU1ReSCeqVBxQLZ/92ktq+z1Zj3
elcVR8qgzSPVNGkbJUPo2uDgKJeON/VojXtV6qejbMYJHCdStGjKboshiR0IUiheSYZ9UwT6Mumi
Wu71fCeTnLlqFatba4w/6Y2Z73/XnRvFfrUHcnycypIfcaH4iwzWcBeI8ZehJP2hQjVvzkgMpCz3
kJGjPNrwitsjH1rLp18mvopbI6KUkjVjvWnaLN3mMQpDUhh/amOt33YJpichQNxHTpV8R+v+xtb4
r+J2fvST5IekTwGlYuu5TsJ+11QjUHxViXY4FqY7Es17GpG3fVZ97wC5lIZIyAzrB0urPzdGSCCI
0YNr25m/VYPwoSuz197slU0wjeHGT6sdHIknrKkybl0524iWR0fPf0KKGx3KNz23t4rQcV2Y2ypU
6IhM5uQ05Inf+shub0eQ0lRILAQKxayqpL8khTvZFCG/ryy9pOAd6kT2SysF5NimvRuVMj2E+rSV
qOR6wWhYzhTOD32XfCeS3xcjhwzHdze0VZJ9OApcYNEnmXIj6ixGdJOaJNlmIlENbmv1JkaBdk9Q
TVBB5HoY5FHdalYW3OtS9tbZ6bzLzOyngrDiFhrYl1kFKFAn6TcwcrEzJNNjqQ9PVFBNSoBUQ+pS
u83SVHZnofOo6jIcunTQwlcjE54WynfjnL1JkTQf50ZxSYKIWVR//kZnSdumw7AfMGXbFXLr8TuD
10jiGjKj0Nwi2t7TUay/pDqZg5LH+Q24KCzTpe4RrsN4o+hdf4974V01lzHhuKmAY87aQ931nKas
UGMuyuhWUpunQIu+FJpy03fo3HYZ+Vuc6ETic2Vv+zb+LGKs8wKL272byqeR2plDWrcdG/3bNMJz
mBr1q4GOcllwcEppeCyqmsWAdPi32eGd7NCuJ8hCkm5vdN2jaO2M/kfzIyoWyKDa4sUWAI2nVkk/
DRD4d4MrhG+S9SSymtiMSUDRfxTxa2jNIdllQWVJSyxjp1rF53Y5pTadMOjFtqcEdXGvaMEeNDKZ
T6Q+RrnyWUmCT1Fuv1ltEDqBXlaHJBogYzVfLT9ysyzMbyGTR67adZ4UptJjkdpPcyVTnpeJtDtV
8Td5Ev2Sw+SAiNZn5BeOVR1FKNQX9VYKubNsK0sPptylRKTKXYVuNaRK34lKM3C1dH6OoJwMk1VS
Vigfu6YqnFoUeKW2L0IdJ/pTRKpzYga3ojIfmX95tKzCdNKstlgYMz6OvfBRdG9/qDL8uCqQi+Mw
mgCM4u6h9Y2vEsbbjh1Vb41V+1uwY9U20Y0nM2tuG1m/pxtEvmqOpmMbg3EbG/3fsYzDZI9lMULj
GMAEsVw+C3MMYUOXXzMpeYvrvjlatXiJbFB8tRF/ggL/q4K6C+F23JfkEm6s+p2LdPZMGKry16p/
kdW+hIQypIwPft3sxq63t9LQxk5YhTwivOLUYT8PuvKM92TrNlP0V1bYlNzT5AaJqM9GZO/QB2q2
ajptSd5DV6rHn74EICfI5b+iod5LRlPux0q7Qrw613m2AQhAOMB1SFkDJRG3ymJhZdKBZMxRsmkb
R/W+J2T4c4DA+2FWDXVquFHUtiBNi/a7n95k/q+y+jEaX3zh/beBVp10PU0jo82UwAtwVGoMIleq
KU3gdoUH7vDKrM7BBFgzRBIQC8EEe1ncd3gZ4A1xiiQi+L6atjO6s5Qjad03jXGL+lZXboKsL66w
Uq6NuVpJrFCGrO+wjppajTPhSFnlAL5wAv+Kjuf5nfHP5FYrKVlkuLqam4cuZyQLnXDXbNvU9aVW
2l3+aOfAQO/Xcfn379YR9EqRA/0DOhIZDjW0XV3Wr2Zd3vlNBttw2vlB9fm/DbmCPmvy3MhGULZe
C7TWaXX5c+GPR2qKX2INle2+uG3sYHt5zHPIlXfTXCN/UJZVOnmq06MRJ5pnDWPzacQZ9nB5lHMY
PxBN3JDwpzWxBtsBKKAbNAPgRoun+BJPTfxqDbrGMz37W0PM8oNU1LE7WSkdElUuni8Pf3bbvBt+
BQVKAqky5EkNPSNN7+Zc2w2NTBxl7y8Pc/YYvBtmdfRETkGuL3rjQBwj3YeoBjhtMxgPeMUhc1uC
Xrk83kfcDK2OhTskLzqFYg3llXPTRwRU9F44P+pm41jpTZjCkOr2ou+vjPVxn4AXVyxYsAg64Zm8
OnlW0vs4gVTx0aZFeK/yur6q0Huu7JOPK3g6yurQ2ahMRkHDvSiZXlB8qfK/2mh0EOO6gvT7uCEY
RwDXQnRBtsTadMKmZ6FOSRziCS9PG6nLHvVxOmiIN10ZaPnBp5jMk4HMlTpV2sdhBDwCHG0WfxXp
sbYoD8rdXu58aPaeML9e3hJnP9M/EzNX6O4aKSMFgMaMY5C0Nbts48f9lV1+fggLp0BIeTQZVjuh
4JDG4aQlXtoXu8EvbjvZ+OtfzGL5NIqC9xEjnd69SR0VY5Wbs6f2VBuNfiui7Ips2NmdpoI45kZC
H3bNU/O72IeIpKRHCWxlEEfiiWS02SUAtJ6a6tr9dwbZyT4AgItuIxjuD4acRdxWhUKH0UPv8w3Z
EEcuABpkCmWmrMyPYWS7iZ262lzciU56u7ycZ+6Jk8GXtXj3lFkFC01HNTsqtSHup7HCcy6j5Rbn
k7ZTQ0X7HJri++Uxz+4SZqsyb2uRzTkds5BpYpSNpXvVNPefaxxkN20b21dmdvYc/1Z+hoeCksQK
XU2/iwaLrmLsK9OWrNpdDKNB6oI/fj+Yxbthlsm+W8BRqQKTpmvoUaffU1TelU36qszp5vKand2T
gNEB3OPJhkX26TAITKeRnk813MnY8YNkm4sDy+gAPdxdHunsfrRliNXoANAMXg+llxjG92oDtdqn
kuqHaA10N5FoXwzJ3hmRTpnVpCiof82l+kqweOabIeS1xKfo2aGfs5olvmxFqvtZ5FHeqjctIBYo
gXnt+jJCVJeneWbjc71j04d0pEGnY7Xx5anvE6wwZ28Amh63r6VowVH/FNroaNeMAc9O691Yq2uR
Sg++Dm0pvC5sZUquOSnv8Kml0nF5Tmc2CXOi3mAjyYfO/CpINIJGmwzMUQ7lkD9zuL5rIhycxeLB
zOLP/2msD6+XVQDQSKrYSwIDYda/AtqQRXCjxOq/mJQio8RgMyVBlHG68zsZaa1oopNmTmDPKuO1
0qwj0lV4OBTTlezy3N6H+Er3EO8Bjto6Q+opLaASoVgHCDD1T2MEWL/YXm2QVgfrpGhIi+mStuny
Ptv5aSjtBUCuK3EBXp9MaRUZWItVgGYY5LjI2p1OOQgMKwrk0fdA05T6jpZlZ26SxOpnJ8OqU71P
46n9XMTzqLtzZRUF1Xe5MGkr5GLY1RMoEFeeKLo7wkSb3pnSTLYQJwC1gWNq3nYgiy1XQoD9dQIq
EbtV7E/POp9UcfJpVgS9gXrOqN3n8ZNu9t1dpiFK0Q9YyexEBziABms4DQCZzBgQctLknp6owJbB
cFfzRm7r4FENy7ra5P4wftfSGvVLUSwV6QS86yY3qE96HUz0+bYfg+AOGsf0cx58UMpwpvxgR6Tn
G3s/aqwveEvRoVPHZisPUgqEqsb2zUGOGgygFEZAl3u9nA6JRcXWCbtR/mrQI30V/uQnG7tM8xaQ
cmT9xQdH9blIuxkUECRxYI+YMYDXsik5aYM5GW/4H9C8iWsrxaGg0/TnUqrkn0psZztwFeisgfAU
zbYGMlhuMO5tSqeM43B0pT6shk0yVeqzHpUghkI9/zbPOa33gdI3P7GLa7HXq8zyD2Wn1sU2iaaA
CTS5BAwNeW/Z9adSuZ0xcaAVb9ZPtU7T9w6pm1ZzW6Ddr5Su5k8YXksjhX3RveiliVp2nwk6sHPX
gNo2gFZ2SZk+AnbAL9ePQ104fiPin8ABJM0xqwkvCPJ9QIZD3ikvCdq6GQgvv3iZ5Cqk0hahYPQ6
UAtTnMZvZM0VmEh8B9at/rnKMyQy1PAhZiuoxK/FS2sD8KQiFYEnGmsTaTqQKsR1AQpcvqjOXb7v
hlFXYbai9aWdTEjLqD21WwMgojvOsX8Yg3H680ea6agLBw9xCv7p9NyGKRtFGrPMm7q/KCA5KRgf
zbyT8isx8Ll7XkCHWwhq3A5r9SE7AfMyp1i4m+POnwsnVNpNOplOEphXZnTuJno/0irpKmaoebSJ
La8Rhu9SCM7Go+r37WuWDhTE2GTKTqQgjS9/syVoWl+A74ddXYD15MPRJ484KoOsPdo+WPG8UfQr
o5zbGZqMhximNtyz62wF5ysMqWBswVxvEMgDSia0H/bcXXlUzq3h+2FWa0hET9GSsobXFmBkqgwb
oO+1/iaHfLjeu7xw16a0WjgxFqDqyjo4mt1cfS/L8aVT5O7ZjpTkys4494k0RP4IR4k34PGe7vUp
SyQ6nFLgaX66SUWyi+bvl+dybpe/H0GcjgDVP0jmOoxBQGLMOoRxt8Xbq91WNTQcyITylbTv7HdS
F3+eJfX7oCSrRFT0RtBg3mzPFR0vzXbCPLsNrPIHJJPbEXzqlavp7Bqix4TViUzIuz7HhT0NclMM
5qGJKjeJi5tUj79cXsSzk3o3xGrzmbGAYIA0kddlhlODb9f9Rx4sR42g9gBRuzzauU8GW1cjP9dQ
SF9nzpUZNvCcLAtfvmp6nLn+t1lX2Mc2VpstCKX00+Xxzm13tDyhqxvQhPV1viD3cae2Mpm6XRXl
JgnbDj+OMT806jDuLw91biGXna7QOEGMeZ20+vOSfxVzcpSmxN8UKpJOaRM00LngOMVd9a0ux78v
D7l8m/Ut+H7I1QGoJVMSXRNqni+CjTrfFom51Y23rvmaRxEZ+pXFPPfx0Jehkodx2Uc/7qnoAJ9i
DuNB8N7MsA1Ka2v4fw32lUL9tXFW05KgB2NtiAC8xPWxCDM8a0iF0lbMbqfcf7m8hucHI5VdjCI/
unHPWppLg0DyotDlTTp/b2vATGEPF268svc/mvWSnSCagB4EzNIlDji9r7pmUK2gtv0D/Lgh3ERx
Yf4I6yHLCLtmIJmgjcbeGeQuuac6OuKSxUo8tXArzFtlJma97aRUCa8swLlNZOBJhU24INVd6/n4
Y1GrgN5CT5lRU/tWFVUePo5CSK1LVlF2G2CujYlivJr/4pJCMObyB/h4RFVEEKgMA/VAuUheXUBK
q3VGVk3hEQQzvWvJV7wJ/ZTD2ITjlYf243V6OtTq8UOxS6pzHweKRGjHcdY2IFr/WNn8ZIjf+eO7
ao9v4Rg4jmnqiQJEupa6ZcTC2ltbuabF8fG+OR1p9b7i8WIOeoFj65xBJ8h7t0vvjYlebfHTqK7t
3Y+nhMFgOmqg2dhuayWCrMqyQYef7MlK7M7j31B5XWuAZNZdk306O613Iy3f8N0Cqmkj5ELpYUPL
9a0hwke0wty0xjIzCPZFcOWq+bj5OJKIwiMpyaFU5NWO0DuDem2phiCD0OjqYTg+TGiB7xNTxFc2
38clPBlqvTP6Pqg7vR1SL/b77ZjRR5rCH10kHyvZev3TI3U61GpraJAVu9BOJ28hFPmz9jAYElhZ
+/nPh0F7FP1qmjoKC3j6qboAMP7QCLBrDTAmU/k6ABcq6uTKkTr3jQiBKLRj34X20Wo2HRQhKuvE
DNks2TdzSqUd8TsDIKaWXbmiz32j90OtXh49l8ZGQZ3dU/H6vi/E9KJHaDmI4Em3h2up08fbCOsn
zhJ9ONToWMHT5ZOSrBmaIV5A+dU2suZDGdr/ImK1DCxWVUGw9SFi5V71K7Pibi8pncyHYqzVX3OK
Q/2Opj4iqlOelcUNrp6B8v3y3lDOfjUqjEjF2jAx14Wyus8wGoQU7QmLEgomq2GZPevS+BRE/kaa
8gcMeaBctk5L4aLRyjvJMjdmK32tZXlr0Nq4/HvO/BxbpvuIDwRL/cGqQ2ThMEcZ1cioCHZqLvAE
GPVdMUVvl8c581EXNQKbb4pMBWHS6Uc1yxA8QyLFXqdO3dao8vwozeW19PfMPj0ZZbVPgV77gV3o
EQ2oCJMT5H+f5dBs70VKfacdm6fLkzpzJyNyg9AUH5IHfh0iIAGvj0BqZ6+Lkk1n3shZCqAp2SvK
29x5l8f6+KGQbeacC20J2z9oaM5ZmE29rBkHJSldEfs7ujRuMf65mwXDkJYqgjIMcKFlyu+emT6p
/FEUIF1M35Jv4kS1jwpCAbegNE0ngEf72W+vaU9+jLROx1xFOrE1D1VjiMCTk5cEb1P1QTL2JbBJ
5VBHnfvn60hVnC4rMR3+3avL2ff10G8sgnUL+n+DqqECbixq/lyH9CQKWRffDT+1tAhCJVpqz2ET
3ojqG4ZDoL7vqf67cRrtLk/rzFY8iRaXk/Huu8kVNDzFREx/DNtfvlx+UZLoW9Zpd/pUv8Btu7Lz
z+3G98Hpapv4ajP706hFR63Sm+e27tt9ibPirZ5NweZfzOxd4LP8lHcz07M8wwBbQ4gSGauNn8Qt
xWsj3sVlKoD0F+HNgGT7z8uDnp3fu0FXy5mSdysCb0xvKIB71j+zUHZ1+4psz8c78TR4XC2izJWb
iLgC2qv44zYKQuO5LhXtP46yOl0QjEpJnfPE6/3Gq1tllzbWlUft2kRWZ6qzFNBHyDB6UyDdq0bm
LZoP/+WDWPKqGJ3FyKt2aUqOOFgQRme0VAaXt/uPn8P3n+TDM2WUswlns5S9Co66G5QwzKMexQV8
nq90bM9dev9kDjRvT7e1YcCqzZUJdSiYhcDh1RxScqvusOqabmvbrneyb/Z3UyVPV16Ss1fF/+1t
S16l2/0EF7ECOeaV2t9F85jZiavSF4qCx9HXtv/tsy07593hRZ5iRmEljTx1VG96P/Na1fCwAfxX
u0MjVSZylJU1aEuRVD8ecoxjGtM4RIP1pCjtpy5N9v9mNv8Ms/pmZcCqVS3BEga9bt1EbhLcd4Z/
ZTLLaTmtXi17EM9JHOLgea7TB1GYoBO10PLkDkHkTSuJ+WfdqVkE/yY1jg1t/kOgVuju+oGkZM6I
fpu4EiAv3+XCb1gnZfC+owofXdh+CzG2jeLYGRH++TfL+X8T/W3l+25zxFNShmreVl6oQR9D8R5q
wGYqrinQnb/L/xlm9dWy1lZqvZulQwImEhLA8Gpg4MZrcmU6Z3rgJx9uXccyg6jJ7V4Pj4MFNtEA
MbxT7K4Eaf2KbY/W5LA0xuAhkqT+RsmMT5dX8/yx/meaq6OWTrFR+KkZe0NVuPpkepr605e/NP2P
kE7X5bGubY9lyd99uYVfXcWRNR1CsKWxLTmSPx7+xRBsfl2xSNqtdYkfs05BVxvYuB7jKGH0lfk1
0BrzjxWK+WTvRlk9jiLPZT8vA/ugVI38KZX7/DYZ6uFKiePsp0Eh/nd3RCUDOl2uAZZWUIRJ4Omi
3Y5QAoIXLGUwvJ+kK3vw7KvybqTVfMpBniKpNbQDxXXViUeYpIYPRK3dj2H3HOMomCfX8GLXxly9
/pUegzdCqOyQ0iV3UU+C3pEv1i46pA0EtEo8pIKwuHJLqsuxXV1R5Ci4BugUqSiBrJ6xdIZ0oySq
f4gnlAlcaUCLZa/H8mzxkA5Rs4fGVgmq42pub8gxon0X1c1e5hZ4SBra905tlhn0Ulm6lxGzQFQE
kGe9b9tenjex3BafjEYv3uRkMu4LX2/rjeong7Kp1L6/lcE+/FTyWaGA1Eviu6lGcgphMTVv9cmi
zqgMi81FSA3ZcobWLxREDTItvHIQz6y9AINlklNj+0QF8nRnFXGXFcqoSwfDT/AxQ7lE1IgKiuB1
qG0UjNrHQpq+/vHJXNo4KjrEglRxLULsC3WiajgFVIrL4lVd2P3uQiK9Bgo4c2oEbUzQPNwCtrm2
xyi6BLSBYZoHO+7hKClYuneUQTpz25qNjHSGeSUwOvNQgNxDaxLkKsnKOveNijAy5dDIj7iaSsWm
Gptxr2uFj65YGxjX+sBnPh1a0Uv/0kbckrT+9NOZfRj0gxaER5InWduk9YyISK8S57q6NY23Kfw4
pAdNI/akcVCKKwnjbzTi6vwQLumgBReA2Ad4mDKE5RzDu/YSDZO5XZEArQMIARUEW7x68jCPSQ3E
Uhv1vs7x9AbaBPbPxVZp+Gy1qnSvFXLzXe1j+XOMnIW1sVO/1TcQMifDZevQL8LWyfcdow3mewgl
sAhpBE1HBHWVAxJE0idIxdOr1efpo83Ja6FTy/JulFqEKvyCLeiMdQ0V1SqTkcusRieyTIvwEQVV
JXWEVWU1Ok6t/2gqrbkJGjDCrlnU86EL5BjSMxqTrgzSIt5mUJD/bqe5fsA03Pgq8ljW3Z4CHSFc
LuDq90Wr/Ax7RXsOej1ZVGYMBBUoxxhoutTIxbhlMqGXpFkJUmBaqz2keifD5FMycUvRhosmZZGu
Vec+HgE6psBiQJPSWkdu/XSPYEQPayXm4QDxVFKxRmeuj+55oP5uTPGtR43t8tFe0trTPbGMB7YY
XAJ33rpKJ+pYAb+KtptfWxvRmJ8w5zzmQg/fGkQN/7482Mcg4nSwVVyWN4tLK+qfDDa70oQanjVd
ed7PtBZPx1gtoIa+XgB5b6I/M9YpKYGvUqODAWQbG/TAKKemZTm9wO7laq5KtVY3eqLDNmxbMXt0
B2cU2HTLkP5woZflNS0QE9jhoAdurX7XbI6tjnh1Ark+RsvpMRwlJ2/+zporkcf6SvvfOHSnTOAm
COGvAjWlqiI9Lrk64yGan5umiW9QONM2bW2EV6b0ca+qNDto4grNYsev0xaurK7u7C47ah3aBINe
w96GHAsVNY3u0AGP7uUiq6/cYuv54VfzftB1nuKr+oQcLSiNYq62KLg/qBL8bGRb+isP7bmBOBSU
XsGbcPWtgpyIuoCczzag+DwUKHdYqG42VfpYUNq8UrA5s5AEJTqXs6D/Zq4j36wx1CZRjOgYFT1a
QQh9NUdDacJhP8YVVP+uNeBTRmH+9qfnkWO/WK6DFQb1vyaIGHFkztXcEgsbxYOdWuiZpN2f+7ow
CO10jWdWRyB+tfGjBjtwW9Sqh8b+oTNHZOX+fAgNR61FGN4iJPrQYakyv+6KPI88+PXb1NS2iu8/
X16qj7sBoCIYLnrJOrZ/6yJyO0cqqcMYe8UQ7ZpMQgOk3PladuX0nrm+uBpAKlLUIBLS1kTCyMfy
BuU/2Qt0X8r2SVWYPuq1MdoYvRSks6tErY4hXS86/HHEDJQ5CCrb3pTw2O4NW0j2hhJ4feVaXTb7
6TOx/Cx4XhgqGyz16iM24xQkadyFXjsB+lefkkzfdSJCXWnXR4/o5RKBXnEO//hYLDY9mFYuhnJg
pJZD8y7jzFDSzK0kSI5DW6F2kST90xSr7ZXveubowb6SMbwgtgLguLou23qybchNudeEr434EQCz
Sao7A1kIgS7a5T2knJ3Su8FWNWZLFxK4uVhnE+VIffm6jRp1WiRoxqnSgAoF7Oag+VnqSrIHsz08
dQECKxUiYKihCLWdsy9ZGMnFYTTDeXRaUc+vl3/ix3Bg0csH40m7iS7zetHbHo94MHgBMDSp3BZp
XmwDTW3cAWXorYL9wZUl+XisIBAomD/TkpVtbe3UVTToD8ehnHrT0Hw1tPKtLow3Oeh/XJ7WuYUH
/GuolBUW/PTqK1sA9f02Smx8dShfDBgfI7xpXPMM+riXTkOP5Ve827FzPcqhPC6GsinCjeqTOnwG
Zw8cfrNACC/P6GMuwVigNVQkskgl1k9GUi3alES9HpRx42sijZpjDV3+xB/7aHzIptv1ovaKQMif
L4/88So4HXn5Ze9mSd8pmvMCsliNHA9OJPeQI+AcK+H3PKtRD9dQx52sm7yRf10e+MzdeDry6kWG
D6ElxZQUYBLsX3o2fvfN5iE1phsTac8oTu703tp3RXmQy+TrbPeHGqzc5d/wcb+e/ARj1ZTI2xyF
SEOiRqXEj5aJvO0YPgPYuHIMP+7X02FWvXOho4yjp11wjKBnwHKENhIh9oaP+fbyfK6tqSFOv2ak
KaExANNE8Wr4KpoeJU/slueiQa/9C9cl5JgvATpIWZw96RVaUGi7X/4J6yVdAlYDsyFiaip/8vps
Dtk81ei6tV6ud/Wd5Jc5gj+Z/uDPXXr4b0Ot7t9Y6oEC9QNeDJStNIQ8GnNwjWm6sknW98DvGeky
YQ+Ak+UmPV1TaUY9GvEozGqEO4c3yFRvwSgcKyhRVhFd6Sqtb+zf8b4BAZAa4NLhXg0GBqgguiqs
QyBPh9Fv0WLrnufI2CvBn9qNr4Za89hi8Bx+rpWxJ0eaW0ufLFhFaTv/i/1AQQZTqKXIJ69f5G4S
zCnO5QNp2m1Ilculsf5WB3+aSPyezbuEbHXGLLnVDdxTCsxa2sZDwrk9JlYi4eJg6J8u77tzG+J9
7rc6ZBoa6LaVR/YBRB8eE76rZM1bm3QPJTqComuvRE7rt+F/M/snBVxt8wLvBvjTgeYF8h39uM04
P+tq75S65nTkSoV1DYoglvDvfXj4vxFhRy9JDA/Sai3TXsbN3Agkb2wi/aeYxvanH4LJQNRN7qpt
MU/jG4y58XHGf/HFlOpE22DWXYy7qQ6QfEo1Jcvwj27017SzYXtUihIo28FAycmJhJ+9zCjLUlSe
pMly4qBX9nFZ5r+SsLBf0mFRtL38xc6eKniN/39Cqy9mG+Ns6FEcHrUyktxRIvAOwq69sTE9wbV9
KneXx1POf7N/BlwF2BG6HaawovQ4hdgkj/5Um26DlIm07QJkw+g9+to3uWkrXoNkRukwans0KCMy
AwdyibaT5NqODz6iaaZTjqyqU0sy6i6oARYNElmLZJE5KtrXyz98/VItX94Cxo2SPKkkNrynd92Q
qlWVDzDT+rTZA9tASNvI3i6P8eGFMKlkCJmciNTjjI5BZQyan+iBJ2nigLeBhr58iHLd5VE+fPLf
oyw56sJxpqd8OpMxqbgMciU4Fs3ELRCj+5cZoj+ECq4rci0rT/9iPDCPIBLZZcb6zGTIxws822bP
jqTCmSf/mOvo5ocVYsXzNSzxh8/E5CCU8kJwqX7sGrRS0Vdsig4ENiXLuVARI87Hz5dndO47LS/5
Es6TS62bXkaHLZU9SouKKkLFA4heVLLkzrrPKeRe9VX6vUAnlw5zWuoWBp7PFE3WIbDd2f3Y/T/C
zqNJUmTNor8IM7TYIkJHalW1wbKystDCccCBXz8n3mqmXtv0tq06RSS4f+Lee4guOK5rWib1spI/
O+mHuhAitjPXRnMotR2U4eNqdK9msb1tglVzXikzrhYIBj6Bv13QHZ1AHEcYPHyneFS3BDcrf5g6
1g7z0uWx35J07gLuAbmQZsTAyu8arwTHQN5GnpN9T8rWX0mI+nCE5+zl0L/1hvvFUuib0curNQ2n
pZ/u8lwcl1s2vTnaKlR5fkJJu2vzNMnWoMKmSrZck3efmkjnUCg4BaLPEL7MhJ83fht6pvPgWej0
CEPDUV0pLSwWa7sOlVjI2RuPG5lubWF+2kP2Wa9Wvff74QWy7EB6K3N9XydpbDXKr9SyXss0MJJ+
hFckpoDUeGIM22r+2jbYtFDhhm7E6UwivQZCqanqB5TaD/7QHgO3/SZ7jrVBP31Lb8iiqrPYtYGT
68zmlHcEShejenCbis/NfeMRuCxVocU2LvCq6/Z5Jg5oyY4ERvuh3vjkOAfx7Mp9qeXn0nKSwbMi
PWAHMPh24jcwkFDLFpsf5XXztsz2Rzpnl60wn0FVfOrpEISboz1AadkP2RbaQb2ftOBxNfTffFaQ
fJXehqAczla5nP1WO8HOvGo5lAq//iVbEdUb8bhGfs0aIiKClW9Euv+lc6YYZt4fkX5YtfGaV81O
N/N77NWncVsu9jLui8KLWtgiRc9Zaxjld95aj/aNn0RWZFTU6hdO8ceeRMcw35wnkLUwn4byuInh
gWniiTT1l3yAahSUP8TgPBkjMBV3eNaH7doP3m5skEeYDamE484e2gqKVbsr4L7YWnesZHrdrOWn
tepvWb4djFL/mufmvjDpfnSiCWt9HxR2olpSwy0fO3hxYN8QpS7yo2Z4cfz0jzevXiQaxsKAxndZ
Nx78Wn55qtsTgBchmBekMwLQk0G8Nl+zb1+4fK9ZP2uhLEVNFG+1X4L+FxrY/TiYT7OlnYtSJDm4
rzigJIjVSrYhAuH7tdPPar0hsCoIBI7RNrEtmmXfWm4WNjYoDlCjdbyJVosVkR2hK3QZtbn9Ws6T
jH3TKZKmRnWg16iY5lv6MUv84Vx2Db/CWhxbc4nSft574xi2RNW7HRRT7bHy5XSwPRKd5tWwd6tT
80/Kdp/qm31naWg0Oi1/aXzv6yYdDTcLPqaclutSv69ER8a56sx46iTe4UwSNqj5CWOEMJD5Lshv
scaWfJfNjW3WvspxERjIvRdbS38vmU8UuiFefYHQNBXFcyPqfe1mFwNn9Vraj9IidbNKrd/5QrPa
bKTJTgfyFsKhC6JFN3+qcfs0KjfBg/ksCOYO6808AcYw782W5ZOdWaDPSodPbW5OaXeDQLR4xCbH
ujcsPoLUd8gxkI+e2e8Is8MkUJ4746dB5Kop0k+PtoED00+UsfK80FwSkDI6d4PyrxpcuDywXzJw
htFggWNTIr+ubnBPysMLSZv8feY9rsYpzgzS8FvYREo8V1v3Aukuzm2rDaXxwKv9gaKNNYePtzG7
Y1wVufZ8aZ3vwtjESau0zw7SRKcNP7reuRYTgX7Ocq7m9Q8qT8LO8/IPVpuXZvaKnW11dWSlKVw5
CccKK9ZBeHY4+9M9UdzxmrJCnNWPITPZ63i8dYQefDP6C7OgTIrC2c/6UAPzKr8FbvpTrrk8IfUl
aMeompzjaGbkYRP9X6JkyLeWxVtNgqiV6g+MEvR7Auq1yHHGPpmBO21a96PqU3Bi5rIz5i4GTxJN
kyBZuCfAdTr3rryF5st3NfgHTd+ugTs/yol008p98QmYinDXv+VkNEEBA3yL9PTgLEgSqE+ODERf
q96LyX9ICsenZPeaNpa3d6KZMP9XTReXqv8s6zxy+g0whhhjE3gWJR+21cA+y8VN8FKTvsHCKSgv
/cQdUZHjqrnfkpT80JwWMtVVpYd6Cn/CE1rUOuZLtnClrfWdjf+A3W3GYUMZJLvPxlyD0HfXU5tP
dx29ZUSc+IsM3MR35NHs9ajxpt3i6feODs8nX8Sz4w5PgN3QZhBgOlOnSl18Q12qiQRv4m3pE+aJ
zMkqRht98GQ1aUmcaXpfivLirt5Bjbz043ZOS+8N/2Nsel1siOKap2DLlB11hXkkGucjDcRvsj5I
jJBvRu8etayDDJBnkacv0ax3M6C08ZNWC/6imR20MvuwVpbXK2GAthAhtrs49edXV2vxCHESF5WM
DT1jp83EIISQdMNckK/Tit4+dbmZTGl1kaOCJcZ0uiCGAdrZV88VwFyXYPLGGG/B2ekxVxheu9E9
Kc75llSOtbBfdFntOkgGkUsix5M1+v6HHvT/Ulz+UykWgDjWGefedjx/TQVEFjSNgQLmiKU4Yn3w
joCLy1H7l07zP3P/v2owWnTEKAGuYuy+t873fw8DZaq0QmbLcRTQYLLvYbMvRtaHE8GrkLjIDAir
7VkERphOx9ZudmO2/EsHcvtV/utHcBClUEqzqvu7DFw1a1i2Rae5toMN5cCCCCE965icZ3O993XC
WcpJ/077f4sq+q/Z2S0LgV09YX74aFCI/PXLG0DaFw+NwVERupDpxbcz2iIKsv66pvNdIOFhEY4t
++lxWd1Tm+qxntrx/19z/1ffSBHMYJvBGVJY1iV//QyANGYf3ch4HFQbLaAJHekdNg1siyXCpmij
tf6XVdA/fEd2eQ6TXTLYcO/+9WgZnaPI208zgoVEdXRS7Loscb5c3pUEeEgalYOhxUPTmv/SI/9D
D4PKyMRYflvWuH8/051TURWnDuHBqBkMwsuN8rHdlvTfsjz/oRF08YjZyC/4Qnyo//eZzlvJeS9H
77j6jUmkcGCTA+2J89rU963pL/+y/P2HV5UxvkVCCc+w+V+McIEAyVEayQZq0SlrUJzt8nRbkN10
4l9a3P/oa/96VzyPjS/ma5QB/7VuWSqdhXbTQt7p5rNLTdGKH5MlgS7WN/LTOce5SNohrI2knf7l
ufmH35OHxXPo5QM8zn8fFbW/ink2yPaYmGi75hqpoofj9m/mEb7S7Q/092/5v77T3zores0Ap5lp
HRW6nTO4piEG8p797Lt5eF9xNG37aqzNXwAc7VNKJ3KP4GMbABnQKIUG+c+RW3nInzIpXkCLrjp0
sUY89DPXVBG4DGlU2d3NTKrwX860AIhKVeSv7B5IuMeuMpGitFd6TR5BDmats6tg562mjbdAqf7D
WtzLVCCvaVCBQKDlf2tcZ3yV9YTPQUiHwGZ7rkhgmgPjOpKuxJlGC2IJECYWoNYYfP2oQmvMy3ev
dTfVJ/1A80Y9ROFpvQJQVDuvcTW4GKZozX3gd/ZPu+RSH/PAp4IdU506Yu12hu8PZGMb7XOn2ywi
bdofA1y3d6NbiEkQy+M0laSCGtw5HETG9BBU2mrt820cgqSXFXbFVrVGc1hQjP+pSMV7JM9CW7n6
egXpwSbfxxN80HyMxQbPzXDWlgKglOdbzvcck66fA4MwPA1/cy3vzCoboW94VXbIZWp9BGL0cf7Q
hz+mGpqMyO43+0qkWs3Wy6HIj9c6cD+Z7kP1VjBBxkNz2yse5dKm+xK632FzKtOnawaBnowLy9a9
vWT2M9mvzRNBceuB1k/2ycoV9w0txYB8kDvdGBk1BGpJBgNkBLXWvwLkZdHq3XgJAAetCFlh+TUG
LjlfTe6MH247VVdrasZXjUHBWzGZ47s/8S5TRzSYTX3wUWGQB92dLQadzHWPv2HIVNE6Bix1uaoK
6C0ZjkxNKpMMMuRwrGMge9fz7HXhgjubBKtSC1c4IDuMx0Cy2kH8JsA2eG28qn+0yPV6n1I6P4kJ
82AvkDXQIW/Z77QQFsCVfkSsrpfz0ERuQEDoLp8C84sA+ZxPtrL6s8z88b5eHDS22PhJgKi1NVr1
/PuWe7XrPYvqi1h7b29QBXWRCtzmMNu1/Uiwh/VzyrcbV3baZNh7kjR+Z7P7xJpUBvJKa0nMbJwA
IlGX1ZYJv2QoDv4wds+lMRAz1fduflRzWd6tgY6bk/y27a63LU3Gtl2u16HJYX9VruvvhCedt1EZ
zi+Eif2d1apxCMtxzD8AHJLGv8nCe01TE1AUqdpbundA0eg0mIi/YipFItxGCEYPPrHi/m6zTDBc
o+wJS2UhRuVmS6ijYc07GNV6We4Cr5XHrl/K5dBosBv91te+p8LzP8H3LhVJ88W2wjOciL1jkCAz
Bhuuf8yE7YZb7hdR51OFiU1Ov6cq6K6Gq6Wx7k3Zc4qrVKfB97OdPpj1Sz0CPtasvDjddvQPeec2
d6bVy8fC0nHxQOh6bXsF4WLWy3flWMaD0wbtFYiglXSN78YCaHJECvV04kVE8kakzRgXcv1w5eY9
LFIB2Zg0Fv2Jo4YOzktr8+qY2vzu1KuxQ8VGDd/nzb7o5Ivd5OPe1Veog5gOG7Lqx366uE1n5nGl
BfLZMhsCp7e5iC0xqybplSS0WR96ixra1kHP8v4El7JxKnCohdudUzyYH22QApZp+0XerdJYrq4k
N79vPRiOZqG4AQGPqUthrelO4cQ5lzecsWmNVoyRtbjvMuNHPvfkxjVmFewrM2t2XcsUNxyZk/Wn
0hyGky4WmL6lH1jxYmfV0xKI5ZnRpHf12FLDrYT8dGHEYkeFLWyImIE0duXUZXvHG70mcoSb/lrn
XrxqU2clPRuHcDJQ8YMJIiaIZkc9Gy6UmQC4xAd795YPSfSQTpDx3Adwu2/Z+1rKVHlmwqhu6lbH
yYoHgCFZ0lVWtiMwEM1HgCU7dAcN6CwaPj/q5ZTvhN+A0AWkcSPuLddm8imt2xvZGiBOtChYRNuo
uZ/BPLXxPFTu3eTY6wu/g7iOnXwHuvFOrivgl94OIgEXENwdwlcJOW2UMzQrndSFhix921YMcdou
Bs47876IrElY12qnrpfMLwN0MaOAw6sVzB6QSHtJlvZGlBXzbf/iJBk8lWPltlbzCocWdvviVFy7
ndtHDXuNZOlaebGaG37AJfnkUhmqvpOzxLfAf71Ms1ueV6usPsVmg8W1jWLfb3DslqBNgQn24IkR
pYJCCsoOBa/lniqJ6ohIqBELmJUJwgNn45VIuUyFfdamCWSfnmBqR8UNhPZQLX7zMpHp9zQwdD9X
ozF8ZJBP9atm97aK861aukimefZHyFzsZVGw5eym3ngfFniBRl4Gu8avuv3WFl9Cn2xkWbmz83hg
t9DJWj9erTVIOs8dX6vcwERlMwElRg8NJI+DYPXH/ZtDcPfW4G6xjPqgDwWwZcvLXnWUjG5IBoK2
BzUK0saq+33WGfbDXEMejlGJf862vJb9wu+nGWn7To4TP8Jk5h+dZ+SvqMUIVzF9ZaWxPWmMnyfj
ke/cRIZnbnt5g95ynas4QDTNuMLS+fCWOnY1D6uIqaQdpi18ZUsb3N3NznQpZDWAZbkBlzwQK5+c
zL+QLbE5r5eAtyn1HoZ6LJgvFm6cuank9vLG2wynTced0tPmMUXaFLc3IB+g0ODbbycwXr3bPWyd
Sf7C2uOlsHBfhkOui2ho1XQfEFMZEC/XrYdt84+dNxsnk4KU88jtXSOptFY/gX4gZHTuzO7akba4
n3mZOWLtvmL6YTJ68DYmC4gbXwgqq069L6YL6BjwaR0bM5A/VbGkRMoV6pxrUx8Jjvc//arzRhfZ
vMSyWsudV04yGQWXsmjsAj+8k04gpKgZczOVP8rB3jhYt/5wyx2Mx3zWXnxJXdt4lr2bgsIj5J10
NBYJMJ0cHTV33cg+9EkU+tFamGbcwtejrmRMoyZvvFeimYCFAkIeusm8+GxpHtl7+RCnggyO2E3P
07asCrRhzR/qhvLZBpaI7azfoLqabpMoMZGRXqX90aFei3xD8QckAGXZQWDvLukC6Rpij2scqsUN
+mhWPNtUZaTq71bPqf8MxZwCMeFC3wl7HneO31MTsDJ7nIbBIEMeQfGXIKzjJg/P3nl2VLIAOXcj
3UytF13hTlRU3PZuoT653tQRDM4h8ACZBtBaDZPu/dQn5XEtal7wpgqdIocwgAwYqLsQoqX/Ljcp
EGy3deQon3AYr8sSnad7og6BshC22aritWjrne4vP9Hjq9PIwsIITd7zK39Pqzpu7vgykVB7tbWp
itFUqqepMdolzAr0o5TDPXzA7Ibc6jO9vhvcqv3VuCD49KV6yydZzKGZe8FrZpvZfVlWJvhRYO1V
pCvzcWQKJTmrGxaDppou1pRynYp2JWq19179XmP+AwowkTYAzcQOAM+wXQBWTAjGd9aKKUmXYXyS
JcQ2YNgNk+7qdg5n5oOLAYYzhbE2x3zxjF/SY33hrNex5uynhJp2elW3n8TsDW/or8sE+q14JJuW
A5LQOqjTPUkbOI0/wWoiEe3UdrAK9UY0rBHq8Goinrpsh6lmz+Q52Il++uVnjJGrYv7uGkrsMVvH
u34dPgeFGNkty+kp8yo4wo3wQitwq126GrC2RaCVX6TR1JA+i/QVHhR+0cKd9D6SVafCRfNApiHA
H648RcMlLfR+j+EiDSdHCRCLnjHBZDI9CqNxtJkZOv1r0RfNudc252xtmzXw3HpVImsnf1gNPFa8
5x6XMI4VKk0/aY2+PDml1B4cqVyuY75aUhlyu+/brIo4EWs2xUV1Z8l2skIWZ8OFa8yMMU6lkVK2
2UPLWGbizlBVNnVpJ0HNaHuV2rdb2/oOkV250zWCcCL2MoEbDbnR8saxFhiFsK4W1oHD4I3bnVuk
xUzQbQssbGBUXK7zlMyZ/tzOLMVTjuewW5b5icvwPE/eQBJMt7xZmZ7GU5rxfkzTt99p+4IK4U5P
QfEWdrZF3qwIhhlX7kBJ/G84OkWewERq9mPd4kbZHMJnzWmOZ8amLxOIDOrWxWlPqa1moHGZ+Cw8
Z/3yqWAPwSQ2/L28jdD/0md+4mnfjtK/25oKd4yZO3/SpjWOtha8i9r56oAGxMoph0tuwDBGwm5f
617Ig8WXo+0w4GUpWI6+YZNqYzWXUq8BqYvJNa8Mx8CTC628jBPCQDi0lfFgbKbz5XWU+SlH5YNA
LUlzFwyH1mUrk1XZQ8FGY1+mzvCz8LztoaZuTFLeH8lra8SAsEkgb/3slPGRXEcp1q/qdlIQj2Vt
9BLeQ6/N2RuDdkb3dZ9CqIZPEvjpsgugKu/63rmR2H3OdATYyVRnBuqOAsNVU5QkPXIfMxlvj43m
LCd3BUwVTumU7Q3wgDwkvnlx+/HelFIhw5DdY5tp6rcG/3dHTtYcb332mk71cEIhfvtBm+98gX0+
B+aPdWtlTPZOm3Rsd7imynw3ybEIm4oSEc9ZfSbB5FoHnFeq5XCDNrbFdVEYu2lJIQg6mUZkM737
olYZmQ25zGx7aJG7rK8eJtudIoVOI5yD1j1TjwD1murnNbfbBGqY99ybTLOos9vH1u3JQja6s7e5
5FdXGxFzqYT6pTUV2lGypMYeb99UgLQDaD0k6BEfFpTSYd7NzrEK2vrkA/NNjAGFm7lJJxG2xd1q
EioAKEk/Vz3PfNP4ayKzmTnkrPS7fsvms2WN5U4ywoh9z/LwSbOQF2PWnwynHm+Aeu3oTku105zG
itTUPaamWPY20bMJZx3tMgapCDCHy71pfqQguwlUL52ky7RnJ10rclZwwRpYBVhds20Zllu2cOo8
OjOFoAwmK7b4w7Ha2Pqzn49QXQv9SRGcj4Cdj8ARHBNpT8o2TgXe2hbATqHt18azI6Vt/Nh+bQAc
7Mjvhj0cumTI/7IYFcRkaerhzLggCoQsY6nddjO2pvPDg+kpTYRMglL8pFe8frjH3Hh15RKvSlUj
O5jiq/S94YmFzPcq3P6yURC/GqpxL26VybA2s+KULfOP2mnYNxYbsGUWnxrbZsXeeFuLkke9fh3a
gXVuX1lkCHrGpcwhMrPpunWxqvnwN842zU1NA6ymV52nWc373DJ+MsGvrp3D0szI8iauYOtdGiDM
TejOoyTxcHQvxThQx7hpEeeCrZq5jFj41/S3ZqxG2Iy2cym1mq6eaoRBlXpnjks15vUkbstilA/4
vn5vut4knl9qj01XPrUDXSIrV+2CVamn9WKjy67QvqL74ID33C0xa4dioK8AAKFh6tP7PtvEXgQA
D7Ncds8czBBR80x9l53PYAa4nhE1CoGCPegmCpDFuKQjz2FZM0KM5sGX4bbxi1SdZ5+DwXUA5GoB
I5WByrwcxmqfTbqMrWyrYub+j5OrtGPbc4C6jkrYF3VhARD96gyNA0vKkk3I8ISDmQyl7SLNHCU7
cESIcn3sp6u5hHOm6rh1hltfuGwHh2nIXk+tSz5D/6uV67zrss/HnUxNLeJOqS/uTRDkpCMEMAc7
R2vCitTRdJ8UvnIKYK6MSrQ/NLS7v+ER3y85Nf+Uy2+0U98Zg4cjhZA8+tbEXVUbqkhqu3oN2kwl
c7CY+2KV2CTLsgdTXD3O6dr8Ae+3XQhlMrBtpp+LV48JxVVJhEFgfxgDyoNVWWM82ebvOpNXLci6
t7SEO5555acc+bBWGziEdNoWirtDv7MS9k8O7UGgzigsm2R9Z2BTOfiLfSgLiNXDavVXk/1JWHjZ
c9GWJ4M8hWsRrDOhtOgjLISSRapsyPLMOjfSPo5Wzj+3B4lbw1QHYQaS+mIePmXN9n4UgTp7xVwU
sef4xh4TsbXrTXRci/AmqtoRciCNR/Oc/efcQqLxaRI2T9xPPhrHydb6+9EozdCqhuBQzp6207qA
i7ri+kqbdDs3i81fsdAWSJ80HCxHfvlmZib5ZD/VWLeOTa2z2HVEsVJ2m+2Lsyh1dbLbW7fUNBMt
w7vbDCBe3CZF5JN2ce1zmHkIrmOrlFNcZi5Eu7Ip426EOp8Rwh4HS9qfmmlbf/Rl6yRSUyppQWTF
djmvcRCsHyb/1w1YCr2bjKRYllv3yyilvNxmkj+Nrf3ls2SIvLE0Pia2NV5Y1lBGSQGdGVINQxZX
KeFiSo0dOh6oaYykm3Jn5474jVObgsTgNx+2Wt0BLR12Qrn1Tuo9Q1lVB+c896GYo9rZKUA2AH5p
IeGs/cmyioOyzho3qp0Ro+9aOCEMaWe3FrUZWbY1nQljrxhCkwLbgR+9873SeJyFKe5c/ir7rTDM
vdk7Puxb37ivADjEVifWncorChBdE9cSMccYcztuj2XF6BrpEUBrKT9nhoiXLM/Me7eDMhMuxpDv
0rxwrlsvl4TZe31n3vL4WB62yFS69V5ThMhNdpuftqzJYnNAKiYDlEp4t72IcAArXHCSx7Si6s7o
RyuxxixlFz+bsQcPsgvxYLgHe53tsGstluq16uY12ooAAzQS4UM7YIpOXYs1caXaowgqzuKlzs9o
ZNddmYv0aMjl97ZIa+fXwN7RJbUhFu38TJofaVhcz/QMxXZXSoL6VQqK0DQm/NMZzfgxzfThTqX9
6kQVnKSwsgM09XXQx82MbGNqPP45MPlkMoS11wpVPRiEOoau0fkIBGY6GnLRnTtVqPVB3bYas/DL
RJnTT1ZzBrfXOmLydHFRF5u8Ly2R7+xyGg8bqIzdmiLF6ZlmkWxNAwOheGeulFRau3CJL1l/EWZL
qSsK985Y2k87ZeRuadzpWBwnVD8tXUwn8yI0tuwlWKcvjXY7AWs+RN6i/ZHj9IngIj1RoFpPuLaD
aK75V13FPJNChIfbpV5ctGBgyn1bb422Eblb5p2DdnomgYUc+aZoonkSr0Y60FA5aozTKZXR5gVT
Qrjm8FyUyDAWw12uraWqmLguxWiEcxMKmQw1jIZIgijcar4/KxjtT3+zE5CpGKAmRCHQTPTMxjyN
yKZg9amukxHJGGvUSvz2dUGy+EQ84a635vG8VrfTgKciWXyOOkN2r3wgAC44PsJaN17Hecaqnzrt
bVVQ4u3Tt7vJqNWTY67gIZtaIi3pHVQHZb0T2Won3ti+SG37nTn5cM5SfkgECbcYnIIADJ7ocMwm
CNa21qLaKVYuVq0tkpxJ73UorCburbLeZzPCe8CkYj8SnneCO7FEhbVhymdpCs9F3/HSc3Z07MCq
2jVCN7WBa6fGj3EUdwzeLQpkx9t5g/e8mdRkXc4BI/FvwlOjxCj8NDs2y9LFbrXxR4W4sZZT8Lp6
+qHA4r9rB2QT9soQY2D/VkJFT5gyb/ejJZ5difBQbJPJXc7+gb90sUdIKSKvcL8n3En4WLVXNlJz
4uOjCb06XWOhNQ1TSWMC4eL9MC1EanjckNVgY07mwqRMRjb0q4bwymRVNLDBJ4bAwo/x+HQkUGiP
LfvEq74o94n/B+4yc+DQazdK4hVuc7sw/JiF9tit/ASbEbzZIn0tneWzz2hd587XSJAWCMMmaf0o
S0slnqZRMGi1Ewl76T84W/Sn0fT33Ax6tCAE3flj0L+lLkpGM9juDbOZ7irL9o432IPEQh8bWaHz
4lC0z67/2GpeFo/p8qLSOU3mZvRQIub+l9nXVVKZ1e+t8t+n7aZBa6Ge1KsJe54VJQULRBOrW7RP
sTTld4OhOmKl5D/oznpBh58nysmW2F9uRBXTFQ96hSYLK6r+Ii2rJnUhpfzVSxW6OtqPoJftS1Fo
YKAN89UO2uUBusJv4jEkZwKUynvox/65p+aLeU5SvhwGAFWihhXBxttId8ae3xZ9OJZLcevPv6x5
KeksAPbUnZwSu0BgQlia8dLTNzxJc/g9ZB4U4lTTX+e6Ar/OBPPdLGYmhVb3NA3aobeNj2wET1ik
23ee6t+aSxAHYeNWQmbQEOu9XkSIZKuTji0p1IRDUuQ0qQT42wOWW4QdZR17coIt3G5UII2+hGXp
v2QUx0xW098QJi28MVp+aoQlTsGg2XtC1u4UrRsz0ya72ub2TAv4RX/7YxOs9HiYfWbtsjo209hd
OncLfun6uILU9t9m1JyhWW4eJ//oX0vSQkN9bvKjOeKHmFOSYFj/yR+6b91RkdcZqOnAi/WiXePR
pJkxh3xNpm1Of5S5Itddz7/wMXP5zhOvTqWUczKqkcu9NbTnYnPagzcap741m3dq8XY3S8Guos9C
MW/Uj25nXhYOFQhg2c3exDYBwyzJWvnS9EcfZd5bP4/vUwB3bSnSgJMcKVTIH5qfszJf2Kzp4UA2
XFjl2cVPOScQNx4K1rooL1FG1fk7UgnrztpSZmrKeDGKgu7a0u65KzWqos09stgr77W5SBOjYTI6
E2b+as6VdWcPjYyzcg7OzrjU18Kko9CcDfKseeMtkye/E103JjmvilsK7QSBqGdqvehntxr907q2
lPIz+SWHxWBTMw3k8eVVLziKqZS2dkN51+tNtR+N3DzqeOsPQ1WRQqSRITyqwDq4zWTCzqNrqTRu
05Im6nVJIXBIq2Q7oA9TiArVS2iv0ovuZ3MS+MCzQw9kJ0FCBUQ88ggSe+r3gi4vwfJcE3hU9sRu
9Yb8mqsq3ZGR3+5rq9P3yOvXpJKs6aWt13vN0LJoWUw2kvmb54ifvaH1zwIDbNj10zE1vO5U65Qg
PF/47FrF3tYomCsScpIrWlavYfsjNm7pZZPVvmwk77vdqajTtKvNfJAjVwRh6cgna+l+sto0krbH
2bZ2s31vEWBA+2zm78QtPzsjw6mOOTG10aLvVvQtu0nTqfNZHNqdYPHeMcNAr3HWgtSLANl5BwAE
bmJ4+JS8/+HsTJorNbot+ouIIOmZ3svt1ffShFCVJPoekoRf/xb+Ji6VQgo/jxwulxBdcvKcvdc2
B2sLnYfEpljDgTixrxraobiv/dQ6YivO7hryBleO1htLjxT9rt0RBOn7dR8Q4e4ise4LRg1u8pIw
S6cDJBnMsntdg4QZfxtq/KAzumSBu9FN2NnUPot8U5mds8aNHfdLwJa56dva2WiuVX0MbU2XuXde
U9+J9gVBP5dWFzlbtvjEhDBLI3oF54Oe0n/Thsl6mmY22J4RP3Spd0t9+DFps7ppan2px5BDN05a
BO0wtTsGNcWacRzKZuhktEKs4oO2c3rhl+bAn1LqhHkoV9qkMQ2HDBE1laKg19rNFEXoEApZb6Xt
fkwljfLcQQJKh+tDlLn7kRIhFhhTe+1pzEIdV6qtcuwlUCuhGdY2486uE8TmvghXQoUPstDeXRxQ
a0Ww/SvjKPvkxulEO4MWdG/Gzxlzs4AgNMpd1B5k8rIn7/zMQO3izKicO3EUKnZWcq5eTNsHioV4
JMDaHVP1yj5ofJme5a2J7KVyryZbOrSEm2mnGSZT37B0L0fG4FtRt+EZY7wHrfeol7V52PZ62dzb
ZZ9tramkyhKE1SfWGK2jWVyOFXM+rWMD5NQkmdWpZWzhFeirvnLadVvP84UKyZjA5+OjmNarE9rX
bFPZJQQtUUdsBHX/LKfviOQ1xh/iW8MhdZmC97amn5e5urYjs11Rs4VHqYTB1IvpBeoOHN9SbJMI
C7KtOyUWiEE+Le20VWbn9/EYPdehNDeOEDpTQSffGL3Hwi+sCwRA8172BeiN0GbaN5RlvA5Hp/89
1a515sq8OkPBAyG80Gr/0g5nc1e0IfChSNcPnWWjbLc7Z+XGLtqCPOZ6GFWWnpNX/5GmcuZG9MZh
7v3SDXgn5Tbl47uOiAB/rqbZuDYITLn08mbcSuwyGzUxIeTZmJ7+0RfkLQP4OCrCk8z1vt04vT5d
idwIV7Wl0MgYyTCzwct62rKOOTgP+TDNZ3FLV488t+J6Yqp9YHq2eM+KQvJZN5InvaCLt2oHuwxQ
91RnuJ3URRiSJOjH5rTXCze5dedkKknwk4hF5tkhYyg0m8A2c+msvZjPfTGO2hMDDPmWVWl1qIi4
xTkhsnEVYdwLjCI2tFXjdYSaJ4atr1y/aU7DJLRko3W+2o0DMpbAIYgEw4A1TQdUpOlrhtTyfIhj
mtu5SNOrtpHhTmOa+IGS3tpTXv7Scs/fsm2QO5Xo2bFXzC9pblfVwdGoS1ZJ5VFpuU65trUkXsdd
pB+rglYuq5Zi4O43WwB9fPYXid7KQOmIatJi2NlE9r6XuLOmKo+uu7bxL9uhLd+F2zLjC53io7P5
ENFLHXed7aXbyUNfH9WVRT/Dt6/nyByOjdVPF2WSFYEyI/O+EVX/VlhiOtVWmaGyMKy1cmJvFSbK
vBjIxNsbhUD8hyqs2VUlIT15o+J3mRvTQZoIDRp31s5BYRR705qpt6qm2zLqTG5zLdaO7izUmqZC
FXh9+aFixDS0YpLtxPDwVmhLE0prq9uqct30YrRkvqstnR284om1+pFqMZpqdeXF2nQdM+Rl7Cd4
iitLbcKkTQIJny+IFFqfKXLb7IR928KMoEsJWihCstenE8t0WiJPEGWdAT2InOswLLxzG3Y05c2A
ePt7xe0X8lBwWfYi1bQtBKmf5KFaq7ox1tr4oIDZt/U+icN1228T9wcJ919wUeTFQDj4ByAQTvvP
dro8LrXJMfr4mFt8mTc1dRBdgtJ/wxFqJAEzpAYvgs2YRRt6TV9pEFPqNRk51u/vz/gL4a3ngy2x
IIOQRfw55RZfPgqXdHD3eaptmml4stLmh5P94qL6umULQ+c7jYPwk6i4wn3p9Ylh7VuCKR2qFQ1r
lmHWG208fH8yf3mxXeJN6FlZ6A4x+P6jaP+XYr1SlbItaTh7n+Z/0/9O2fuX9l5WD766+/5QX50U
3SDQRKiJPeOzYDlXYuzqyNUObmQ+FVprHyNnFne+LrPbKNbF/+PMLFrjPmcluIyfrmGGKjDnXU+J
uLjNeez7WgXOeNHnzQYk6g8G6S9U4L5lmtBbHN1YIjX+FEkrU5MwGyBVd9F038QWjTtzb+rUb3Z0
27ug/KP4B7PBFwLihdHDsMlmdvAXgkkks5n3QG8P6JgCT2BAAsy1sjQa8f/9vhFoa+o+AD6iTpdf
5F+PCHfTqcoB1hPxpOfEfB21BDwoFkcyTG6+P9SXl9G3cQCThWn+ZV5ghlwwn+6jQ5bSnTHsOV6h
wtzzxm/c1qDj2L3r1k98gK8upM3a4rr6whv7/FwO5Ry3PnYm0u0NbaOlmvnae5F1Ki162d+f31dv
G3mR7D5RdemkS/x5KQ1GhWCcdPOAKoMaWcRucm61ZrrsyGgNbkISO9Kgxg9p774/8heLFpRNnhVB
7MoCM/rzyKnjpF6uOrn3s7J5CVE1nk9oIH44yvJOfZKaLzhaE0CcBbj0M7zEaNhY5P2gDmXyYmbP
zMo3RujtQ8sPKnqyee8eB0P8cNAvT80meY7XFp6P/+miMlbuUWYMw4HuZqB74W4af0oa+vIQLmFG
BsDQJY3sz6s3ktfVILcbDi4NuSAXWrarTSTx39+jrx5E7J+4LQClWDjH/zxKxTbZaLqyWIaVyXXt
DHIjqpjo4FLVP4DV/j6U4Pmz9H8YMw5e6T8PVUg+OzCK0wNPZKBQV1Tj0s2yfjijLz7aHGfBWeEL
MgBZfzolZfS53tl8K53BvXOn7KiyFLl6dbCcfjMvas40oR/WnKmZfcL3l/PvmyZ0ojGhMepYof56
5DtENgr6AkwoBBJpk+whKvzwPn91GRmeY3eCBcyr9ekyVqirPVokcK2dYTcl41lZh2fzXP/gFfn7
yykQtbmObS0Go79sZUURERBche7eFO9p+MtaPMqI9yRbtP98yehQCOIOCfThln26XWPnZCgPLM4H
KS1O8wCz6+H7QywLzZ9LhLBwh1E84VvCRvzpklmMYq0OINC+iYdHy9N2mbS2TCXpqmVPtf0T0emr
S+ch0mB1gMz5V3naYXGU2TTRXE/3WY/TI68CpDLLgOT78/riUbDQioLO40ZRBHyqg6NMt6ZmkOHe
sOhVh9VTa5KfYYvH7w/zxfkwFzMtqqjFYuh9OozX6RrfjmI8pFGxHui0lewtjTLAUvPDs/DFkYjE
gi/q6Lg2yHf6c4mQkZC10nkW3CIaNpPho9KpqK4RR7XbTNfyH473xQX0LEqnBXjNp/9zveZbNa0Y
WU4HoeSmAjgbo5ybuv9KpUPngVuPlFnL/IfevTyf/6pm0jIcAE0nDuwG8OQ92NvjUDGRNXP/xYm5
bSENgv98z1ge+HxYHiUfn+E/Dzl7aoT7QSZ1NcfMmvPBjkG0yghBum9Uv7wBofP/42LS8gO25Xng
RD8/jTi4yyLPBv8Q413cWclswG/Ik0068m/fn91XazyZY+Aw2f0B4fu8CFrYK1PU7cUxKgWaEnOI
uJiTcV3rmrO2QeNts8TU7lLTm7bFTMvNo2P3w/l+8bDyLpj/I4wxcPn0sBpQTqlK6gnyQU+3N/Gi
vaClHKBlaVZTU8X//Zb6nkk1BboY4s9n9x5CAOY1Pq+hUGJF535If+kuBp/up+L774qYZEMuLAuK
i7H48/vee5qmYyIENaLHDzFsqJLpvpr6HckoV53dbiJ3/I+xihZ2RA7GKsP7yAv56Q3JeHCa2q/r
vVig4mjg8szbpgwMvn9u/r5lfx5mOfN/vYhyTlDaVZQgQp3cDlcBgkPalHp6/f1x/l5X2EVzjVig
CKD4q2/QiGk0IrqrB3gMKFCdk+rdFQLGH3yrX52ODZJ92bUvAOFP3zXENAkWZ9vft0136Y7YEjBP
HLQ0ZDBv/efqbQks5IVbgnkprT7dobhwnThjI3Pw2wkaRWrE/SuCvuSm6JX/8f3l+7uK4p1mzVw+
A19wn6eM9YX3qTh2XV8+l/1Yz0EyS/envLivjkManfBtmFP6Xz5qWaea4dLF3WcRWhozoZpvbr8/
leWy/Fl6GITfGhQfPBFLEOqfT1xq4NBKanykc+SFm45HepPZ1pucQE0b7jweaC9P998f84vTMgXj
CBpF/yDBPh0zcSbkha5MD1bqAEiZvOPgWo/fH+OL86IwXKhZ3CMT2/Sf50VYoSktt6kOsYvkuiDO
fNr7OmCWWfRIfNMfTumLJ90C58jRyGaCRfxprXWngmpb6+FyoBZ5wJTjrXWXuSN6ce+qqvJq899P
zzZ53Hk6EPV83t/pOe4UYXdsi5KQTrSL2/R9Dr38xjMY9AWUMNNrOWswob4/7pfnuWRf80pzXT/j
wLU6JS7JoBmBu9++SvFcnEeIwnepbiRbgQ3vh/P857X99HwCbKAzINB9cIk/XdhuMhli60N6QGSk
7KCwO1WsbNXDIBdl3JfHTOqjR2NTF9txHjGvWKjFtBUqYlUieOrzC8U4ElBMlZXZKU2F91j7qK9W
WA9mew03QdOev79I9vJL/f1LLx/DBYLw10uFC80W8aTPp8BevVSrS2vdrBCcrGSgr/3VL4wh68u7
u5vf+cpaOavHs7Ozlbd6vrhYn5nHcnXx+np/W6+v8/Xp9GAHDz/lR3xxD+0lQNziKXSXj+ifr0Y2
sNhjHk2PocdYc+W72Yiugzr2uh5M/RVY8PwDgHR52T5fD9NzoLAJg931ZwoGgkoPsns7HDCWo1dx
5HTnJ4PAw1umPxQhXxyK4oMizzNIUWBN+/PkpkYt20/KVcjg69SLd/ncMmvof3guvz4MLH52018A
IHgk4eHDit2H0nWXujU5hJjwDv7Cfvn+afqn3fzp6nlQTt2F07JsBj6VypVR6kzGWP1HOe2GzDjp
cbZrcpTWXggmpuZ96E7pMN3XmR7DJvV3ph4d40z88IX9u+yCCrHsEShrCa36vMZ5yFd9MTXTPiFc
aasnfXgcGhdWjyJp4i4p+5SE3agKZt+at99fgy8eWap2MvZIdKJNaH+6BAzK89mGaI6PExFv20BB
6zeGC2uj+WGB++rGMshgW+JQO4vPO66Zvr+X9g60mi7ZhdiwlJi2OEL++wnRG7f4+QxL6LB+egdr
t09wV0jtIG3MyG3suUc5dsY5SV1HT9o/0WUFo5i/3kGO5FCWw+FxdLavf74Ycz84SYVg/uBqOaNW
HZhUreWw0Ag1iEE8zapJg96vyn43NPEFD6JxwnBk9KtqzmyGg7O2KLimNbWPv+5FpG+zVL6lZnSb
5O6usVEG1MYM5jue0mAwQDYNvXx0m5wso+4G+9YY1HNc4vku9evWt85js95nfvKEQEzbzm1BJl5a
f4wRj5DXYC1rurdZM3KApSZQgyJll4j7HXnBXOhoyDrYBjFO+y1KzXybxD7JO2Pl+WodY4h1UHFO
CfInywOsjh1PWycVBLQYOc+9UlP5Mgt8HesxbtRhyEK4YV2j7bzEJZ5ddrLekQnsYwLzQKCxol2Z
daffYDPaKJlhrEXOOA/8/AjARBDadbvyPQXJDobUqkxSfsHKRLMTGK4SL5bQnf3Eh/Pg5kb1OPV4
pRj7t2C03WmUF2xMjWOoa/oWMQgfNonkT/mGvMwNh1iWeUlq8xXu0G5On0VSlQ9wq2KYGJKdI7Kw
l2r2TXzQzbtELbfLU1RYSf8Uo27eETc8XqVI3F4jDG0xewm7gEsC30sQtcg8IUx+DVFqrmym3dk6
yabuOJtTsXPZ9OxwZDVXtKnZm2NKGHdznEqk2Og4gCC0r7ic1A4RfkYW6qKpR+b3YBsj4RPauJ+n
8RRRS1xHQ/0+aoqJTNZcipF4XhgWtMG11FMbAv1STFb6jF1qtDpoBxlWeIXfYVPPnlOv5n7u9h3e
6r3vooH1XfiYaLBwyFSQD8PR1FaIdpwznVfqNp9lfUh9njWj1a2nuhKoDrDmrv0BoZsv/PzQtoZ7
Plq9vQL0XzIeHck4j4zqqa+8cg8ExnwIM83cW5rscZBoPcHvyAdwIOBeLlpdXkaobtasdN2DQEN5
E5YyulPNdD3NdAiHELZoWFnxDcQPVKmdetSbqvmwrWG898PMRKY8AX90cUM5yMHJkzUkGnBTu68w
vL0hnBNy5Vd58ovnyNnN0G36jez4hPJWKYQhCjO7uRNpCEgJWwsUCzOU/lEf7OGOUS+EuUjznQva
lf4bTXXtpkmH+oAmAd2GGjLZruLJnt7GWlTGGil3uh4N7qBwZhUIL0qcjZ37/YerZ82DjzeUkXlb
Tfew9eMVcnDmaVWd7YrZnB+9vIx3yk6my6YJu5XZae0LQIxrHH/cQzH6J5cQSFSoXZGusrZxXrMO
cQKhenVyht8V+4TKqo+GL8ttT0sfeGU8ogIyn3tS289mHq/zckBaVuRM0nlKuztJmRs4/pQHSxUT
CBNMmifHy54AzRXWuOGCesY4yxIam6jGnZPekT2M6MoLojCv92lnpb8TWybNOvVn4y6ZMhWMvZee
exTUAfLj+pm5OVSMGSXEBABoy5gI1VMatZdFMz+i2rWhlNQTxiBYJ/rGhi+IVwYewjppka0VY6//
Vi6oOhqE2gHaYrHlB2K49ur+XbrFiJTSVfkzeQTqgtAnXMxOreK1qYcDljYSYPE5Jo4eVJB0Lp2O
n9QCf95hwynBFNGxZ4DdZpg4x2ZbNKI87yDWoZlsau95jqJh7cFD35mNk50ZoihlgPbUCGw9NXcJ
cKegR4zTHmnWoPsmQmARv9p2svK0tCtXmp+7knC0oXr3tAHdL7Bzj+VUVDNQla5Xm7oamiPJolzh
DsUW+XDWdGNUIt76upEDCmlx/VhQJohDqpkT7Wcz7nY8CbxKZiTvch+YNxrMWXcDODLhCYdTszUF
mvqpU79Zp8M3K9NoiCUe7hpMsUP8oYamvwzjuDz6bLVRlZr1sTM7nddh4lePw+x2INT1TfRKbuu0
mW/iyTIeTA3F0Cp2WzTB/SyKX5Xo4QL1GaDHWmI4X9UerjBvIGne8Ht548IVCIQYrPOpLOUaXaRv
bFBwJ91uMCw7qLqRrgwUXtsPCt6WK5ah9LJte9xcCPRyHSOA5h19Q2iXwIdrZxWlJcykeMSwPXql
dTazPdiTqcDHI9VgX3oJ2QZrEG5q76gEc1E3tK/KGu0Eguk0XrZlDNAQ2xgDiic3Q2ejpCPeVDeX
OLuN8UImbSv5guflhZaU+lNSqPqILjnhG4hxzyvHXek1Op9ft0PZ7oyB3UKqiOFgrqekPRhe+Tbl
BfiEkp8TFW2HLEphlcHaa7gCP04dThsNXcG+RtQaAApp0aghzMwK6+QhMW1NImjyNHswLPFSmvpb
X5v43ab4wNRYLEp3B4W7vIhK11mXGkRFE/BV3tE8Mb2PFnn7riXXFZQ6AXtaHIUbXh/MlVnO9XP1
QfxyMynXAJjai64JWYgi3OfXo2hRxbm5wLWqj0Evy3ZXZzI+ZdmAYxx/xAZRbnbI3cQ6jpP7K260
p8ZKNxSA7bWnlLerk+l5LmMVDL1ANpc29SYqWJ9hV4h8g8F7PPWwJVaEdYJzaiEzDWk8/x7QAq+k
cI2tinzqqdrFAxtl9aa1rG7b1LYZZLHV75s2wgHRxYQhoDvaOFTmxOJWBLsX2RIjBO4L+++x7DId
G30zBaR5cZ6EKAaZ216NWXatqg79XJ4EZa65d9BLpn1Yu/km6TC72TPgadjFpIB5R2tUsI5Rd75L
xyaEUxvGszF2UOnjQjh12ESw2CnmjAMOzdZhqG5WSdBZXgMzNJmCCA6pLF11w9qjzuxhuC1HIExe
q16KThq7aXCAOvUY/wBW1OvE7lkvJxDQ1gT2A6b02rZD/rtVegi0dPTZA5iYpLsbveFWSrvZ2WF1
DjMrAQ+EsjyiGLq1NHfe45FVRZAafRLYeDafUq+/4YNL2OKYC7BosMhFxV61qxADOgZEtEkbkIJp
jk87EfyvZYjHyKqOLjDSfesM6LL5lJwwUAq0++0N26rxypsm7QZ74FJINdEmndWwTdFiPmW2/ZIC
vtr3Ft6ljK3YOgsnc5XkWnI+zE53HN042uVwt0pNu0JbjJEcUm2YFsWjV/AUaHX+O8uW730PrnWY
+tc+Dm1g0Tm5VElMEFPrOTujV9lBhvYzuGukuDKL1hOtiHVj18W6KGeWXen4JKDJ4mA0Y82rAugl
sUlXcvLICOqko6suL7ysrnaUDfHWnocTAtU6iPAgnAFmitazBhfJafX2TDTAkOgqvk5ON7y2HTvh
XGvnrdZgXMAZ4nLisXPyBtp/bRwbR2WCWKEfyNi5zjEYw109G4SfXGj0oYCZFRoPdAhcYPSuQGnV
vHV8H7LG9DDwTuoDlkx13zTa1WTM1t2YY3dWg21s7L7RoX+kV82AkDCJQSgIc3yqWq6Oyg2KqdF1
t3WST/wyNoRDz0xu6fyUQWFq2sogSyjwhwqZeWJCQpPNb/o911FZPvWmt6OWxEXsjPczL/JOH3ru
3gj3rBCtsfK8pKEq4hyiuqgeBGj3tZxM63H2WR+hcozEeoLwWpiSpzKjhduD2A0QdV8h7zZWiR25
x1Cr8RGVzZUSEJcMKG23reOjWE2taTPRcMCE72Z7uxj8y5n1bqP1XRytRsbjV1ltQT7BRNdUNSQw
hZfEQQHfFW2x1UKdPmGV3FhR657Zrd+vGzlZW2YNxi1fLv5Qq/Ut69G7yw0CQhyrkzNpzlkku+7R
oNZbJZRtl6kHq34colu4vYc4RWVdRf3GNrJXYA0Rngfruom14tgXiXFXDyGb54piIEQknZYoKQ0y
BFeqr7JTaHSPyvMftCp+zMPa2eazeMe3Vewx/HYEzLVi0y4yawBSvJSZZfLgsgYl0WDtY8MBBcyZ
rfzRwfvAEKimqDqpcLhxR52tO0jCjZXLmVpHu+kjgpMhEo4nLQJzU7tZeZv7MdjQ1jDuZDYTTWFh
cc6duTu5Oexs9NkuLJ1aPkVVtRlNFxia553HiwlkqqcTQz1tFerWrTHIZpMlNlCMhF/5tgOrgvXE
GQKnhRJmDxdFM3yIwrrnf7oBfnBIWNIDv29MPsVRPX4g1JVBKqt5n7cVTDB9t3QMsEz22gXk/Xmj
mdZLgwh8FWqiYX7npgGEtAEvoV+taVqqFUr+awDR2WqAYrUu5/q+7ZRYao2U76fSb6zcPOtnHqm6
sJFoCoa75Hk08OIX/oaj+WstUgmud+u+jw34HuDbgVg8WQunu1KnNLMS9HvDxIuYQFPpbfg+cVls
aKa8+wu7HMjRpsyz66ZJ222PxeBiNCYXRnqNp8x3gR9grGw0O34xtYLsl2XqKp1yunZGlhIjiagh
NDDbEo9QvhadQS3EPMf37QZdeoXnrGb4VnCLnJ2fjW9tKFg7nOxB2PFzATJg3Q82scxOsh9q+55k
bBzg8XQJauixy9PmNQIhFxCZRcCLAWyx91xtr3kEAuP70dkOoKTWCtT+ZhxCdZhzeRITBp6hn/xf
rciHPXhhd12zQK1qiKX3FOfhmUyyYyTz8HaYsBjwQcQlDq97Wwyac5L1+GL0uJjdNoFA15SnyMD+
wyZuQxQ4dEDX+N3LLgfEKG7DjKjITOJ1gbXjBP1U7bWW2nhrt310XWn+sC9L8sOld9Fa00cky0sd
o/m+n6PHnPHTuxIopHJNlAAQCKEEzCT4tHdYNWawE4KwUFwe5d6JQI3EA3h1Ni1hdRr9vAtkyE0L
CSpXMvUCTZlbLYvmvQsPEeZs/NvrVbzJWj8JRFbnfLIwE/Qgh9d9MiYsYT4bm1BArOgqHlzCQyEs
zbdpy2LsYglf0R6Q29Zy7gCfvRQlBZelW79tGd/aDXSW2d6NcQpbpmzK2zrOx2Md1luSMJJdnMTd
Te8M3V2r7FfwE8nGKTDC0Wu542rh+a7DapcqEB82Lrhdw7Bsm5cwC1pdrwA9Y5nsURXucprz53oC
QRy2Hm2pPj8mLjZf2bVn7ej+7188e3joWvN6dPSXRLF57+SzmfY3RsfLOqU+9n9Z34RCd8Fuu/Yl
w0Ugra1VwnhOzWInzRnkjh93i6dpgGOUa0239syFkzZko3M+qil8yGurYGmLuwf82BQdmm1duJM4
qbzXqIgc6JYRDXsinumtQhHz4qK4nzxz2qLcwYokWmsHc5XNlqSDxa7uMYLvt3M7EubY0x9d0mif
GqfZaW13zObsuquH7N4t+7uaHdMmU/Ixbdj6jR6+97kgSgR7BCNt/xqfMmZcO30UikgOvfaOU67o
fbK7k8PzcmVUqtxD6Cl3HRu1COzavm49D3i5ct9QF7QB9jz+p9Y7W7LHV3VrtgGdHWs9eMO0hp9C
jL1gj6+X3czmKa5XuYJa3xOZDU8JAx75x+MZdfuwtyfhHrQKjHTLN+KWbFwvyBxqKrdJqWISo7ky
0yjcy7m87WYDb3Xb2guF6ak3crk1DbZ1njdqayr8O3gsGMUqv7/rakRwjZPfN1Per0a/pibVJfmS
wqSg0soYcCRMFTyuUfrc5W6EM32+iJnJb/vZf1Oy01exp37rsXLOo8g7MypnCkafRA1wjkuJimVc
GV6FDb38Bf69AAIfaru5tuuNJ53L3rXNZVBwpUINBD/gtQMfVeBzIEtQM4B980vjCqpRSwHqFxCV
KrJNdWIMck+6EK21R5CTvOUZQDdSDvdEQNFjs2nx9iy2qg5X5jANMGScU6YviR9ddeZGsX8ytC5a
vscIC8BosL8otHVIIkai051tAKenOnuFKceGHUaufWBVhmth4jJ0fPbZHT4pMFtUbGy5kMHREE2z
2z7C0sOaBZImfqOL026S2sOIwygmDwoUoZB0xKNdduQd9P4lSmD+chTCfuzrZJVl1T2+nedqGB4F
RoZ1MUGJ4XutbjTNhrRRS+g5qTeRYBHXN/4Y3+r8khuWLW3r2eNb3srsLW0EPT+6ywck8PnGqvnK
pPWCstFvRzQcayxcat2M/bufgsNCBxxdDEbxNnpdEzQ65mMvT7Zw9q7bbIZ52Y6PnZ78ws+QY74r
5xspyJBZfPebQfAVaPL4wvfio9YP2Fc8Z9zo3uy82yJ5j6R3Wxkt3yu+0Wo7qujdsvBLGmzXjqlT
3PkFCSPCUdj6epmvZOxlx84j49UexUJVLooDL9q70zbPvtbm+4hIkd2YJ/l1mTdvgoH2VkTz5cTu
iB8zzpflwJm2VvumNcjQXLpAF5kMX0urGS7awnlUYA9JAFT0fiIManEzbdqxndamiJ8bxOQhZt4g
Let+248EFaRp+w6x6hBRKW96KyIJKBzFyYBqi5Yn3xcjA/WVLMrprDXM64FYeDJC7Cknr6AjUVCI
SmyqInMgBRPi0/akytKIQAwkb/SxzM4oWQXEpO4iCvtf4zjE+6ULrVdEnLQRVkthRWxU9CE+kdTU
b+owupeJNlA9w/DRaUBfDCDttXXvNA9jmzpnGLmuJlMYl0h4zROd/FvsFs11WOfu2vTbeF/WmGTp
boJynE1vxdyi3mRj5G/oC9yYFSb4csh/GwPWntmsYLDA7xlJv8ru+DsIp/PwycnY6RG6bPDryeuy
i+hQspVd4RsyAk/qe1/GDgB6kXAB2S0tEHO3mqzrKotKalCwv17bXeRyyCHxRWwmZ6tfNnMzDzuE
1Sl1qahGQHBSeoimas88pMXQ7ofUuTBhjqxD5T5Rn7/RwboiTCgOurZmQQRnc0UDGh6hgurU5fgs
oqSawbfZbBuhpOytxOjP5GxVa1IY/Bs3BVZSyCrazloK/xqm0C/UeM1O2vOM/9D/pbrOp5OSFJjW
CnDfCoHKBRZ9K4hMo7goYFis0FqWB+TYddAoPMYFagTchHSHN7aX+HgpZRRuTTyqL/S5PyhqKSZE
fBuqvDkOyhz0TU7NcQv1zdzTjb9yQu9c1hRFMsnfh9SzAgYp5nHwwfwNulnTjQxhjXbqZVoKyTEp
h9Noggko1PjQ5KV6MliZg7z2BfkYCxMBQycWzvbESBMcR93JLc7Tq1wvXqve6uMVfXDvTJROu2ma
BbbMRxLktJbqwB9yjF9l6kVrL3IausT9EcHAxRTZ6aoHwZ9uB2K2nmmVQt1qJX9tshuipFrwv3lV
ZpsyZgWhbXIBPHFXNS3OtsRWmxnaE4w6i5IBaiX5QMZj2hv06stzUROoI+jDUxTnxdr3sf1OC5gw
btp95tKVVJ0PSyy5TTp9P+U6vRkXdXVk1OUNEZgfKOftQLNc+0XPYdHyPYZeVKe7QmD/Z1LQXMxN
h11OWHgvFUndMZJf2mqE88LOsYImkk926uvb3EuZBCEPW0N5tA5Ok4VYJauHOPHiXzru1G1c0Srp
BDgSDPTeM25fwJhOPPxGCuNvJlepU1nRrOnSulpgsf4NhWC4m60hf+6ldiX/cSi3Bja+2M6PsfC0
/yPtTJakRrZ2+0QyU+/SNHplS0KSZNVERgKlvu/19HeJc+1UhEIWMs4/qQkFHu7ydu9vr88JeeZ+
S9qR9ZPbBRFo1dVPcoGal5zGKS4yXPBKOI9eQ8QXxuu4JfKE2sHsOaRJ6G5KgzuH0WSg0eQakK0o
ksew1gAb5WP9Q3VzaddGwNxILPpHzW5BZZVe+xVLoJi4qekd2XS/k10b9jW1XzvuXRaVSvmH8EGi
a6L5DKDxmesYnIoiyQ9prfUfQBCanWWEzYsh6m9Cq/9KY7NwfAOiItbEnwPZLkhiUMy9b1u/2MtZ
IR84SxNoaRmBUx4IG0WGnFLpMDkQh2JclhY/a0DOpKDy7NRQxXuUjdz7WUQZUCXTHzCKM7/y3vlV
B0A969woP3m6Tpg6F+WhrYv7WDWmgF9GaElpfahpLFU0XZb2Q+kGBeKqVRwMriWHQcKerWqHDd5x
5MkMiK4Rf2Nb6lVzKKqY2yvP9k3bpd7Ji20CXVIn7nLefpuRvSi08cHyiG/u6pAz2kiD+yzIfxW2
+9FTF7rjWHoiWShtVbu7kxpLJlRA+EiBQr0DpNuRyEj7vWjc+9zCKyrMrZ+WHPev/L3ggVCycqpR
BVHuYQ8nosXenshlcyyiNqHcvIpYHQp1yDZeAVbKqylCeXbwJFjkAcgx0P+ahF9YWCXWZ81r1K0h
5MRpgxyutdl8hnvOLh9gx5cPOs9mbeC9WoZseLbAUL6sUM6YhAzJRd+VkaWQjhjZqFw5Am83mjuS
AMNUlfug6+4uLeT6qBMg40gFqyCmsy/O+tcgg21dyKJEAhy1dDWKuWF1sOQnYL/HL4hyWfCihkJb
E/FTaxywEhTmh8grQKOS9nXSyKxeIikY9hidcPdXVZgSnu5x4bMJi4dWyeUgDVxH9c0vtVThkld7
5pEC/O7Oa6zkU9fLMQxH07g3NJg5Gw7cn5LbvVt6ScFro5V7alWfR1Zv0/lHnZ+1q4ri1TNyuPAF
tguqnADJVWQ4O+TIOuFJz6rWkU8ryW659lNrVE91NJhHqs2bHQnmjNNB9Yt7Y7q/EQnJHrRKcXF/
k7on1yOJ3WfFaynnL5VALeXmWQmRg9IoIQG8VbqDVxN1hz00oUbK9rERiXof6WpwqhLT2hUlAZxK
Ln9W4TAciWacFABEG0xLePx3xkciU7UsD8JFq5v8hU+BtjH7CB8CsR8VH+jQ0LzKIT6Ehs7dTyd/
tQUK8q631c9BlB0V//mHHw3vvTI+miMnHYEkrM6i7AXvK6L/oYXfoOeS4iXdh+khzhUBJ7xZyN9I
QwPYdXko+e2Lnne/Rksbt9Vog7TX+59+Si7eaCAVWj6mocLGS65CJa1iF5SEJvUKWgEHIQ4V8IMy
t3iyatarWnURUPm+C97UrC2QPozdXxHSCpTc2Ag4TT1CfnQBtYGM/trFMSyk1DzUdSVtdXt4429K
r7LaGITQqic3kr8y1aQdmBFSI1aRnsBWgMqo+0MSCSemhmzKQXXbWDPq95Es9zGQ2DGozpb2UDc/
5WP8qqvRAJhVYOZW1JAHDG7weEaWH9Ac4DBSdHYoEyHtUTeDxhkNnCPH/Cdw+xaPB7DeXhDWRO9U
GwswagFK0+w2hsRbMIijGHZxpm2SkDxPUwQvZS2+UJeIbqRVTxEctn0/kkYrRQNkKCx/1pk4BWb+
waMjPfDHNCE4b22ecxMBsIPQnH0zePgDwC4IggkJRVPT77BiKvZWxBZha802rGEFhlDqgT53L/Hk
GccT6kczxhmpRu7YfXQXxco3UwaDJIN8YuFHxT7QoJ9Skafu6wG4F0Rr7yCK8SHFog5bBqXcgQzF
cg9bhW9Znr+4qPXwZGLjVrWJwJrl6aHAHuYALsx88GPrLSeC80JmPmR9E6KxRuWTHZQvsPfZKCD+
OR2sja3hlsrJcJOaTg2PWFVQvB8UH0Nh4M8pyMMYcBF2qqREuySNPMdU1XaPRo24iW2Nj0WE1YFR
dQQP1IigeeLaiFK6JN7IFSd4GIB6CzL3PZcbF9iMl+5zUXn3gW7/KHLxq8sG64DaFewoXJxtF5Km
bNXka2xG+U/M3oAdJSBvB4NM4m111pVCDWC6Jdsy0ni0/6imZtoi2ytldlEL6ZKSV68QztAY9EHa
fbFiIcMrLymoU8ENPSOEyNRNZjbjVzvM7bcpifzXCI062La+bq/5xs8Va0LBOhfJPpcsNOioIi41
T4MQPXuKETmcAE9IcY+iNfd9bnyLOMxKL/8hNeHb7bGYtMvnYj2hUBM8abZBM7Bq5kOBTkMNBw2l
Grep/k4G+7aRGpgMqLuSU6hoRPhHrX6DNcquLPnRz9vNz2TPFEiiDzSpZaW8EDDEXL5mJnWVdCBm
74be949iHGwCMdjVkiJp94WfeOi81wpBZ+K8320iKcOxSaGYR51LyHUtkkJERbHTdPKhxfUWn7GN
zRPc9Nbqr2bqvN9NCRXRCgWhynVJixb0wSBhtX1XT6pxMqf6CZqaskMi6a/ULiw0pdMX6v4M6v4o
mr+cO6VvVEOUMmCqHfgo9HSyT228l+P68fYnU9ZamqbUWdHH0Eu8yDjQT21iAI0PyH41fyFlDnUe
oa08EFgf8nIXp0Hn7sdQnuRCCUIvEE9Jrm4tCfnpyS+E9qFpZfGRDmr3UZRFvVZ2szC39KmUaaqt
x8t7XrJllC4Eal0K7/Sy+bBBj2L1Atop9jxlV8RS5Zhd368MzmwFTx8ctacmZNuAlHVVcIdXdI3H
E/CFGGhvFT5KNen41175ESp4G5fl/va3WOrieXPq5adQc71tkiTAIbot3U84Yo3aduwS3iuw34y/
LCkIHgpima+3m51tGv/pJVXauoKVlo2a8LJZYee2NpRV7WBPhSclzNqdB99vO/yO2JUZjMIQFF4Z
lPonP9ab7e3mZ/UYV83Pqo7gg/Jl21o+ERYjWoFQ1McQI5mYPrcbWpjpbBIaVX98T+NKQTyCJhKR
nKiOMQzFzsNrFxRrwO3OtsfT/9KUmMqcqDGkRuJySMvSb8jqQ0HEaXWy42QA051qhlwhdHeA8H67
uYV5KiiKQKJtT8fNfN+NSzy97CSXHN+0MhLbZXCfBLA7ywp30z63s7/VCtIhr9Lgf2qZKi7A7RSV
z+cOJKcu8wGN32GbBYDKGkcQ+jB8vdEnQaUYya+kqUjo90BNnf+h0yarUjf5pBT0XI6xOmLNl3a+
63C3wyBlyLqdKLzwPpUU9YG0VHpXlUO1b1poeCu9XpiyVI9SPU+1/lSVN1sxoJ48idsPVtl+98wF
DBVluVK0sLAXsNJw71Sn7l2ZLnqSjqLQVtoTkurqq2ujfRG9Kw5JXmvvAyyz7z546JWdYGmFMCuR
UrE+xJX7YtGAh9CBxTs1twevygHVg3+LUb6uDOBS72gBeoOmqlRhzQaQyUzYC7vKO7hrmkE22vTx
g651g2ti7+H40qq19FxVpIt3t2fNWsuz3aYPBTGKpkwcCyAxGJ8m5X0fkKSDNdv/uN3WwsYqzns5
m6GY/UWjVloUzol+V2jmkzWWLwSl39jfD4kKqBRh5hfEPcfb7S720aKMeLpC2JRZXq6MPvXBLxPC
dUyrRJuek6oKLAKnZgoM2UTrvhNeLVZ214V7mDD+bVSTLxvVBwQE0ejHjtt879wHT5OP0vARDOUK
eWFxjk7MD2siSVDaf9lOFshD0pJnpiSLTTyhvtjO3lp8om6P4VJ3YAZMdf14tUIquGxGJRTfkLVr
nQaA+oZ6AgKkFeUDvPxSZaUtnX/r7NY+nYDirC0xGzprIFfetGECHG2sdi7VmIh5wn6FTrR0SFDM
yTV5Ko9mw77sEWpeX0VhGzt9aZAqf5YkjFCQ5Mr+vWl9mK23ssYXR/Df9n4XqZ9dLDPA5r2VN5mT
kAqu9Q/IUlup+GdsVi5pSxPC5u3Hma6TKJxPCM+vzKCRY6IeVIxW24orAKnRNA8f1Lwd5f3tebHQ
msXjisQEZ615VWZex2bqyY3lOUhuj7hnnKqquXObZmUJK2JWMTNNivOGjNmkKCtF1JUWm6eYC/Zb
2oY95g34sAockL6RawTaRYVJfqxEk4WHWpV8lXRyV5QPYSFU7BOiQoSPaVhg7lCqrY0rGpRzFyNS
nF/2A//rWy+hckbVUWQPdZ43XwdjQJqZkYIjUTlkJrWjtTR8CYbYKLYtiowvI+wnBP4lkEUTz9h7
OIEqIqqRBOs9RMuKpL1sVPKuxaXqXSURamE4JQcIEPFCfY4q1fiFI5elcsCAr0K4Ildv2KqT/dUC
uZIPIb6SvpNguzZs7dJqENcnGgzrriRZsQkBsQ4HeYgbkIRcFntUBEaqb325U8dTb4bDFxwVJroo
7jgnO6hjkMd5h+1z5MvYo+eEFMmC5LIZH4uhEu9IYvDC7ZTYwGOzBQtMti1Km22S2KP5prhxKfgH
as3b+31vw15pvFGlJqsCqIAzScs/mdhQ1SPP694lGC4ueqgearsdYXqNmyaYRcpDxtI8cQ8U7inP
J8NxyU3il6ZRJMIxSUe83xg0jXgYuFz8UVSqQ/skK6S91fu9TUoik55JLWnNbrBxTyEdZUi/Jk3H
0CvKAUIoiTA7D/J3BXF+v7GSSelS1xqAOmjDtjEhHl2kC7CtvpSj7L6jkx0zUidS+yBHLpGwESBb
XkoJ1mWNqXYH8qPM8EoO/Wwnp3oavNRugKAUz5vwmKHLRFPijlwmgxCj2o2ey3270cq27fHkrNN+
p+pArTejOdnU2mFiQpONkibba5WnogMajOolITn7jriq7h4yrcY0SxpD6DlaNaiY2FSWVB/ioG2h
50YBr3lKBoL4wQhacmStTkBh3ykj0H5o5VX/lCtk63YGLoG4t4jWMA/egOUk1aUZ1TcBAtd3g0QH
5L5MrVgzseQpeyUupXjXQtQN97kRYCiKS6tVO6IYxg+CSCHDobkAq3HF0EC7YBooIZ+zLIMsmFmS
Mox1El8DHUbyWY7Fi101Q3Qc5agWx4TNAT8k8nV8EsJsb7rS1sSbCZ2ZKy+ohfOekIsOf4ajipNx
diR6ftuDxA87NDjfRuuUJlSHmZTCDW8i+Xx7+1MWtiWeiBy9FnXt02P18hQh1hWmaWSYjkmdxikb
Y5XIt2Z/9sbEOHURyifIre5jFhONadDKbbTcwxGE7MTKobnY6bMfMrvIBZgKllbXuI4MOe1I4RiU
TTxZSdsgZM7iyMXoMtOd291fONMonDQpQ4VrZlti1nsqNEqMKMzasbrO/ZIPqfKAAiH5UqHV2Sts
grebW7gYEP+Z3lXEOCljnUUQW03rgwYIg4PTrvmJsqXhUdcHdWX6LBxpPB/oDUUxE9ty1oqnJskA
oW4E2T80wxOwBlxxCRiW4t0DRLbCMlnqE682E7SfYclXMRU/CxF9eezySpT8lejlN3Q/K2+n35HV
ywsVVHwD1I6qq3yt+VXHxuVTq5gWTktc+AMBgiXvTKNJUSnbBZkUH1ZovWGPEe/olhBHwrZHXVBH
tfxPpCAoQFBM7Bxh48jlb4iq3qNArSkj6OBVEpP6LjM0KaM6/qxtlUhZlpnoU1o4e881JczokmD7
/ZR1vf6AG61/4qIpMHTJ8FTdVJVZpxty3uEduU8LF4cweZVADBc7lJDIJG7PoeuvywtZIyJLofgE
+py+x9k1TAGfbbWZ2jpK6xIQyH/GQfbir1JLF5vRCVYKy5qi0LOS4kYSRtMPkeZAwfzkh8qR1Cqq
ynqlN9ezBxSJymfl+sWdaQ7WiEs7pSZDHx1ceXb4nT5SePvHDwwgQrwsKDaHnHhFXBubEPNN7k5O
VRwofjmUcbDF7nelI9fbF4o+m+CQOlXwU9B++VlSr+4J75nRHQ5xB63Lc6rXUzQeoNXJ05v6JkBJ
dPzTqXCxLOY3ci+0YNj6snuS3Lyn1EBpsInG7j1+UQAg//rzxiCRyBOsA4LGnPNQdFRR4L00OIGL
EtRAtSuesM/d/XkrBOSJlE9E2SvgAv6gshzHgkPPQN0cfjZqtFP++x83gjhMlSnJJ9ZDJufyWyUy
QMEmSEKc/7wdlwb0s4FDDHEtjHd9ukBzlQWIAQJLJkmGy3ZEblZ2oKWR02to6oNgi431Rm3uoT3v
b/fouqXLTWHWI7PHpAhFizhhKsfH0R5kFLJIX76TqPzjwSNiLxO4l4GZTNCBy06FUdJaDTSaO8rH
AVjBhXxPanLqGGoNL7d7tbQ5ELEH12IKcf02C1DPpXj7Fs7gmulBpSZ015Vp+cepGXiqJnegKRNE
xHM2ds30cosjidRWY/yFQ+CXwO6/+KtUxoVPNMF1mHbQaa85nUqva9g52bqjKq2GnEUrEDTgy/6j
ilQkGHpbWuXKYlpsEi6eAnJXhZ8525M0S8KaLPVDR4Q6VgMDWnnKjV+KYHiqqaP6449FNEKnQAaV
DRnL2TBygSqKtBGCDKH0TF37q9yOf99u4jriQaiEPUgwfti6zQ8LieClhFeO57ABo7U3oycKSTBZ
gfikURndiI9SZGuMIkVlQl9ePi5bnUb57MAdUZ42skd5ZEKtHQ8iqQQRb6DbeIJZD/tOrsuweJWt
Kpn0SrhObQidZy/4C00AVogCz5jDD8Gfz9opxkTAAo4L82r2bSXbiAY116RT5+eOWRd7RbJ/giFf
uXotLMGLZma3csDNeinlAJM6SJh6gXF0Iq+s8mkXnI+vKZvgtYgAQuKbxbEQ1cgR55V/V0cU4FDl
8EWPhPatQE25Ella7sx/W5rH5bSMbKQVDrZTjDx28JvRgNh7Im3blbWwNlFnH0eT02AY2DtPqqdg
0aKUjiLCt94w9q0fPI998JzZxRqgcWkcz1fH7FNRIqV2mHeLkxJEACs0ypFg3Hh3oZZXK5ed6ZPM
P9l5U7NPJiG8UWoqwh27IsxomNEXQQFeF8Z3PMrLjey5ZFDMjzIT327vAEtf0LDI92k2z+Mr2FRn
9sgk8Fx1iKfoGxEF8ZGXULjypFl4FLPkbQPcpmWTP5lnwWJPGmL0L2hq4h5H2jDf1l1xl+sVOZvy
oCXNruzquzrLjhRN7npN9CsDrF5vOmRuydpwyJK/ueqo0iIkHLE5ApjXmliXcp+5F2E49BTxtvD1
I90c6sc8KHmQ+M2Q79IMP6yThvMnTpJd3m9MSAKPSAdHnHhikfcnqWhtvNz6lOK2pMTvcCM6rOT2
gWzU4Zbiqq77VFljzm3fU9//9LvRHZutWzNMoKnznbuKAxNpYBE5leS+J9Hwpe/qw+0mrg87noey
yj9PEEGx5gwkKGRRT1DRdrSiwUZdtXIUqJNeWUqfTUJZp9vNXS8BmlO4RU5pduIms+MO9HJWCVcC
t60oyU4J9eyUDqKhmIXnwW7EzfKkBTgJDToFCgEq8pW9bNpCLpcg7asaDzP8jHhtztp3I73PLG9i
KFjjs63EvwR6rgwuxUYvqEUovOPt/l7vLpftTSvz7BTUg1gm6mxyCsKehw10CmCTuG7+9ufNIPoB
+WoIzrX5Sx89b+VJcUGNT4DIdkifRVYeqeFaGb2lycK1XBEmPL1rhJyRBNQMmhngwb74p07qe7se
f3adhoXOGnVz6UNN/DjApSAOr1RjMCoUG/0MNADpbzl5GrVnDrstWiat1Fd2jaVvNAmMYGTzH30+
J6Iel9DUa+K7yNdSLnxdhK9fB2dFUip5e/tDLY7gWVuz+RAVdVLFE0Q0VNJ/KpZXEXDHpNB9Chj8
8V0H4yuw34wUUa0r1HLRpq7ZW63mlGPqoPHbmGX4N3wX53aXlr7UeTPTnnw2xXsE97kCBt4BKVrp
BwnHEYxbAStTKi2ssnzq1cT7poGLlA+3W76+L1x2cLaYFSMLo4qriaMl6dG2TqI46mq/s+FXhe2u
772Vj7c0Uc57Ovt4aUOJltJTxVDo5aHRPjdxtc1x9Lvdq6Upct7K9CvOxrNRWzcLYmwlC7TelSud
KFTbBNhqYvR6u6Xra8E0ftOzFNngdDG5bGkww0xvqHBwwpDZPmjJS9xaK5eCtTZms8OVfdc1u0g6
EXTlGhyVaJpTV7ze7snCa+OyK7OpEGEm65om4byiNUgIPZnkYCi8ohDti5VThSZPbosJjznMr1yK
a83d7R+w+NEQQ1KyzWnKy+JyKK3UpETMYm1V0gMuhI0VHEXx06Cw5XY7i1NemVIPFpF32Zj1M9Uj
r4UpZjhZ4csvDaqi51bIGpWHXv5KjZjCwaoXd+7kd3+75cXJf9byrId6qo74Iuumo1CGjDUaWyMA
F/9YJZzet5ta3FHOmpqtgKqpSWsoanjX45ALKxE7b3cDZiN9seCTFcdE1jpoZHkxrsQ8pz7MbwdE
iZE7kNvgkJstiLBP5FANFfukDbBFN5jo5gNVHq61RsFf6iFxT5CD6FIUfFsup0uDt19iBTI1LKXj
hj9qP6fKf5/0b3q4Ru1c+m7nTc2+GyZ545DWMtK0YkIHqnH6KAmbR7cXxPHKm3Rpdp63Nftwg+sT
uAMP6QSUkqq9tfE8AZuCeubucxv8DXhrZaYsdg6QpspiYCDn4yjFqVk00M0pVRIDKn483T085vbG
0MYrupGlFc7LBpcGYpOTcPLyk2mejhtzGYVObX7ovaOaPjXv39smXNmUl8YQfrotE7pTxBUzm8qd
oReeGJ0x1imejLJso6fhkwyWptTgs2ju9ww+wO0VtzTxOQPQTppEqa/SFlahew0Z/+CObQTWSxb6
yQlncf9/OAzOm5kdBqPaQSYYFePkJ71+NBDa7bWx+0PDEwKPMPPOOjNbXNPVMVI8D9QMUB4ZLlgQ
NHc6RK/bY3Y9IQDpkb1jwjP/IItfTggr98jzRJZ0CkOZzK77We/Dz23Tb1WR7243dbVdTMczAnh7
EnpphFsvm8ptQ/IgyUineuioU+ky+1vkmtmz66GCLi1RH6CMZiuNXvVv1uh8woeY7A5UT+M8uddx
300gE+1xa/5biQvtT9fx1BZmOKSTeYRehfxNCe8fo8WNCcfYLQgQFAvvbro2yxeH8d9W5oEsHxnF
4I0tuBobDhzF6EAG8bNOnzryETspq5S3BgbT/s8/nsnK4nmNTwZeSZcfr3SrwFSTwTr5Ddye5N1r
7Y3b3hnRP5ntrnyzq82DcZw0CWyHCGavsgxVVtQl1q2jk46fTGh7/s9CpyzOffLthxKn8ds9u9p9
aY3UIMrAyUGLYoTLnumZCYA+GXvHhGln4U3eQMCIoQL8n5qZX1M5kFOwWUZ9gppiHoYsU3e6HWSH
qjDXInTGQpegidMXBLnIcueWglmk1Loy2XJhbFs9j/BFP3yOrW+SlHv5kYQ9pYEtmL7xoCa4o+4R
9VET0Vehjy4rSLCddiVqZ2HoDDVO3UiVn9RUhD9TKUng/qWe3m5ILXjAmlwqdJh0vUVxJvYOv+Kh
bYN7mL14uOuMq4EB7ti+KdikF/B3teYprvvBRNOXmN6BtEc8FS9FxqOSauIN8I7u7wLD78OtVQ5Z
ug1CJXgtAjt5IqQFKSaIAvHDzkpSGL7qQwe0BUXom8oQlBNCZ5KNbQ4Miq9Yx6kA/jMiFwgizHIP
bp9DUATNq9qbHq/XdNtSpxlvUHEViAmqMn7UPLlcuyXpzJ+L6xiibtDEWEgi/lB5E13Or9ZvNCNI
VN2xQkn6lusSGjGkeMlaNn3ho0/hDPJLKFzB8c92cimSC6oadfzYBuJ6vBoinRpeeA235/FVd4ie
/a6kETSlXeW6G6IPrWuKCIes9KgE4rGkVHplrSy1IQBETXx2E8XMbEm6laaHtZ33TgxY8Wj0HiAa
jtivf94TNmrZYJHwdearJG6x81WyvHagZAmCuhht+IO9Zn+5cABZFkFPQqAyd6F5hqPgqtPblY6d
rR5sWhmWVr5z0S/G+srV7jpwzZc5a2l+MOSlp+dpQOGIPMjDgwoB+DFqWlNHT9qO/4y5G57CIO8P
Xs9R24zgZ8qg82J4snobrsySqwgppXXnO9BsMspp7ZaNm7RU1HuAqSNfaVKqiA3tfogC9y9OZbhH
euJ7waNm4uq3mTgkw8rdZmFFcIHisotYxmCXn104DCtuAmUoVYfUJW6q1QPVUQ95WTq359FvqcXF
Cp/qR6YrDXl4MhPzE6QaR/m3ZMZpsgoxXSLJw5ve9z2Qm8GAXZha9i8/onoadnsEw0Z434Js1RxU
WZhp5z9jfsKAW4x6vfGhpZeF+15hVE+ooJDs6Lkv4gqeaF/p9wSHlW+NrFSveiPV35q267VtrMvx
W5fKgIx9uRIvcl6KeANMJtM3YRgH8kpicenDoLhGX4TqkNKG2YeBWlv2IGgbx1SC51oz7tq0OLV2
tKK4W5iECIymBpDDUTsx20ZUkEhUwZdEuvpW3maRzZGkxMdkKABc24mHSXoNUiWdaJI5Yarb02Lp
c3DdZXMRxC7IFVzu+76esdVLsFnSwfeee+ymN7WcR49Wqdb4WsvDSnsL90JOmik7xtozrzbNzogo
/QOBeBdRE32nVPprirHUNvX8H1qLaUBpu8nhdheX9mmqdUnbQsfREelddjFTGjlPSfo4Sjw2TtGU
5TFzTfV0u5Wl9WWRuJWnKUMV1VzTGEmNXBAjGk6+9VlgEEGh1TaK+m05XVGQWLUROAH97yHWdrdb
XphAyHDBzqEgw/xunlaqyr7X2hF3qURqvwQgvAFkFhvXAIHADWUjl+Wdp9onF4XP7YYX5o5F7g/d
kIKlx5VVkdS0hQ4CCPFGl25FchhyeWuox8L+63Y7Cwvx4s4wWyFa2UteWSYKOxdodU8cMf7Y+ZlY
OQ0W58nZ1WS68J8Fgw2fqnxWiAc0NpLlfau4Jk7QSrf2Mp91B/EdprssOBQoHOhoCi/bCYI0LUr0
/qDCxwNAU3Bs7aa245UAwO846NmG/592SDajeSX0xbS8bMcdEjMwRntwao5Tv/N3ILyRsFOqHoRb
jCsouCge5K6lVt7f+aX5uZJewhrL13hlI50N7H9+CNpYLjAccPT88oc0Wo+VoB6NDvls2Cr+qYYu
/EdT5P83wZaCMTN3pbnWJG6GtNM6pUfiq29sMFrg4zfw3FaW2mJPTBl1j816I0R12ROj8sbeskjx
YJpArY/5JS/WksTLTVACxhGNP/w8zAYlzyBN3cFAUVPlc194IMJJfDTp8faIzRbvf0Zsks5yviGJ
mouh9LoniykRf1VMa68W0YnsIORhTHIFcPuVzzN7K181NnX6bGm1XSGXlMyGd6Oux7vIy9tNDmJ5
P1B4jU1Nmt9T2A+vksoW8fV2P9eann2yTCpUP0Jc4Kjae1UpRwyNvyN1cbq0e7Zz4zOR/5WTYHFk
GdBpYAXLe7bu7FH3K6u0S6eX+qfGH1wqPi3zEPkeHPaxXZv6sxP199jyOGCBT4Jr5CCzsbX6IRDQ
zRylVivi9QC8t7AKPCpaNE6gUNEn74g1P7ClYcWbanq7W0Qj5pvLKKVhJJIRNkLa1Cc9DqsNWHht
F0cY+IStmTwCRxt2gRxrKxN3afs8b3k2l+CetFrL69nh4nTKwmTfYoTqF2vFHrNT9fewnjczmzdl
WsOptmL9lEYDTHiAvZx2r3WYw7nJjq2wj2qrPZuWNK6slbX+TdPrbK0kmp6YWU2+IpR7KHD6AO1X
i+UtjGz3cHttLDclWOGEsibp52VTLiUAVR9SnynljwWlCn6MbQOIyNutLK0HKiIQguO8qZM6uGxl
UOGFR7YmTv7kZ9Z8yMp9gg+S4q3lWBfn5FlD6mVDQBJ7twt9ccJ7yfFccOeVtMl0HCiMwCOuCmyw
rT5ud25xCDFq04lP67xsZ0Pol7DO8taToWSqe0Vzj01qTIRc1fk/tWPLl32TJCILKqICJ9Y+EveX
LD4HSrb98zYmydpUbEqlw7wvqGOzTpclYHRtRw7wn7GhMGCtQn1pwCyGimDGpMOdRxrMIoUH1Vey
01TRPsvKAzTMOldWZvbSVDhrZR5lkEffwl0MA0a7Ohb9dzX/XLuUxrXfrfQRIvbKwM3v/r83C541
HNjkq3gDzGaBIuHDlABBumusPNtCWPb2rgTlLewU5cg1S9tpFPvBxTRyBw+ffKO4pfzl9tdbOgcA
UnHVQ1wDamR27ES+qxC5hX9k6B+l/g+vqT36vD0V5ftOWnmzLn5EQe6KqiqDqsnpz8/2KErV86wQ
RKMjIPXQeh3Aco5u5v9DM79rrCeGCqUrs53DytldG98VjmaD9cfeCDJ1JFsDKh41SlaO7TmW6PdH
PG9ttn2QxjdLi0CuE0FmQ95ieF23U+pMO5geZqZ9WkKTRKKu7rta6r+Pld6dOlEArYwSbey3lhaH
6sko4ZPsKrkZPqys79Yq5xa+skqEjscscRyZMOrlyBddEtYAlGFkVg8mMMG6/5zgMZg17wSyVvac
hY0b2R6btsGWYPGSuGyrQzFbBSV5XkU379zeCSzCLa2gwmFt516YT+QBKLMiCEHdznznyalDjqpw
tE8jdhFC7x910XyKcYG5vUQW7tbnzcw3UT0DYEltUHtqqf8+QTjS9nbm1iutLHeG8SI1hEhwHm8g
6TqUet+YTtDjTNy6SriN5SLah3q5tvGsNTW7C1VhEsdGJ4lTHcTjziaLZ5iwQWUp/np75BYbsvgw
vHn479UZnox5VZuhfBoD237IQ4NwaTc08jcAR/nKtFOmeTV7uE5axP82NluIAe5bITJqyxmpW/ie
2Qko9j4y0w8YXxg8geJ/1zLPHHHQqMUHF6aWanEKPr4Y+IvFG1R68kunV9L3PA/sU6T47SkvidRv
Byjhp851jS82CPHPfzxE8OcA6EwnG3DAaQjP98QxD4jeUl4X9ln8EMejOMJF744uv3XlCrywCVw0
NS3cs6bKjseHCRwB8jX0odKS/MfML5TDCMnqEEnyXzaM3JVZvXSi2jbRY3YCm6j57ALiNx3V9rFu
YBnV72qcQes7FPboNp9w3TmYkbm/PZwLfUQbNFlgG9i9XFnBp6Uexl7gugQL5L2gpSRV8f47+vqL
lK/JUhc3BiK8aL9Js6rW7NuB6O0J87cId4zU/WRiM3JvKMPb7R4tNmKjlp+C/RQ7zbbTDJfOZjDa
Ho5HeRem3cEY1iSvCx+J7RqXpek1CENmGtSziRG4VQis1CidJFL2moUZSaQeG1mmNPZFC/EwGr2V
Wb90Rpy3OP2isxbz0OJeOhC9RoRKLWmif65SNKmj3QX7qpbEyiyciw+nQ/qih/NBDOoBdODg3+EM
CqOh6ILwFYGL+TdBG/1dxrnyewwz26OYNa7+GVOFIhaOMdh9ei3r5qHDb2ol0LYyBPpsZVDlEHdR
4PmguUgXIGyPRojIJPKzY19WsNg7k+vKyvL4fZ2bb5KczOib0eBwdM4uAnWsYuhUNfiOZOl9redY
WkX7aMhAZquPZLIey1g8kNR5Mv3KkevxEPoG9RlrRQbLM+7fnzHbq7Oo5Tdk5cBW5JKGcZWja7t7
U8IXQchbEnvVZui8lZW0POL/NqpdTrpBaVFDKl3o5JDwrRZSvlxvg/Qlz77eXrKLDWkIStCG2aTN
ZoMsseuFntREdy5OLGi18gritxZ28deyL8RrVwPe3dxucmmXIOr33yZnA6qLzvDbwOicWNR7JR8c
qcpWDthpN7uaOmj4kLXyBAMXeDl8YxeGmShZsyl2Qon2KJJ7N0lWVupKI/MX2EhEygu4weMPwMGL
UCVojmx4K6O1+IH+7cpvpNHZ9uO7Zo4JUOI7cIXeLAxZ4NW/xJXYyn33/c8/jI44wiTfwbN1HsWO
08F2425sTgqGDWWin8RqcnTp2581MQeaJbifDJqvWaduTO3vgtjdD12J4pWtY+lkPW9lNqn/H2lf
1iQnDmz9ixTBvrwCVV1U7267vbwQ9thmEwgJJAG//jv4i3unmiaK8NyYeWtHZEmkUqnMk+fQPqC6
qweWen0dgec7GemjARRGXczRrG+u79qesZU7jyCahXIVZvzQY4Xu2aRtiOOWH0S2+IL2eH9qMN0Y
/Ae3uFziKkAE4EOvQdjjnzgmlI5uKX6F9qJOqSzgmQy291Da8vVLc8t3vfDCWfs9qD2L4GSFMuk8
aE/PdlqU7O+fw5CT/V8PtJefcWHGrTnW5FTZKaRB/s/oLGlEXhReAgUHaD9d/3Bbgf3S2HLyLoz1
gTlVTmvaJ9Cwp4X60tthxPIHSMBEJH8e1U5M2nZ9d4F32qDCWMck1U+zB6JJmmI27GcTetDR9D5e
X9GmCbz/QDqDIg0GkN6uiLmF0U3QgE/BbnaknvEM4bpP101shSPQa1hoQbl/eLjfmhhdhzDHGuqz
Qhfn1eaKfsjN8pOF+zjmTuntuPnm4bowt/pGHK8o1WMmOXUBOD95zCggnENyzPS6YUw9KQ/5OM07
3by9NS4/6sIxAnDY94WugtMYPAb+LZl/ZNW3Of99fSe3P9a/O7nKK8FDN7llNs5pqSHpAN4BiHns
uNz27oGHCKSOC6nrKg56SFiR9Ovq3JOwv4eKcg8la47LqnWnx6lhVTpVari5vq7lbl3fvejTGKi4
o0r3rnJWhj6GdHQv0RzCk6YWkVX8nq0S1HM24IG/CUacIOqUXDe6udILoys/USBfHYnjoNc3QRbN
B/vb8IWWM9THsxk4RvPLdXOb3+7C3MpDWM4wP2iCH91mRcIG+9y48sN1E5sR98LEyj0c6rRYFM/T
gNLhqHpT3oFZb7pnTrc3xrpnapUtdQqK8tK067SrHXXb+sJ8cEDGASk7f4/8e/NoYSzAXGgYgdFe
eSQbMdAtWhcMPRkzoIwEfTsWOj9D6AEfZRA2n69v4vZ3+tfc6m7WYwnJJGhrpCUP/KNkKjsMNcBU
161sOt8yKessc1TvqGHtGiFItQV0oEGy27fHvnkl45AY0IUne8Scmyv619Y6gZLcQaPJ9Gq8RsxP
Nofijf5LPrY/D1BwcS4vLg+sxevG5+DNBQOhEUEaU4HL14SKmaMCSGGROjbFf3leAxcGwAFArPY7
xum+JVkuPRTYa9N8rIl4EcoCfQ5Fq76fwIV//VNt+R/qV6i3OICmABb2NrS3oquhbhR4p4DZd7pW
qQaXGXWHV+5aO4/mrVOFchIer6BLW/Bgb03p3jQB7S5kCi2yOyvo74ZyesVo846Lb6xomT/HfBka
M+85wiZ7RD3eHEK8zcvsxvPETxQ4dTKJkh8xZbQHn9/wP5jDEDDqvqgErjGW3BTAQ/UlwAbQG3Zs
gubWXypCLP73xsQq8ini5pOmvUoHPSeNNj6Wujgi2fl53RU2vs8bM6uoV4c1Sv/ELdGwJQ+9cMDu
Lh7CMtuBA299HyDBMRm7TAK+oxvMKniZ2UN9zYX2FVQ2m/KuI9WvofKsgyFcdri+qk1zIHdA+RIj
/O84K+au1rIZ0CG2TUzK9U1bJI03QQpQ4N5V6FEfr9vbuO2XriD6NQvt+Du8UDj7tuZyyNG1/dWp
c9PFGZWgs3hw6vuifFaABV43uLVADEqhNQRKKlQBVzfIXJgzqH1Q9bYLeXZz59toHEGODwVGyGVf
N7Xl62hFgaAATErALq9OMM1Ga86NbE55YJ5LDQZVi3+9bmLLCS9NLD/hItUsKSgWxlzngMbSWEDx
PYRcSD79paLAnyOFDBCNb7CFwRNXKyma0p1kDhI06qBc1bZdmvkFlJHDE4LXfWG2qRXuNTmWY7rK
A+EQGKQGvsgH7fKy9Iul4ROyijgmynet6cdUj9Bolj9kC61Uo/g4NvqY1VCNur6f1rKSlVVgvTB7
GILlC7xyqw0Nhj6nbaHQoyAd15DNZuaZjvh4EURf+bHg1DuA36B8LEw1+pHpgOj5V6nb4mUwCzsZ
+tm5qbzWe+x8kxWxhPYvWoJjxW9lZkBlMbN1fRCaigQydEomttsU4NpvGzij1ylv53ht+AeWA0Yk
zC3gqbDuStW8JXJucgqiSUhx9S3YlQGjNvy/I3dY/OONGevttwpyA6w+BrpsOFQJ2D8SKusDOIDj
619nczV/yPODhVlwfSW6M630KN3sBL2AhxLjRovQMo8Mz96pI2z4nmNcGFp5AXMbNpv2CCztEEYQ
iOK5FTPng109TfSulen1ZW3EQMxeL8EP32nhn3y7e2LG7GbWg6W/DchdIewPoP05yFaBTIt/AgvI
1x7i4yEPT/8ns+/qj407lkVYoTLomRgm0TfMhyjhyD8qJztgfuCMgYhXs+k/XTe7tbcXq10XJI0C
ZKF17ZFTb/X579Y1uxezrzS5GSq3JwmCcwFcdkWJnRjEmt2dtGpzsxGPIVaEKwCd9Leb3YCDnmYk
A8sVsYBQVbyOW+man8yqLI4M/a9TXRbAobv2FLsLS8P/bfWrkyJ8dF35MIzpIuDdd78t6USz9Zjj
IcO7LwX7ft3c1onBNApuOnBhIT9eBe7ZEkVhNotuIYQbGz/OQpbU9C+nxP8c/0sr6+NCecVFX9Xn
JvAGO66K0gBPb5ARjcHC0HkVeQ8EhpxQVY90D0nPnSi38YDCAfp3lcsuXFwVsyjzjvnAkxa+dwzz
4VuQ1Z/b6adD5JRYY/nt+qZupBDgi8IULibjQZa8rnODb74WbBL0XDKd30NimoG2HK/Cos9k3EHU
bsdlN5eHjAxDdOAleSemoAbF56y2yEkFLv0gixmk81DHvIU6oAsd1FAdS3/eY9zdPKYwBpw1CFBx
hbzd07oO6p4RQFsKMNC7GN/z8j6aJfQmRyv2JxtSW/7Nf9jXC5Oro0l6exxL0ZRpUbGjhlB8W+N9
MAefgSzcubA2t/TC1CrkWgVItsB4EZzcqbgDvJsY3zFTHDFhHMTw9fqydmx5q+6n6RPBXVfl6ag/
C5JFOeAuY08jivzBL/YgipvOeRHfVt/NNih06joRnGq//0Sd7pmNoY68Sd+aGQR9ry9tOdjrbMkM
wOhkg8wTPGqrg+dRO2hl4IJPOG8S3asbUUyn6yY2I9iFiWW9F2e78caxRRblo5k0PZR1/YTz9uxx
P71uZnMliJCYusXk67sMtxEN4IiN5Gmv/TJm5vhrlPr5uo3Nq+fCxipMAqDKLAN6HicMPBUJ5sWL
J5fy+QDhKu+WOjk9dJkCT1VQ9Q9Siuxw3fzmTl6YX30sXpYOlMhRC5e9HQn1Gxza0Tzt3QXbGwkG
XgA9gU9a9xCcvoO8gpjaVLnDLZh4Y8fkO8Rv2wv518TKJUbI85rKM8rz6FflTWZo8TmrrOLWsBex
3eubtnmcMJTzP8tZHaeMKZuhpRSekC72Jwye+9E81znKZtpaIKt7+cHe2lYxEJ1TCHa6eZ0GIKgq
kYOMYIJTv64vajMiLczzC3AxwED72zPlSj5Vvt/TM7PH9oHki3JKOfm3gQasWdtBOlC5Nz6/tZF4
qQLevjDbGWs0hgS9IbdytCsaNkW6GTCqSeN++JhbOynPlgNeGlplWLNL81lmmZUG0ryRmt+adrcT
k7YGxxDs8BjGWCHQmGsAY1P5nQtuhCwlooZWry+sRvzSBiruHxtfBVlMRQbugrDpB34ko7QtPMyB
tDngQTa82OEAMh1IU3ckArMCWhw9kDp7b/atj4wyLH4iGJ08qEu9/cjSsiaQD6nw1E8YmG3L8pmA
XVJ3bRoGNAFE73DdqcwtVCLmpv+1uIpvlWaQq1cBwSD+pPiN0ln/q0YpMI8Z6PbC2BOq0ZFTBt78
jHquOHpFw27RB/KDjyVpm/qGgbOviauxnm8tv3dcwGMwrRDZTLkyLn3BjxDF9J7awMJQHqNtzZOh
KMYHXQwApbEM+dfIPO/jZFvyCRoy/rPFDMwoDpa5EAAif/oELb0gA2k31JunJl90XI2xIgkdZHvr
19xVUdWGM1Sd65l9VP1IfgOCLz5zB/SgEfpEoYw60MT/bB2/tWK8FSAzbg4F9G0nyOvkhzaT9nfJ
aOcfTEhUfIe8HLsPZ3eIcoja54nwKu5FPKOUR0DojF7UhKx5QskcyTGGHslnPLbnDzmHhlac+53l
JQtJ0hiz1gHFB/FtAQ4mc2igEtBYwM1XlhjrWALmCqF7JVH39hkLX/jgWZhXAcgLfBrSaMbU7vy2
ucNiZ3Ewalb7Z1AzDEAfzSHw/mUPgddD2NFQHEaqFVQcWsgjRVQIBqklGvTGadHpWSSrWf/R7v3h
yavEj9kbn/Ecpz74aGv3Gxl9E0pfwWCcx4z7KmZZB+1hYfaQcAJ12SwiaZUDO2KyCBKUEzSSkJ20
lfXVLEL7Cbo0+s7KO8MBGiuAIuisMdgbWUPYL8PdDE0SiA4ZjyEWrWJoR1ngK4Hc8x13h+5JKLMx
4waSVos8b2j+9s3WveGKA4tbNbPz87rHb4a0iyiw8ncOlj+IFrbgqWq4GRuNbSUVEagUCaigk1pX
x/9gz8N8NmixNngQSp/1uqMqTIkWyCb7rDkUxAVmbZBWnDdhd3Pd3tZdZEE3BGhPsJ4iyVtFECW7
Cb5fpe2EEgioq/rc/qG7vSbbnpnVNhqkaw0oYLgLjut3aGUtVMnJcLZKc/5wfUHL5blOV1H59bGH
PvCl6zdNVrEKdx+bU9VOTRx49DZwZNKY9pMGp0wELAewyO1/KFotAyBABKOYiefU211srUKzICi9
tNV1/dJbVvMkDGt6tbrdxGjZqfX6Lk2tdrJqK3ieVxhpR7PYpOE5zMROO2LrY12aWP5+kY63anJb
w2nskwPlDdeMRuFHtRwP1z/U1skCyAVYetNbANWrPWNdIKQ0mDrZg0Y91dUYWQZXcgRqBCep2bzX
gd3cODg5aopoWr4jQPBYXfThbM8p4LE3Td6eCsJ2fG9zSS7g2pgIQuN6XYnFxICiwkN5SZLgZhDk
YGubRdUgH9HR3kmBtmw5HrpgPooiyyD924805jbH/BEeM55XiKScK4VCNWQY3aIkmGnvdjx809zF
vb9KJyneNQoEPF4adFCY78H5E+OoASZSQ4VXZcGeJPfW17rMM1YZHoDjpqNo0UAbKzxkcxAPVf/3
EB4H3EsofyxU5JhTfruDZEAezmUm0qHtk8aQgH+2CTPGBGHyeN3X13wvf6pnl7bWKT8ArQWZcu80
BR3k+0yqfIxvCbeUx/wDZk1F6WZuzEFoZRfgiZNd/qkA81B9O2mIHyQAK5o6sn0FBKnV5uIHKbT3
6fpv3NzxcAF2ogcEaNjqC/NmUFNXheQ00vBgEZZMXO5UZLYCCyD5/2ti9VG7WbFx7NHJmqcHKVAb
haxmae0RcuwtZBVYkM55ZcA9QFPzIkjaRV0SJIfJ9d3aW8ryIy5ipLZHilwN6OEOrAHgkq8TaOBh
RG78+F/sLHJOIPIDscrKSW1PNq3TjfMtJy34CSN/hqLCN1JAUOUT1eXw+7q5rWMO4A3GXkHLAWay
ZdkXy0JDy4XyXOecptI9t06J4kV5agm5Zb29EyzXHFh/zgRaIUB5A/4AUMfqO3WiVfU4h+2ZkLAp
Yo6uwZP3x/n61v4H71SoRIfFjDxPjob4RkKMt8e9Fg5HTcNSZO/F5yzut75aF8QixNrAFgKpxbeL
dzuPSjt3ZzTSAlcfeoVBaQjKDRBTc3tIHiLAgvQ+6vLA+pmxydNxWKNDFRtt7XzG1DWeDQppW3Gw
5tAqYq9UYxZBbqaBVLlZRH4HuXRGAcMVmvU8CdHrJJHZUt0D/+bbZmRlAwbm6hZiuxFUVXMZNdKG
HN40qeq2Z+hGRrVdVDryJbopUVD4QxdJaiNEoovatqCTkGYQ9dqhsca8ihlBx6UUkStU9mzzSRWx
1bHgySuHQkGMDwKS0XX/2cq+AAt3kXwZwDGsW6smxMXDOgir1KkKGfm0z2PSQp+yC8CMoMwXAg2g
Ntxj8dg6jPhoGKUGGAmd3VXo8jRtCqB/edo4GDwmbvizAwM8yODlTpV+63igNg/YBKobaAqsXbby
cy9rsz6FFp9vgdHIB0F1NGGMz0JHeK77c2vmg7FTt9yyClojqEeDoQT/LX+/OJTZZHPBiADrZY3Q
rP28ueuU3ScoKbqxIyrx+fpH3Aqg0CsMUDaC1pa9rnywwS0dt0CrBQq+p0yHd/48/B3v9Z+zf2li
FT4xuYcCAR42JynHANmeam4UgkTyf1vI6kAjkPmWHsMsraVpJaTS/FHjHbrzebZ8/nItq89TqJaC
fZpYmFWB2kEe/NLMeJ4n9k9llCelzduwHV+vL2zL4cFdC8EZwO8QsNa3AuWlnCtQQ2elSiTANMr6
NpV7UombfndhZZW0QPcX+nGQzU0zcYfiQJTJbxCowa39H6ZkQJKL/hMg41B3XT+fauiVUFZCsRwY
zwOmMu5zKHz0trXT8d9ez79mVk7XO2oQDtCJaSDc76AHvuFDBx57O4FIx831D7R5hC6O7MrzXC1t
pYnppLruUJiAHnv2rTIDvZNQba0IdetFzXIBc63fUJAVk5Ay4WhxjRjw81GNdGRs5sfcnHacfMvj
cEVjPgWVAoS/lcc5DuGYyUFMYOwn9UlsufORtTtF/61duzSycjjaa7vHdGh7NlFFtJMa4PQ6Aj8Y
ykrXP8/WkV2wxZhRxv/Asb6NqEbtzdwGE24a0uKY+9NN0GmwZaHLqnIUUj1w3Nq62JtT31repdXV
8oa+6nIQuC0De2Zsk/CZjuZOYNhcGAIlWC4B9gQs7e3CIMwm5jHP7dQfzMj1vxnQrukxHujP35z6
0fT3KAs2l3Rhb7WkBqMkoAv1UKkS9KXKxQ0N/wN6ENWcf1OK1Z1rlLUtwF3op35fJYbfo2Vi9kOc
1yZP6MgeMjH0kA1uQWRMyeG6n7w/X2B2wtt6EZ7EuJu/LP/i5p1qRRwM69TpXKNw6/zQMzl06sPU
0+PfG0KbBp6I8woW3dU+uhwiUcIq83PDcnmaPSDSnGIIkgaSnRF+gt7xkw2uFhziC4Or8oFmlW5H
P5tSVWa3hsiT3FZRMLvPvOjuDLu+USR4rD2VgIdp5939PpS8Mb2eFGahyBBBpuyEYvUzGCsfhzr/
5DO1E0z2zKySQsvrqqxtwzI1xoaB2FV0D5yZ/VnNTr2zm1tugqC4yEGgtfxO9rpyMsx/402fFuKj
QX5LCCxhYhGsAC/XvcRaYARvXyjYun8NrekHxgBT+6PAnHE75RguzkAMbj0BRdGw+6BXUnzJWGiw
uLB8oVNp90Z2gLy5/GQOM/9JJ0AYE8sf+inyMwsaka4tVX+TZ/Dus61z98MooLkSlaFqnyur78en
FhMA/c5V8j5GodyHbQpwm2B0ey2M7TKrDUa3NFLfqm9MYziPUtyR0D5XgXfj1P6P3u2+Xt+4LV+4
NLn8/eIcOyOIO0I1VqlEgdFBf9cdvwpnj8N4Ca7rr7N0xvxweam/g3Fb0F4bBAuatBo9EU1i/ser
5Hng4bOSw1cQ2ybXV/U++NrQi7UwsmSZ5nuRRbfs8NA0tUyDkeO5WYPSVQ28Ol23suPcf57xF3s3
gISmnj01p/VQf3Lm4LGxdIxh/m/E3iXrXM7kegcv/XtVIOozf9a1BxIBlCB+9CUBLt15YRamzQPz
RIMhaUhzjwHkJ0eqmDZqrzO/9QUv7a/umskz8qLTqjyLzqlv3HymJzwtdWLIfpGyLG96wNx2nsxb
vnlpc3XHQGSoGrtu4ClrKebv2pdMBjxBgNwjOd5wF/SzEfVNoPBRBF8dgnnOXTPvwITajCSqK/tg
5MHNdV/Z3L8LE4svXfhKJiuXNAIq8cIaIWb0rLOfoXtr5Z/6XeD9VhS5XM3yUy5McfRIQTOGuUVi
8x+6rdQxYw2G7MBIcDA6kd3R0dEHVFfGnfOwt43LD7swLL3eyi0JDTiUimk09+HngY7J9X3cXhzS
bbyDMQu8Lu5X0ie+akw/DSvw9vU8D+88sxlPIViqj5WZhbFlkDwafGbvZMab3rgARkDDvsCjV9va
uUyyIsDwfSfYXVlk35gRpGXv7DjKZlBZcipwIaJhtn64lCCKq0MFXgQgSFHkcmPX/8rUwgi3N4z0
p/jzLqZcmFqdryDH24k3bXsuPJL1ke8o1PCsrjA/8xm5TWDP5TdbGzkH+t+wXuTYahaDDjx48mtB
UE4ySsgqD6Nrt5Fdq2Z4mmQozBvaye48T96MElwtpw8zOFbtqENMzmOk5/lfEnijZLJEe3APARaP
gYn1C6wEbT4nLuJEZwHs1+TTnS29nZxpKy38/8w8C4UqJMlWSZPBWIPgkYFFm3dPGH64N8fujELl
wZrYd4hAPEqrOFLT+4hZ7u/XfX6D1AbTSJYTgjMMHDTQAHh7sLTjDa3vMfeE9sfBcdhD1xYHT5nJ
4OdHGS7aXsi+wSdjNMVh5oBv7KoQbJ1tgBKQm6DBBDHQ1U+oMVNmVjmVkNxqsyoaOxyzA4QPKn+n
FLF1wC8NrQOl23E6o6uTjiz85HLvtjfEQ907h9Hu7qULitWu/+f6/u6ZXJ1sqhtXoDcypXZfyyR3
veZU4sV2j1JieyIEZWIb4z+x7+q95v/yllifwMvsa3WrQl/bsIYWxT7Bht+ghlQnOg3zSRb502T1
AP2EEkrHfajj3qMD3blfN0LNG5de5RSBrgU1FIj7TFPQL8KphzE2Sw5oEgVDxnQzYQZzj7ZrY68X
OZSFcBy5LvBwK1cOKy38Hs85JkF+1w11FU+UqwjcFUaSq/ofWoMsnuV2drr+kTccGJj1RUYB/WdY
X51fyb2mDwIkUIPoE79AaGJ0527a2k80TaEWhwzX9t6xayFwl0FVkFPI76tyPGb8uddDzOsv15ey
cRP5uPsQCQyEIgDj3+6hM2i8S5aKEwlla0QQ+m5FklNAC2OQ0Mg9TPXGzr0xtzqRNshE0NIBCDSQ
QcJd/1x2cufQLydsdQ7emFidQGsyh9atrPJcTG3sAeHfQ9eymFk8mPowqGynWbFnbnHSi0Sl07TK
dIZkbJqshOnUCYaoAPZtAkXv3st044hjaYACQ3TABvxz5XedNMexXjiUJ+jgRRYR1XH2BiPyBTBd
fsntowtindtCwzUpduH1uq9s9BIB3kXPCXkLLhFM9r1dKy36hrocHFGFwehxdtvgtWKzhF4OBtJb
NWKsgaAdNpbE/dg7hX1Ab1PHRTiiZ3f9p2zsBKYIkF2DDRyX2bvjgRk9dDUnlqqwDeKsoJ9VNb22
wAO2xDladv4jX7C4odpD7WycyzeGV58bxQ5OrbCcAP3smi+dbIEFcerynE1d8VI7kLm7vtCN87lw
nkNkDsUxCwOIb7d8GpQV5G1fntEGt2/asRrjkc/gfyN676G7Yery67qr6Ypp5BVabNROlek/OvZw
H9ZeVAVB+tcremNm5cRlgMFhDN2EJ9ZVAKjx5hE6LSmIwnZ2bjPUoPQBrBiwO2iUvt25uSwZdRjw
30NgnwszOA5mt9Nf29wxDGt4IOFcWoarpUwEExVMhmNK5vFuMr1IyyrJ2LwT0RafehfRoCmzEO/D
zhpkbnrDZLetBvFD+8CqPCKiSSYMLIXzOZy6SM97amNb60IWDsoJMP4Z71BPJWhP80YwmqKIlFBm
YsJiPvJsT9VwKw+GZhoGKZAFYiZ//T6ph55y0AdBn6uYjLNVD/xgNm6e+KoVT10J5C7wqraTFGWL
obAhYPNJ+cr4dd0ht1LiNz9j8aSLEI7GsgYuGHWWaYBiydgp/hXyT81NNsz2p66RY7RM7Hw3C4ZX
FO2KW5uFNKq6wIlYUOx1TTYiDO59CH/gLYJZoPWNHOqqJR7Ev1IwVAGJAiLPZ9ZWLaSZUIOaIOK3
E0o3v8KlwdWdTECZQhrDmU90HDB3NDDFEl3VbnFofaOa49rUKOKBnhlY3MChNlQ8aVGi3DkSvZP1
bJzZBWAAyLqJORHADN5+Cem0s4FePyhIii7lmXpym+rm+tfeuq8hhQNSPYymI4FbpcmGXNiuRQXo
bze1XeR1OfvielXzE/Kbz+4wQfqr26OI2zpPlzZXDja0baZcf8xTS0KgacitE+AqXzGdu3ctbvoO
8lGo8CzCq2vkBCjhWJG1Mk9xmSxMxGXHTzaZIPAgqedoNLErf+8Ub34zIOlBQwxyxHdxVkAFHuBY
0CK6AdqjnkEZJin3WDj/tGZWMXA5C5CQWRAhKMa+9QwOchdi9hS5vibzUyi8oYjdrK4wuF745ANk
UKpnhRD8ihkD17wvORpaz4MhhPowGg4OUhGY1e+Mj7ZMxDCpMVH+POnTpEvviyFG/ZBBsnOKuJ3l
1iGfQj3FjqHIGHVDNn2vbSDpH1Wjwu7FM4v2HuULWYLR22t+B2EZpryijvVgWGPhHAj4q+dTNUvT
jKuhLb40jj1ncWPO+Y+6n+jnysolKD4zL4fc6XX3fv81gFK1gKpCDxnZwnqfaJMpBG8pUhtIGRrb
42SIhOBpvedqmz69aEWC4hq9kvUbyJcEkxCmJqmG2NiDyj03yr1SvpSu//e4b4B9L0yt3pbmAAwz
y2dyysrRiWTQWxFEmLybwBhIcn37/szMr/zsja1VeHBoy1s3LOhZ1q4BmDTkbChEq5zhK7VcDg5q
VVUFhj4qkKzjZnA/dZlXf8O4Y5bYeWG/UDTX8WXnpjuTzgYUIfRm0kAqx8o+jtWE8SVjdNuP0nDy
16E32T9uFwqFC4b1D/Xgut+bEAP8cMjyQ9NI1hxazCfXUVCBzNKdOoa7CGwXPxs2cjuCWLSHe9EZ
2tTUeVvBe3X2izm6sqOBj+6BN379S5aePGcMjhiNtLTGBDPHFnR7oBt0RgIzN7dtNmpcbc6YY0wk
rKwnytj06gdl/gOSZIYZkZ5MnzhvQVvHhlB9ltqn3/msVCJYHZiRsH1qgkJiHr8VehlWBxUS4WDq
zpo+nrrZBy4PFYKvHZnNlOt8/DFQ079zC1vejGVY/2NlxSiiCgRrHtTk+mbnit88FYtUHoAB4IBa
Z1ABhQRaN4HsjIeNB6CNab0I9OkOO87zLk/D2buwsvJTR0qYqXoCeav6xMWDXdaJW9/rBl3tbuec
ryO9gwgPpnJ7KXwsgvIrP3VFyOzJ6OvUn4YYKBGqXuvCiaw9/t71zq3tLH+/yI3mkdeGWSylysYC
lNo+5JTvJOoI1auNWxtZYs2FkX6YZuppCaHGKcSUYQlJzgQ1+OlbWUw1jQbiFk85Ae9p0uUSia9o
JaJ4p5sPlIZ9mg02e3aZ7dF4aig6sw3mvtIRTZhnyI26d8Fs6O99uYzaG9C27KKKG8ETbShGwYDS
vRumqX8NGKRgoYuscI80Rl9EnNTBx6mUwwdeQ7Z19qYppV1DnQhKhB0e3QWmSTXImj8EcxCeoQ9N
j8robOgSuuWs8K8K87Xpc94fejLXP4Slm9+m0bS3VocBpxjjNZ0fN6MxnCRG88PIclrj1pgUq+PJ
8KfYGMeqiqCyAhn4qvJ44iqfqwPNbU1OnjS7AIN8mJVJGu6ie0acgLdIkpsxBAVTnYcRr2V1y6a5
Lg+N6ooqzqFp9wXgWrBY4+nifmGBTW6gNQTwKwQWkN0GhdaveTCB9sgeOn5XZnMx4t9KJH12VpMX
HDDUN1gvjJdAZIzHoq6NEiDXif8YGmm9grIm/AD6/PZXKEqA9ETvOHFeCkxpoi5jHsIpDwgI+WzR
xMoED2BsZmR6QLy0HwEkn+6FCBTqNnTIssgj3G1PUIlyUUWtMxXE9jw3ZgISPI8DP1SPoBdphgEs
J3YgSDzWGUibZDXp4GZmLH8083Y2b0CmjJ2hGErqIswLdb+1HvR3xQ3neayc4jaEosDzkNPsY+XM
oLzQbnjTSJVBIhcxEco6kEctopaaxq9gUkIcWp3Jn2CLyr5KDCrdZ8Zs3AnDZKkP4JF5dLqZTbdl
R/QnkWt4WkAz74ySDahmQcNSnIvG85uIjxy4KJnXUKc2ZuxpQkbHGNCdkTaSCGESFgGxV2CcKhfq
BbKbbbvzFl+/LJeD56LMCEoTB7DXdRnFLiV1ZkzqnCtuEhlxl5cpZ92PpmBoFlWQSpqLpjgxLa1/
/i5W/rGMBgBefkAdgRvj7ZEHs2BlBEWQpVVp+4dRlyIGQ+rw0JI5jGWuLBxlY+9ptc5Z/hiFLiuy
SPTEkK++Ncp8Q4QDa9FkJjya8inqfJ00Idl5Ua2fGCszfx5cF+EMxJR44UA6OPUKrz/mzCi/d5Al
O0KNyk9qo+GAuxvmTlNpZ21rAEE/tDOZm4Wnvrt3hzyW5LXO9wQjreUKu0yP1ktbXXElGqYQ0OJZ
OgPJ8iIyM+/jfpLup9HOBh1lkCHEA0e7uZUsCLk61jpkeRIqkHNFEFoOfmDr5486sPLfTpBn9yio
kUdZdqaKM64MemAQh5uOGObG/HPkFp3xmokc6l0mcfbIybe2DJJSLlpEQINhROKtO4zh5HXuBFyn
lmoZOu7aOCgLPw5Li+/klVumgCBdUMSYOoWQ1VtThoNrVOZABZRUFzTR7tx/b5WATG9mKLHXjd2y
BimT//HzNdLXNWkhMbsxphIT28ZkJngQRCXfmy3c9nPoFWAU07TekR8UgxEMDcQJ0nzsEm18H8Ib
bfSYI0e+C8Wc/xAwUBWBHgyUBN61zNEnGAk3CDmJ2Z0TXILVgVXO8IoY1iW+nWcQHebhh+tGNzcS
tR0Up/C0BVvu28+GezALgP8nSBkb68SH0DhUJrcSD8+fHQ/ZSrTgiX/mwpaO/bLZF0ED0MtpIKhZ
ppg5uuNzB8KF+ea/rOZfE6vatVYyrHDnIi6pkT5J5gIy7RB944TgmLtuanM1SLYxxAdap3dyXsWg
/QkZapkOpTparfNccm+n8fKubrXEIlQcHEyKLBrY66cuE9KZZd9X56zjFbilR2PmmLzBFRzLShf/
j7Mz23Hb6Lr2FRHgXOQpKalFddvudmzH9gkROw7neebV/w/9/vjSoggRnRwZMZJSFXft2sPaazFt
OIU6xUTDQmhWokP51PqAFI8VSlZvnOX9/VOoT1Cghx/i5iaYOqrDWT/PntEV2jOyg/OzFBE5SEz6
7TzZWybJoTJbC1yWuH/ttDJbqQaYHzxNb5rHKYXPNGroQlTZVH69/xE3wnIN4nAEhGCXNQGkX5tk
DiNgpI9Zgoxg7wztKQrGjzn6WEYs7VjmRhxytdJiTq+MX9RGw5xUCljVzF5yyzrrfhS5wg5mR+3j
g0iH7wOinve3t2GjV4uuLrfWW6PSByK6yHJbfGit1v/i58XevNuGk7xaZTnkV1sL/UGCXGwW5zT8
XPQ/hGq7YRkd6n46DOLT/R3tfbC1DxE+/KKhap21GaljiCSmaXQqhsL8aI8aeHNbXGyDnoQJ6ewq
foMziNGtvA8ulV6GbkKtgLk6vzzyiMpMg85/wcBYu/e3t2H6jNP9u+Yq+EjDuTQb0Zln2ZrfTwAc
6nA+NXK0g5ze3hrh8DINJhh1u/5iXSvTN/IL69yr/p9jZ4dOLHWumos/APi+o+63097Z/GqLEAVV
TaYl1q91p9UVQcgUe7Ntf2Ja89scBJ/5ck+G8B/+wwnSt12gP0T7a1mwEtzHKIJG8zJfHHNZBcgn
uaXYG9vdvM7/LrPWPhTJXKNwEBbeHH0Osh9mK+Ct+dSLR+pKLjnlTmiweZFfLbeyxVoZBka1chRC
pbl15AQBarD9exwem2ZBaZ1+88LGvh76sMoqKgcDOi4tMR4UsuA4+ww59sM8zk7c/HX/Q21uCQwp
ijVQ50KueW2DBXIUSWzD/E6t4azG9tc2tv++v8RWLA+OgJL6Et+QDK3ce4AG6TxKNqVOZSiyQx1l
ZeRMcVL+Dd9N9qec2nPNTJVefu6njsqfpCc5TDFJZFnvOj3sdNcuG2t8EmD04LWppkI9pLGS+c+J
PgVQ/IiqgdIC3PzogMExMkJQRTKhnsh1A/kLQ/5xf0ebZgfoj3cRTnSA79eHFiO9liL3O3gSWUlv
/h1SxlCs0RXdX4A5oePaaf9ufiRCUeJ6gpAbwvx6NNIsyhIG7dOhfRrGWhzkKs92QqlNrwdKkNCX
WAr28utdJUMgw8wPDSGqd49d3fcLl/i7NlI/3T+95XRWqZ2mLFVFqNEhKFojDSSDuddAH5OLsIKK
ko1evXSI/B50qa0PtjzKT4Pa1kcxhb1X50qyE9dsXi/G0lT6zlSR1sNi4VwVIpTr0AvyND+Otpad
przVvk5yNz77De1JoaR7OrybZ/tq0cWiXj3Oej+MQS9FnRcXo/GkEC++aA2UKWdT68pwJ0PfNM9X
i63MU+uJtVCvs72IcQ23z21Ax2antRfgx+1BxMg3V2lGwEqrbmfpzSfm36Wt1ZNWwA2QZ3EZeoU4
RXHqjMrFUOBOeStqjTgYl/J/H3EdFUCR24ksHuMLmOYhgQQ0+96lcvlltvsOHi1px4Vtfr5XF36x
qVefz4Jvq7Ei2/JSmP6OqWGbx67MzBcjKsz/Enu8WmplKV2VNWAa/ZR6+y/UQiEUoDSbmuf7d3Br
Q6/v4CpYpJ3TzqXVJl4gj+wCloFsVr0sUve2s2UQrxdanVwQxGVc1cLyrCkJUseujKFwstKnCFhn
tviSF3FsHe5vbsv+X6+5OsIqEgp8F5J1lvKmdMrJ/qzl+rHXrGdNLl0RT9+ooT7cX3PLRTOyy7AQ
oZVyA2+cUXqI9WacPBpSjlbpD6GS7rwC20f57xKrb6YHlP/rQG88RVefw651tUx4StJ4dbgnKbG9
G7AqcNCDO13XL7syak1UmOlgRWovQ3kk198MaapO9w9t0wrp7C7QKR6C9UtQULhW1WwEy2vJ7+jD
/BT68Gyl/c/7y2x5fAb5/m+Z1cE1aav4Sdj7ALTM6hzY8q9I6F9g6Lmoqjy4WqvusVtvWuCrFVdW
rwF89wNflbyoTaOj0hq5V0OR+Dh01eyifDP/ExDkuIEuiv/ggNEeQc/AgpeH6cJrT1UOY4vcTRhd
DH9qH8zZ6g9JrEp/FnV+NCZZ/3z/aDcN5dVyy9+/cozkKLShRVV5Sqn8bDP7MSiSnaxl+yz/3dFi
RK+WkFE3aQJ9GYrH4qtDE36qa/M0539GoXGwjvf3sxmbKFSSNEsndVkPLehB1lPCzWyo+ionGmNX
jpWLH36eddsJ6pe4sR1Y6nZc/rZ9/rvoyj4rPQ7mMrW6s++3n/WxpL2aVkKCYiVP/dJB8QSmGahs
9pT2tj/ev+uurLSzVSbYofBmbL4/FUr+IgfTToq7fcP/XWLliqHSMGMttWE0NSf7wNHWx3IpRmuV
ahzufzplc60FuQrlBNCddUxAkgNRzhgtmlyG9DEdcgkuUgjbCvRW3IEjdtsGqnt7phtrNA89rDeu
NGrBOTFh6Rzh1XRLAMaweRXZHvZt04iB1yKcAxMTxBjXRhzNSZgpKRVREeQPWi5/rbX4oznV76NY
8uh6P2hVucf0vXkeTDBTU1sIkNbeNdATddZ7hWdQfW5M9mocknYPy7u5MW1hrluKo5RMrjc2wX3U
dmWNFhX5Q3AuYln8iuAyBMASgYY6TcHsfzNg9/2myBU09Pe/+fYW/119dXNikRh6rUDUOIVB8lEh
xvA0RZPcOKLHfH+prSow/+2/a61uC+MhqpEkU3CZY9v8ABVk50pVWL/4yjS7cW/37kCPKYU+qreP
VqD9KtKx2vkRy35uUqdXv2F1nXQIGlBct1VPif2OukD0tSxap2amz45JhO/veNM9aFCxkhMu9EFr
m00UXZLaiOYOWkuN3v0zz/Ge1PHmGpQ4oOji/YeZ4dp8FDWc6nqggNPH0vMsG6dS0873t7Fpoa+W
WJ2ZqNPQMAtVP49hRk5ifBeh8V5BHBNExcmcpCdDmZMdX7S9LTyObSDDeQMDgjeLGW4w9F4tioMk
V091UH29v61N0+etWUSPFNheV18Hakp6DEEbe2mcv7en+WPezpajD/pOx2HzcaJ1AW+UbVCAXSWT
KkWBqtWZcklStfmWFwbjVpY9QsE6VBeYRWNntoNw517f2vny/lo4Lybhgc+uNiekKLOGWhUe5ETk
CyoNuNrNw84HImcjkDAEsHe89Tw1Gg8QfUHuRTHs5uWX9XaSyxHtqnK8VE3wRQ+5VYn15T8sg00Q
WSpMk6wN3mjzZG6kJLyoVmb+AyY4OhSGNj/74/j9/kpbZ0jVHKQNonB45tWHKxj0mGwRp/DxCeW7
yMrgb5hWAPrYVR+ER97I/O+3r0jHmQWp7NCbWsWebDqTNIP6ciU9QzNmB+JBACqZkj020a2t4ZI0
eA1BV9wwM0xBkxpMSSSeAfHk/BdYFneeXizVu7+f21tMy5mS2zLHStltXRDTA0ULskRBx8LODo0+
/UGbducWb+yE+ws0AFtYFlt9JHqks5JKM7c4gnxVhgVBraEHrQ+ysheCbC1lmCAT4Z405Jt53M43
uzQ3WvRyR+NgF6lbwjk4R6ELkdXbry9TJArsJZSvIbpbBQVDDktImqjwPmil2ye+CxbKKentVfMe
ScftN2JShckRYnXiqhu8QxCorRUtknNDUI6HJm/1v+w6mV/uW8Lt2TGdYgM9AAkJIcx6Q6SkmZSY
cJzwYwgoi+TYp1XpJOr44FfDTsKztaVljh5nS7B4U6Cc5ZoBIKgJPfquPwNbcRG33ykl3Dp1XByu
dZHT0njZVzcV3v5YhGMse5KiOr7/B3Nz7oBuWpnQgxp2Du/2pWIxMA0LGApOxzXgoM3CeaxJwC9J
EkvnwJzADBVy/lQD7tsJWba+E75ncQqMs950uKweSnwpDZbvZNYXK9EaALFheLIohyKB/fayIEki
dC0CtRH6qeudKdpA76nSTUCSNZhHw2nnz934VlUI1rhaZRXA9AwZy2bQpxcNHI/XlKPlVIP0TU3l
SzBV0XGGiPhw396pjtxEmiwKFAXNPspZaOxcB2aQwQwpUXx4QU4xOGatjXyiweicTJD7Z1eL6kco
aQA9jQZtDN881lM8PxphDz92LqYn3eiotCVkHakh52cOr33I2nh4BGv3U/Gj7qFV4A3t80j+owaS
/mBkTekJOfIvsRYjXzVWav5QDsnk9jOCHD2dModp0+aYY6snP9IFstj0FgfCiPEohsp/GjK7Ijv3
Ox+AeMf3ZtbrQFYXgTa1y0MhJZrXTr76a6YAcAqGnKEJWw087rbxNDR+XTpWr33sJmO8QK6UfgI2
y9RH3g3Mhfk/gkKTD40ZolDi1+ZDnCTzk1GW4tKiQv5OnVLl0ara8QQyNzsns2w7kZBRI89j4fiJ
5R/NpAxfanIlCgv6lwhn7Ay5bDjqgDJGZQ4womnRaQZPJ6sW0P9MsjpnqKSgdSLgoJdWZzqqrDXt
MkIJ0527Us5OKh1JAPVTGh+mIVzAvo3/oDfCfz8C6j8No8g+zGDg/+rKRj5SXPRfkqbKTnyl0rXq
xvjM569/TUWURW41ZOZDX1vR0aiY7JDo5rn5mDeXKmq/t2odPNiG/62pRHyso8Z8gAkg3ptD3bjC
KP1pCGQsZMIINl8bXlIrY6pGPaPHNZRbVfcgiy8mzFWJf7pv4xtuifImfShIAwkz1zXOinRUl6s6
84LAfMjr/AOI+pei6XaWueEK5x7BiI+aAHA8rtN6Q0MmsTh64eew10JH7WRpfkhKM3iObPA7rixF
9qEd0v7AJJX5DYWU4WXyx2PKWDZaTxW8sBMonyJU/HdlShUTtuCpks73D2PrzYGoc2FQJN+7Qcl2
ZkxxWWqDS1eX6QWW0Pakx5PYiQu2jhxnBsoHjtOFiO/625pqHvsz01VejKaaRK6cM94MQeP9vWyt
QkhAEZ64d6G3vF7Fr8fSihPC0NI0HVptoPjhnBZ7DAMbbyjirKAfl3LhLU5QiqouQpFOYwAqlI/U
naz3fVH3n5PCHA7pBNaSLsFej3Y5oesCgE4Uoi7P6TKTvgZlDSBf4gKvgaQKAioM7Dqi9zPHMIav
DAU9Ao29BJWcOYnYmwNZXpn1yiiKMNpiLQHXelq0CNoBdkh79Py5mx0/E+qxRlh3KqTSGXv8dFb2
4OHmrNtJQDcXXmp6kEcsb9Lqc9aTrPEAytIZvQfZnfCiL4GmZH8HfsHwkcKbVMxNjI/X5r1yy8at
oHpmUz2DyZZobFWdsColr0e5UrwoUT+aYQT2fm9ic8vdEegtKnYMQd9ELGqiS3kVY6xSlDsir5wm
Vl2JILMSe4q/m7uBe4NyhIYFreujjdH5GYBt5tTl+NQZCdMpbyU/W3wdYB8YyhcLvflWKeHkEJvG
BF+46lhW905CBUnN5h1vtXH1tCWFWdCYTI2sTcIcYlHNDVX6qMuOetx/rwPxXms6r6zCI0NgOwDQ
DYcC9TkgLdJ1wv91klaJIBnL2WD6nqsWk87MRX02cm2ndXPDegHkgkQd7jsqLTAnr0FTrUFJxa4B
JdpSA2GBOQeOJmvvoZg/NZJ0guv6F2y6H0sj+8b8khMISJPuu87bg+UXUEyC7IbkGizytetsgrjJ
o7ksPTQO/0Ei+4eaGF4j5yd4Py5FszsSfuvOFn53ZG5lY1E9WSODqtkY1Bl/Rrtl+qpIkeIqUvap
1AKV5yH40sA1dCxpfzg1D/WX+3u9vQ4Gca0G9I4AfgHLX++1mBD7buC3RRYn/YcxlMgxw24v6b51
XixCX5h3FQmZG+KGcpJks8/M7EIhBvyFnurHVozjObHM8WhZlTjUqoFB1Wp8uL+97ZVJ7oBdEUWt
QctVQNKSp2pwkUK/8ka/6Q5ySPotjS2tDyaP1ewd2iT3F729KbRyKZeATV4KAGvomm9YEkTGIzB2
tVGOsxhh+GJi+lGDE9G7v9TG5+NEF04WHTG/m5cQUsXeqsLAPkd6dErykNBfkt4+YMMIBe8toGQ0
dSkwXNtIPGQQNrTYiGwQrevC/9ok8Fox3PNFobMqdd3x7btapqQIXtBsQV78ekFLnkOGUnv/nA7G
Ie3bj2iJ77iZ2xeHUjtEhNxvmlFQIF0vMWpxOaWjD064LcEqBEXWNEjwqfZPeWiKX105D//c39TO
imucq1UPHZ3FPLvMoqD/HU+jXrngNhXSG1PPAycYFBCB9xfdMEW2aQldY0Zdw6leb1NbEHptTcet
FkxrCumg5jatvWbng20uQwUekSiCoxsav9yHhI08M/Zi9UmxZiewKgAF6cP9zWz4ZQF68v9WWS77
qx64jcPO/aHSzlETPyTDE8OcTM3BTMu+2tzeucU3Wpk8RFfLrUyknEQ7IXfin0VKmngcUAQvXS3u
k3dpq1U5xcmy/GvKmqg8QrKufYqqTDYPIkEn3WGSNpzBfQHfZIx3SqGgk0bVPN0/kK23Uli/gYpQ
x9zW0eXBlnp7GBMvynNQUsFYTX+MRqcdIHUOTqNVJ++g/yneDXmROUxgIqfVqp9mLap3/OyWAdiK
juwNFIu3cEJfK4awr5Xw0mhd9sM3p/EjNJ76UTeVPfpy9cYMULWizQpMFy5PpikXn/jKDESgB34/
1rKn2BP7dodSL6UPeS6Ctj2rQRamTwkSxT9SumrnwR7K5mBoIV5xMJNCuHkaIzioFwOCgIfCN+fh
GMfKnD31Awrvx7mfhh+8Tn5N5aZMzAOiuQaZU1wxzzykE4BQBGrC9jGUtVF14AmKo0OOG4PnE0CX
5Ck5v2PHFm+Ol+YPyB0aUDwn6g0Yui2TzGoF3irU+wPs0vBoWJSEgrcmGSyjk14ws0+kp6zLXXaV
1aHVtLaXIfY5II+BXR8p7mTjYSx8Grwwuncv5exD75a1s9jxyTePNQ4KNW4oiqiXI92+unD2QDUo
0azkkkV1/GVqY+lYaMtYsFlYbp1DeiaZZXIJ1Wav0nfzjFKjMX8fLA82Vefl/F+ZVBbnlk97MfCU
Nvi7V5N/Wm3PbG/c/+8lFp4QxgGU2xQnEpIyiqQ/G3J1qkOY1GcxXYwY5JUe7JFx3Z6kTuQsBE0v
CEN4ta/3M2ZaP/MrfE+ZhY/M3Ci0f6xEUf8pG6E99qIxvsx5hTRNFE2Sv2OsW4uDBicpIabl0Vkt
biSQ1JWjHF8SPxFPEAEYXt0IOMqlOZi1Z5sh7uRQx2jYHsfeLHZevK1zBvxioyr0m5Rn9eK1WHae
ZYbiaTCsooyZBcdi0gZvjusRbqV6b5Zq62ouWRHURhRZb65mb2ppOzXoX4ANODJ2y5HCbDW/VQOd
GJ/62e+8iOQV93f9RaM4muiTJMEFBmWJmbpO/TRQbXWLrFV3fPnG9yPfB/+O06IOtr6Gsc/woBIU
BgxDyUGxuodmLpxO0tABS85R+j3q9hrdW2cICRWAINigDP50vbmysBtKoap0lgIfCh8+W5M48t70
/YZlMMCHbxEk6OQ6qyO0tWkuZ+wSpNFllupD7AcHM/kst8K7/yxvbYdghH/Q2SYwX12AbhZJbo5z
AOFu/RSRuDqDGD5ZOm2l/7AQql2Y+1KSWmNTqrw2m8xvQq/MfQ25Reu9b1Nxg11mJ/e/eXKxPhrM
iwWiB0tn6foDURoSQWVCNz0lfnqYY6ozPqxTx0jrTdewYaDmX+3Bmja+F11TRmbwlksivvyoV055
CE0RQZvB7jrVhyc5OU1G/1kPYzK2aMdn3XZ6lmlSyt+0oCkK3cB8bDGNYZAqEDlV5356TKHH6cPj
kHzpffNgtQ+zZIPl2nnwNp6dJYaBKJ9Bu1uAcYF6cISDls6ZmT5lheXYMMLdN5GNy0zexjFyhPrt
y0YdzTcUKMouc9dxgKWeHyJd+6aoUvI+z7roMI6metBjIe+c6MYloFKk85yDZ7wlvu4o18tiVmh1
LhQtuXYw1enFr6KP9/d3wyaIY4TYnZbqEgCrtFhXVlKkASrWKNq3CnQP8ixNB91WIH/uuuZUlCPi
5FoV/YzqgdYhCjELvUrrZKHxTz8m6s6F3DJZbv7S56BWdgNH6hAvDOCFsc5N99lner1XancW7/0y
2fmsG5ZDrRS2Yt4CBnjWAQspakwqmTCDB1kMJdMRugFi1HEaT/fPd8N+NLzYAt8SgKnXzYpMKBpi
i719VvvsKenNL2kC4VZvqyd9Mp/yXjv2wHLvr7k44qsiO5aq2Lb1u2+BD1056nCQJVON/MwLW96e
d/Xwayo/68qvMD3KSK/Pe7NQW+st0RnFdSaxKApfm5BuE2naU1NB4/dDEZHLkR9pDzpG8kyR+GCN
gdPtjQhtfUB4WLggXM9bXJI01p0qQUYDl2knPVSl+GssEmnnIDfuIPdvkcagyWJRj77eWJAXlRmY
OS3lfDzPY/8BwNKXxjB3cBRbewFHhQY1oftiJ9fL8OZUfWilgUcB4xQO6Vk1pa/3TWL5X6xNgiIN
cxgWIN5bAXQzxTRnJfAqpTnXTX+wWyIESziSegoiacfot1aDo2ehjQFJTa58vSG4uWNZDavBqxai
EhMSDPlzYTMzUT6mTb/jM7Y+Es0CMFx4abSbl79/9czlg2S2UNFlXmGCvzbVR4UZ1DHuz/dPcOsj
0cOBz5FGC+JaqxgrS4xiolREUGItfB7Nu74yd9LHzSXA2lk6tsBQ4WoJLRX9MoscMLKb/qEr0qkw
9oDWv2OnlSGQCjP3RrGB0OCmNCgZVRDwXJ3VqTcCl/Z4nLphKov8UOs1gwmzmUVArSisIcOcws3o
hG1bHifNKD6k1oOIzqOedDuv0IbBkLnC6UTwAPxq3Rux/Maa5yqIL3VTQhA35nr9Rxkk/uTWSj8A
zyimn5keQcD85o8K4JpuE5cO3Nz6GVDnWsv7NCbBssvq6Odqf0mhGPzr/iobb8DC4ATJt4FfviG/
67RUCW0GlT2e4Mda/65VP4X83a+/1uNR2cunNp5Q+PXoV+OHIQlaVywjOUfVDMkiL1OzY1J9Lu1H
zSpdJTaO93e1ce8oABtM30KBi02trJUptdBmrCbyoErMJ/iIQkgVGlwQOmexuQdx3DrDRYaZuGDx
xusezxipXbco4J1VXmnjUNd1UJ+SaLSZb/HtFDwDfIKfkyg0P811tZthbRooPDdAmSBNtNdOppM6
e/C5s15f+w8iNWZ3jlTZ0ZPeOvRq378foTIVb7dOxIv/XXT51K88m9HEHZWcTPFGhrr/lPO8eAp5
GnZWuS2CcvEWuR0CLkq2Ny2szk7gfcmn8NKnJQzWhnKWypCR0U/+IB+yXn9su+Rb7Zf2x6ZDeCWc
AkgO32xLeFTACEsiRsNn/WCkSTCMQDkuigSEBpcuTiwSPhmptRf5bRiSTWUDPT58zYIovD7UTjAj
UDfQZejtE5tD80q4c/hJ6kEzDU9l8uPtO+NVtxlNJBy7wUh2gDsR9G7gv2H8ljQv7/VnI2+rilGs
cP7yHxZb0EGAJHGk63d38oXMrI5FHcCqnsdlxEzukkuU+m8PWHBjYEsBsgIuXV99zQgS2U9zCQru
Kn5X2Ep6giF8bxh260stAeVCV7AMY62ir9bKhynXwgr873TI/Q918KSY1iEfPqDGXrY7QPcNdwbc
gGjFoGF2q57MFJUF1xsi93HTPJR29K40ZUbfo503fiNWhgSKlqMOcJYDXHlNI7GnVps6xStRf3dT
Oq9nxS+FU4XIUCtMjNVzrTyKKROwUCiU2+9byMbrcLW8em39c9hVWuFHSGzbfwbtF+EPjtQ+5fGb
DREpdCaIeFl/812tLlmuRKDArME828n0VQz5996uHuS431nmNmAykLUxwcXhJhdxquvdSEZdxnLT
R2jnWhaJ1JiegjLfCzBvzwwoA6A7m7GOpTe32ow1WCL101Ty+lBrKDWUjSsXavMQ2hVis92uwvat
JS4yEOQDNCvkJRO+3pVWSVJeRpS/LOzeDp7sMgWQ+fG+IWwtYjIQDXMbtd6b2SIYon1NagJxzhrj
EoixXRzhHwxV/nF/na3Do7BKWE5CD/h9eVhfvWGSWvkTFUvtnOuhw2OG+MtjZIYuxAFvfkMA89Da
QgAdpPht2bxE6VeBE+YS1XnyJ94pPGWJz7hA1krtWwdSAQ4tLMYEjxaY4TXCpZBt6F21RUelM7UH
1ey7cwiELgDLX9c7+7p1gwu6ZSG9IfCAZXflMRRtZLRMsqIL7CaAbYMmOqcFgKhgsrWniOb/cR7M
8AAhX7HjEre+3TI9tcCxUBNf56Wohk6DXo7RhXbWr0DI4SGwu7aEd1VqPk2NvscD+ZvX+jo5oXFF
/oP5k9hjLtfGElSGUaTCTC8hNanncqqZv6woy54zH7LBI1zm1UNfVTBmaHP9vmlj/8NE61w5iVaJ
skNGGbf8SpIx/1TVRHpRQzPRnUxqRPstKYy2cPJOsoKTombZwmUCY3MRjh2tdpL8Y6bXkYlIyVA/
QiBnf5jyvlecXo+t5zKz+aPC3G9zNCczNBw5sKH37aiA/fKNdujcQsr7R1lmXu/Flyj0jmWrGJd8
0Lvme68vPIkNiaMHMTwsyiJTx3dxqI1ikbZVP9AthASqziCm5AeYAxOGg6p4+UIkl5uBChdEUDIE
M4nS+JYZUVM7MgXtxGkWolBHsWXYh6NUD6D9Vebwr2VgOjtITVd8TPp+b27qNhYG7USkSJoGN6y8
Ls+HeaESlELq3OqJ9tAag+WpgwpUPFaLc+IX0qcpmfcEv2/nsheMFeEw/OE4RVKpa9tQwr61mBO0
Pbnh+72TyLXqYzjqyuzmWo7yWJgH6cdunGfNTZXGlF150I3y5CvK0D5SxZ2fKYv5h0krrYPSTidl
koy9WHrjxjChghKKpTPpSE31+keWzTjEhTXOnjTV9Cc/2gAXEhxf4+9xA2+txMflnoDxuW0SLhJ5
fayEqfebz74OifRGZ9IfRbGTvG58baYoyQpIKBXq+qvXqFHjtgC0CuvsOIeHUbe/675UnivYr50S
akXAuv2eUt7Gu07bjJYgZ0nSt/7WdaxE0VjnPuSiTfMVyW6aZ+UUTXtpx8belkY5jJGAZm+Dc0nv
skARBGNJUx5iCIHlmmJD2jla/7HkMt1/CjeeXKB7FN+WkjP2sXoKkzaIRSkn5rkYVfqCs9NO3gT1
8ZtXgZMKJAA9Tpz3Olpp6wh4/8TcV9j9OVaDG7AtlEzP/2EVmi6MPuhLs3jlqccsTuwkgbIXorfT
bGVHNbUPerRHYrfRnVgmn5eBOazvtkMn51HZFkkXeWZpPtRFT3iMaEsq4+06tyIZ7aND58OCxdOr
PUf6zgu48cnI+Bdi2KWKucFgw9g35PqQjEW9emm7Cp7xuLbqX4iJWHtYy60rvTDbGWRwZCDrm2bE
E5q3gtxmivsOEnVwsv5YHGar+Wkyu3L/A26YPqVt6l4Q89DuX8+TFAhTjShgBl5h+a6RftenT8X4
XlNfpn6PmGQjgEERkgiQtuBS3Vs5xV4JOqFGOtQrtfg5RcVD2dmeADA0Ky26xQRRubJz1baOkqgT
jR9KardKZ6ExhWY2maYXNtVPnwLxBXGc+Kkd5vnFNsY9HrEtM8XvL0hyAFm0x1ZXWw4iqwvDyvb0
1PZs1a+chYi/tZqzEVdHPTJcP2n+riLkZ+LuScoT2zWKZCe13Nq0TUD6OyunTL26k1UdgsJETscL
g/pRMooCse3sYJTGeyhDHt5uPtQzQeiybe1m0gf/1uaTDsufLGDYrUTTwcMnE9bz6LpB2WpHfbbM
nVxi4zYyzLW0l5kmBFu4ioR9lNliyw5oiY4Uc51YK7JvKToNmluWeqTt2NByXKtgFBDQkl3ifQg8
VseJYg9qACYc6PH4Xm4YZpsaRx3lT4Gwjn72Ts+qs5zvzSRsfEPwY4CqIYgGsba+K6TUYQK3mX9e
mpZQJPjJuW3sr83QvRss4+X+R9x4Zuk0MNvPAw+TwBr+AOXdIqlH50QrolJ2u5zpQ6cvpObN9G3k
fssx0hykfHozS6VALlHMCEefJftHPnWn0i/dzBBOPX69v6Ot41siBnob5OlA0q7jr7BmoEkf6HyO
9ezRQfkYyyiQKOPLBP/6/aW27jx0Fjg1EwQpqLT1nQdtV9l5mnjjrB16pTiVdnVRcYNOPvePaIo+
D6X2R0Hn3hDxU48zCvz87SgB+pJk74seBvayrsRB1FUz4REHFxvBgcdJKIyWNJP8vm/jnThw4zow
dM2ZEi9Zt03etuo78owEMjeraE6KNbSfhF7H3zNSxHNX6/EHXZVC1ellH8iAnzbFnoTX6smC9JHH
gyKqwKObNBdXHzfu5WHM5AIxGZ5HZfqVZZLTWyWwKjRf9miPVnfjf4sx2AFch1gKkohrS0qKRAzU
zHsPheHnftACh6u5M6K/8mf/W4PrjqIIlZGbIMqX6q6TBy2+FHprHo1W6Y5ThNpeZtd78Lffd/mV
N/v/a5GuMWpI3Lb2nczDopWqq1BHdXX1sjjS3PGVcBydYUjCzolko0zPxgRk9amoGTchcIyDxOkV
yK0ekkl6JnIxv9idZLt6aWV/9V2syQ+VyJrKrSJ/MA+jj0b8EexylR+DsG7ah2pQsx0z3DSCBVaO
hxd0zJdg41U9KWr7qB1yXQYbpuhuZBE6QM0YugjsQqIbFLqbpdoevm7TGF4tunoKSoV56UAeKk8u
i591q/7NPZkP9/3JynX97wMRqsB7AuIN/bjrjfkxUpJVHQeeCOu/y9x8HFtDuGP/vcj2CAdWAdnN
Uur1Uk0ScF8rtfHU0Qofel0NH6xo8E8gt/XMycAXnsy5UdzWDvZiwU2TB3pOeYIp8ZteE0w1zZiH
JUxuWoTy+QKoH0rTnVR1B3G3t9By3K/spFZStD5sLfdaKT0ZdnSs5fKTnnff7n+1dfPs5l6tznLK
wXWHuRVe7Hb4206MT1Zpd+9COZ1cP1UqJ5lE5cKMKlxDDcIDlyZxW2RO7v+MzS9KerIUAxZ4wnIa
r3ZLDNNQX8o7BB38b3bWv1jK8BLAmsM4Y33QquF7bCHhdH/RTYulkwEUlMrrTb6S2HEsajuILqWp
d08zYpVOGEbDUYuy9mRn1o/7y23u8dUlXHlkuZikMjAQrfBDMxduj9SDMyZt98FnSOfoi9h6SoZ6
uhSBvje1vGdMq6VjU4mqYqhSL/Jjd9EOHZMa6MQek+Lmgb66HCvfNkUCxUjmNS/RYAV/+EqUHru4
pGmYdNonIB17c5p721q5NVuptYIABv0F1T6ZQXmwR+Ws1Hu5wtYyQBgpINHjpYC9Mk4kyLSxlagV
mGbjFt3o+n6CFpN9um8fa4L431fx9TqrKy/JdjAaLQwnY5Sj/RtbhfwyMjX2q7bQoXf8tpierCwA
KirqwPTyJFO/N5PNtHRdaWHoaNoMz2OjQQfotHD1mOhIQ7J66pkSfK7VqEJN03dsncTZjYUxYeT8
Vea26YS66/3NbBn7/+PsPHfsxpV2fUUClMNfacXObrfdbv8RHGaUMxWv/jzyAOfr1hKW4I0NDDbg
GXORIovFqjcAGuSBTsIM5XNRdUskvUmjLIfKYU3W21Do2u+qDUpXdbLe5ZY35wDqH3Bq20QNL71r
/1tHmEgYMs3AgGXZH/Unp2rKDKUdGg8Cn79h9PAA7I5yDj/Ktcqq+2r0eRm7gZTWkUcfosUqoR8e
rEASP+JSl3a9jfxH3hroVNJgip8Tf2g8qD5J6OWlQS2dNNOleReAdWuafTfV41MlKszrerl9IwEV
n3RMS092Y5uHUA7sJ7nMiwQguKAY0/vJbazZ+V7NMwoyqpKdiiaTv5RxWjwWhkTlpMJFseK9hh1L
6rTYhcpAMV+Lwlc+I3cDFlmq5X1Wa3BynPpnGVnBniq8da+Xwjj0PHkPA3izL6Wi2i50aedk51b0
o9Cb8SboKh4XVJr3tuqrlZvKvfSka1J2Fhgu7nAKgFIgp43z1TIb8bWluCh7U+lbEn5dfn7XS+Vn
O84qL6/hlmQa5jiYOWI9MFj4iQkjxYbM4ppQgwowusggpmW2jZmhM4GmRFWjc1WtL08a7YA3qwQb
ByOx791c1cRdF1nOuYwn8yhEYrrBXAp0A56Ub6DtbbZ6iIehVTiZ7pbCDL9Q1nD2iCOIvVZ1T1Kg
qvsGxwR3sCP5q1QPVPXUNntRalQ9dHNizYIG1+1xzr1FY3yOtGZ0sbqajlQjA1eJcuVVR5IJBxK5
fbXVsfb0trPOQe/3J0Uqh1Nj8GDX8V3wlLKVf0uwOeccLvkZ9Hr/Oe3QY2jtPHgku8X3MXTayC2n
KdrFts5+YN/udZqXz2kQqTdhKjAECXzDQ8Wm9zJqFd4g++POR6unoT3iAEkqZf0Y5Jb/YqSavK9s
Pb4rMcMwAgGxIA47t9ADnE/Dyah2UZhYsRtaKdLHVQWnDYDTPlFt6Yss1/rtAH4WqZ0EtJjbK219
IHlyjnnVTh4STrdZJPl3ktOEzyYlir0m5a8YEr7Aowt/DlXbvMUcjnMpK8GzSMo0dpWsKI51GBNw
QqlH03mqkPyWIlcam9qLC8nAV3D6HQSpBPA69jvX6LXymITKtIu13PzWiTYqIPmXvRsi8HXocnPc
60TBs2X0Mi0lO/ZKE3nFXqmw5XXYwlb7JvVa4nKkh1tbFNNj6uQvY1X296h1669aVuS/xKgG6lEj
1X4UZoUIClik+8yy+c9ArX/JhVm6jRIgMYxFqNfJbX6yMf4FPjQ2re/Z1tS0HqafzQsKZ51X5P2p
V7C0apJcPanhFH4qOsU/Brxon3xVGF/FqBVHLL78HaUc4z4xzGezN8m4497gsTeoX+l0TjdKJ7JD
OwFeVRypPeNVTEdZGrpdU5X1XrXz4qvfsmk1YBZfdS2Hit+FnbxDdr/+ZvAgr7G4zXosHMvGSHYc
bxkFC70v4GW3af1URYrIXAIO/wTT379ZasLqDXZafcn5nQ/xUPC1YiEw/g3j2WXEjm/N1EkNj12g
uamAfsOTHGqYlhpPSmmMB45HwNxa55BksS3NVNag9zprBM/YxNlwChFZOoWDptF5SGP9jWWvj7lS
GSNFmTi8h/1Vfu7trqDQZVe3dqe2uHimw10U6Y1PNmI16q5BcPjRV8PhNgnhl7SSZbiSWat0L9Gj
HHlxfAqmIvqZ+Zn0aCFxth+HVv+BGUjHS1CyXGHVksvrHnh6M4oHrUh1LGpQGMhylDvdESoGylWB
uIs1Nb1XW0l6iLoAP1s/U19Nu0tv06oXXtwrym8p7BWX/SAdC93oj9TX5K+Z33f7pEgVZBnk+Jea
sMWnSlV2ItajFgkjE6vUmFhhpHJ9tPUhdwM+/GxnhL9tj+vtTgyokwb8/YmayC+1FIsfplyNGMVn
1SHvCGVO6/NfBNqsS5A7ubPrcALeVYOE65MaDP6xY5l3uozbUyFP6Z0pRUAlZVyn9nFuGDdjMdqe
kdipO4sTvOhy0dwEdugfHauI31rssXZYbxEtB9M5agrANc+htnynpH73mneWf1eZY/5JV9CeMuJ4
wiAytXgal8ktPlriTPFWeZGK0NkZo5+Nnsgh3LnYI7e5W/tZwY4Kp+JFm4QN78I3jl1Sa8+GnqJS
7kzYqqZ6Vew7R6tfqyaqv4o81n4NMZa4dtFhSS2nSbLLiQ9v/Daj29u4zZ38wG7fIOOipyxSU3mc
qtbHF1hNdd11zEB5oIxuom1m5OYhwSTGm9omQ0wtioSX1Un3O+p1dR9jhiu5GOreOGkUJS6NeuvF
SEoseKWhOjWYgczCOth651AbeAD2xybMamSqChuPT9s++3pcP8ip1O8D4O6m53B9n8LMj38oeSo8
3myB25e+OHKcGm/SZPpKukWGhem4N9KhOdB4rjF+iGn39KY1uZUTji7MlXgH+iP9LaEwdycpwY9G
TrJ9xgvsodH99IbrcTxQzEZs2WgzQpfQI9dXp841q676UmlD8uAXbXdjlYH6Sdip+uBkVcRFVAef
Qbvx701++EmJjMTTgAjsApHoc6vkm0rf/87IOilz66CEVyXrTeEluaZxzBPlSPzIzhO3T8Yhk4OD
bfcIz+EevrMnFBOIuo2n+zV25rZQTobZVM8aRoEPRtMSmcDPjzeaHimhixFAdVu35nf+xukIFbS7
x4XdODjNqH11FCNT3CYa1Pu6MONTJCb1uW+T9sbsEc0capoBY9p2n0uj8m/6spNPWjvWn3D01Y+t
VY4HNA6AfKZ6/ivMSqzOy346ZwritSoh60vBJjhQn6ofu0DJb1KtYWY1iYgl6TMUtu32edpk1kGQ
Sh+NGpV0o9dzL81D+5BZYVy5BXoAwKyz1NODPNn1GaFZKpx/a4FBZR434SnVNRCfXZnRGW0xe6/G
Tj1ksQyROuwJt2ZBdUmOVPKxSd2VQieGqlqEMhdH87MopPRNMrIfpujyPUKo0mfL6tqDo41vlc7X
c5Fg6k9V2PFsRLEiSdpnSw8OnZCBIsUOKHBu4pKOzTiqvWepQiekOIOpeabc808VaeTgPJP1Jpyh
nDRxwcCNvWcYA7AcRyn2ZTNJx0AyurtOtYJTLoS0j6XAeaohxgT4y7Jrof+4bZ7X3BRREXm+EuNV
TsvDazGrIV+NMFQum5zNKsSN0qvBodVLWYIB1jj7MnSkYw3b5oBQWHZSScI9/IfSQ1XR1KIvWmae
0Y64P1dhmL6CjvhlpmGOQOGY4LqeOS5e2ekunero2US599hWeX5ypgyNvAHZWJ4E/p4LTeyiUkdv
MLTafYToiquXRrojvhSUQ4f4B1BilIU0K7hvIpqwRVVpu1yrVRes0hd05cAJGHXxZNddctPwcN+1
llXtRNE33+TR6g8D6ot3QLk04MXm76iys108Rt2NL9RPuHLH0MjbGGFyH6PWGsO+cWeDRXqgwFEc
siz7LZWO9NOZ0uQAji0+1UreI9CRV5aHR5AUeE2Ekeb1B9naIxZc0qzP7lCuXSK+fHr2Wobo0Zmr
P/c0dVQMt6pm1US717bkvNYHQw3OpNgNUGBRb5gkFe5DliY3uWo1PPfK4kQDGvPAyhlfrs9rreaA
GtX/H2pRc8AkPbMo2WdsQtkVwW0QP+nR967eaDevzghJbEBsXHCY23wsUDWZEsB6heLkl8JF6OIu
MZK7quo2gMlbwyxKAAGCc3YkFP1EsHk07PwWj8J0Z0bj5iuZ37sspwMVnrufiLpdMMO4Zi1FSVW0
w8IRq+hSn/qHTMhAzuzwTG9kqxm5PjEk0WbEDyCoxY7ITXPscfpSzyVv3Vodn6PBuucpsFFDWd0N
ZPAIENPVAnf98TOF45SMQtbGcy5Xn4aUuOZHqRdM7UM9Fa/Xd97qlP5vrKWeTyalVLToGJzDPnmM
kuGZvlKMepb56fo4a6WUue9hs/FAcSx78046DlFcVM05qp9SjEZ7P3rqvDnp8niNbbR01haQxjSI
zT+czwsEY5k7RsJ9fibLPYVS9iWLFQnpyOFrbob76xNbW8C5Uwwhht76BQo/wYTWnsI0PpvScNb5
64sJYkxu/A97wkLWA4IWslwXsAJNpTMhD8p0Fk7BXTEcc7u41WRxlJAqvj6jtT6LTR96jhNgv5ZN
NwonQ9XYFCRDre41ujtW0wCFrKbweH2gtaWjVECFC4gI8puzbvG7enlK0haVvgmZT4SgQpxbZ1Jv
+kz9dn0Yey7TXYQJVCdmiWwQk8vt0I8SQFRweufZIkpKXawkReQWSUQVtCurxvBoMsavQ9aKwatN
rfxO9gAjM7ZE4bHs6kPQyTIJfKKQKZvSqCYu5ErzSxOH6F4FbVbMWo959hRLufgZjqmte4aUjp/V
ICjIyyOgJzzvyds7PbQcT+k1jGswbpPuB7Vp7vVBTX6EfjtC2rIG+YfpFP6/EzLlX0upnT43RUi5
obdzPzjJvix7OPN29c0UZKN2MtFuCpH34RHtWn2kl56OsViySzK5S5GFNFV/7/fR+JW3d5xh8BCq
hRc0mjA8W5v0V7+hhHeSJEo3Z78N+lM0xm3rdqYqFLKVQHnEHNgJvK7TgOSl4K6+x0Ga9btct6Jn
B7zNsK+MOK9dp8ylf+QqTiYvQ+HnW6BXKOEWIHgrTxcK7KxRA4VpCzlpKKCpyc86kqOjmabtrZ7V
k+LmqRPVpymP7TfUH9qAMnCNh6hqZuDbfNGYvy2fNMNtowyZ6uu7ZI7dF5sE6SdyC6hPqrG4gqOk
0gAcW8hdyvfgn3dt+DnI74opP47dP9eHWt33NtwCxgFKs4QL9FHUFk0fDPjbNGnvOk0v8SJSqgOs
U7GB1lHnQ3Qxr//b/NrikCW459RqgXaaFMz00pJ0yfTSrpMT3nJgSl1Riko66H1u/5JHINY8TpU6
uFGwG/te6BChvTaRo+bOKOxau5dbQz5qhZG98PoUr3UygLcfFGvID6hqiuaugg44bHybtXg+K/GA
KUHDDxzgx0BRlY2a5hXxvGq/oJ9US6AA42EHU8S7/mXWQh9C1aANqJ+B/5u/3LuIVE6UCYRdJCTY
Uf8pdcLgFb2VrY7PErTyp7b/fph5vu+GaYZiEjIdsvOklEeDje+Ldt/a/5bWraWS237Oou9+VULa
FjskczbC7tpOfz/6/OfvRldzxPPVojLOSKEU+aFqGluctFrLIteoeKnuIh7SVK1GKyo3pEKWAiX/
zVxHAGgGPAHVW4xtBKkDY6LIboowQGCuKmrzAVoFjGcbCvB4QgRDVk+UgnkbZnUv/xyjpHyMh4HP
fv1Tz0nU8lw4737J4rwrcR05jR+mNwXPFDcxidBdmLtZimQ3aBCkwkwqck6uvkQTlMHrg69uaGRo
uPNmHa0lRRChe2oPJFpnar5ZeSscydXqw4hEw/VxFpGGowJPnn38nx4x6/3xU8sRlk9FP0nnzJaO
Uxo9W62BO5y9kZysDgNaArCnBU9l+SzLMt5hyA1Yp9am/NhNu1Atn5UkP/31bJDMQ+P1zyA8TD/O
phLy3FAIkU8QXWnvKc61BujKrlcOkFSSv3z/zYtnoUtMyvqn/7ZMWRHdGlRZ6uVzPAa0bOrGOvci
t2hU5PLGkbxcQGxm4YHNffyZsrc4FjlXrpGESIHLYfuYCMk1Ou3cF/r++gLOe/rdnmdGJug0JLEg
jGuXShrIFTcBBd/sLCf/BsarxH7vZA28/V61sh3wzY3tt9jmCILM7ErrjxYddPElmiZM4L4oARCX
Ou/oBtX9zzjub8y2uq/tYCO0XCwh8DtA6vP1vUaTiqAbowQUonpfGdEx8KfxLbe15DZAanljH85f
48MyMhRtR8Bi3BGQ7xdfy5Cspg9LjTKyHxyH6UDv0lUJYdzmXmlsvNlXByNcWnRWaAMus/GAXqkf
BeV0HpR/TP0mb9vD3Afwqz2t1OP1/bG4/ubvBbIXTB+qlKjuLc+x2ditVZPA3Zj4Ce3b0LL2KZTL
jVEuduE8yqxQBUyGHb/sqlMQp2sYNiObXXsJU2tvdfJz7PQPiPn5VJ4x0PD/WiaBMRFmB/oA1hZp
z0UgbFJAA75S5TdhNxQPc47i1pCnaxpY2pYZxeJm+bOKZCvQKf/gLJbpXZ7ocpAAwzz5ugU7z7f7
ZiePw4jKZm1/qgI/vMMWFEE/I5V+1eB0tqL+5QKD/Ib/pMHUYsbLwFWrfofEdjWceOI4D44da3uV
hPw1adNwp9CgPpp2Hp50rd7yKbvcQGyaOWAy+Bw450P6LrUQZpqZYcxFAGXEneLSTbUtctfleQB0
bc5YUGNW+FzCpcPYbjFd4zwAnvs12er3SMqeKkvs+kjZBW1x97dHguFsblAougq36QIQ2MB6coIs
ovdqJEc1rj7L8lZSdBm5GAKWNhABQhgKdR8XrQ2sNslbymUpdMFIpvtRHrS/5oKbKvxVJHNm3Qx4
VosDkFgjTd8yjs44rT9N6vCoh4ZnjulGaLyM+FzP3Jms1ax8v+SC56nVKG1S6CdV+Ds5+tRPphdO
Ey+2jRrj6kBQlokjkCyg3n1ctKnpQOLEengOKvmzPpUQD22Xit1Rn6KNCLy2qaESkg3MIncXSBxL
GfVK68bqTMf8NU+Cn9qA7dX1bbZMjAkaKpIbKFbaBI3Zc+HjfPqx0ibTUabbHvXsUY9psga7uH6S
09C19Le2/apat7Hxen3YlanxDMUJYYY4XRqBWKFJd1R1YjRxfDckKHby1sxWdvcsTTMr8lpUeZY1
0xQrk4psPjvzznDN5tGP6OlzYf79RHjTQCKEHDnP5+PyoX1WFXiCqhi4KNWtasn+oXe0LXTw2lx4
HML/5lMoF7Gnw1wr0/uZQBxNXqnL4HwSLyyDjQ23srephnHfc1utsEonRAGmTqpUZG76GRfRfNdw
pI1b+22y241S6cqU+CazvgFqWvpFeqGYyoDeEt3RpGyw1RmlLAx2XZxlCF/QIPr9158JUQ959hVY
o6CUwVj4Fo9LpJm16m2wqTbETbllc7qyfig2Agxg48GLXOZngkZlKUoObBBEOypLt5YFDnhwvELf
6kCsLJ+OxxIMN7o3sFgXYTX3raCNrMk5G1ZKsbCv+vGpxjd5P+gl4Kzrq7eEOc9BAmeNuT7BgHNI
+rjLfVBGeV0q+llJUmjtDhZqDk1ZQGOBvdcA37o5v+i+CXuaY6jl7ULyAzflDG6Eq5VLGK88NK5V
6mUoei+i1YA9WToIgUlLWP+Uy+JLKVMGwojy2egQp7SL7Pn61FcCFQ529EMQQUC0ZXl9YdaptSmg
kXNkFntjKu+qbkuLYyVrorKExgg32OyysZiT6rS4DhUoVxRZ6QjIxxwH2w7zl7ZHW7SUxDdUiuP7
Rpj+3/Jb+ayIPtE+mCd4QUn2x6x39ATFuUHXv9TGtHcgQmOGsJHKrE2QsAW3AZYLFOhFjAxt0KPc
AdM51hRxEkITp0zK7GOtS6aLW0V6hGCueSLBuuX611sdeU6goPFCGVIX+zaIBhkiH1rMEDPZmBhh
1LtWyXZVqrsG8KpU+msJU5aUkXjwUvtYyakqU0zRIMwzqs/7JtfMPS+eeidB6tmXUfR2fX4rUQBK
MFQKHIfnLGuxssNYBsIIqLHKpf+tSsSz41tAPVSS4P9hoFnYAAEG2OXL+qSZ1aisyyXGXcLkTSG7
tTTugdvt/pdhLOiIPN45cIujgK5HPgqR2adE/Bb5GYYkTNpxYy4rRxpjX5iPlAdISZcqDQOSoY4c
0l73zUGP8VE0FEJImX77+7nYFAXIDrARvRA1NBMkQvSxjM+FI2meE1Shm0hC3idjk52uD7WyzWcW
/sx4hhRFUvoxPDtaKiUAZ0FYVUgn3KD5MaGLP1b6KSgsBEjshtcQMQZV5knyxcbof551H8sS7LxZ
bABerqxf7MJYBu3W2gPiz3AU6tAH+enft1L/FAHMUo0MFCNsff1VQXg0aFTS2XFXF8q+7FqotApd
j3yHf8zGXlr9WeDpeA2Tl12SlHMKu4rgxQ8rU8HYOTbH4uzUs04fcne+8ZRqmVE9q1XXYzJiCZDA
oKq0Q2QV/9h13cUYVWhl5vZh1j7lRSneOnMw7quqSKp7OxdZ/uuvvyK2eNznvBb0S8axPmVV7rTj
cMYK3b6rernbTY4W7ALNGna4eWWeJqr8rmuUjZ26cqlSrMU2gghJ43VZfWlCByc+owGdAXIeXSMQ
ViXYt2Mcf5v0v2zyzqkEz1q+CeVajsfyGR3Jo5QTzQyamvUxK4fDlGzVXJZtjv/G4MPPLtWz7PIi
LGpJGxT4Ncpnv4m8WDrKdbs38XVV2/J+0GowYqbimUp7b9X+N3PUHwJDbNx5a2vqAHdRCMwUDZZB
Bm66P4y+P5zD2thNqvk4ZNMX8ON3cqLdtH6zpWVyabfDuqJch9g7b+BLL5tChv1CM0w6F+GonnvU
AE7xFPyWHEovgRipsjqdukeX4HvS1eaOBmv4WKal7RbojO/ggVfeJPXdp+t7euWCgqtLyQThKh0I
2+ICHvpChPFQEwTrBnDzpxS7jBRX3+ujrCw2aBVUgSj6Um1b3k7paMjBVKPHNUo4/JaxY+6ySSp3
bZUmYAaDYNcOUrYRX1aS/Q+Dzn/+ruTUA6ira17tJz3V9m3f/EwIYbGafFcKdWOolVWc0TicGLQl
AKDN8383VKJEspVqhX4eS19vARCCf+aAZnhoWmLQN8LB2mjwWti2lJgvK0/C6KdCKVFhD63QK0P1
hBLELnG0w/WPtnINo6YKJmeGUFGCWlxaEIt9eki9ffLpQHVNdI8I2katZm0mPGTJOM2Zur7sQgHM
FomDH98Z2dOjPMm560jIFhXWX1L35oAzVwCwkOP/Xtq42l3IJe9EgGSKl8lvXdsXXoRUDWFoI3lZ
2+ogfqh2MiFi2yK0dXE58VQe4ptoHJSzrKhwQiynOcpp9gXKGAWvfBOPuDYmNQHSvrlGfyF1UNbj
ICoUF05J8SQPn6whO4JZcOmpgtrfCt4r3wweK5t83us82BcTNErFCRTJxw49nn4TpZobuFPJsbSj
7vP1DbhygEEiIkhj8w8ix/xL3p2qNM50p5sbsRNloocahobrDNkzam2uoaX2y/XRLovzVCdJObkP
SNgBOH0cTSniSZlKXOXLUtrJsJM07ZQdm+RQJZ2nQpeop78/x1wIDEVtl+fr8tnVGZE1ssjGORqk
XnfDtsnvJX0IX9oobJONfbn22Ug8aSvj4oMy/+KzSXUZEIqQPivV6dGB6ZEmymk0t4ywV7YiIZ72
Bd7PWHIsKyyNPxid6ffxjaHHylMhTabbR3W5U3DVoc0h4RmhD/3/MDekYYFxYePAbbaIVJof92Gl
FzTN9ee2PMhIs8ud8vfhkM7N/w0yh8t3u3Ea2nCQ6YGdnfgHkK5dAVHg+g5c+0RzNgK6c07Vl2sH
C62Pc/gdZ8UQt3Bg/1VA8Od/K2sxx0K8J+ZqMltBvdAkqRw1HS1g3GdjCKrbIkehUA9K5yUzii13
lpUr5I8yMPrA7DlwkB/XrM8D1RewJM82sHYgQ+curzaCxNqiMYtZEZisnArQxyGSyQjCEhnlsyPB
68jGo1Fm/9Y1RNi//zg0rwAT045BkWdRz3MA2aVDJnBJEKibBAip4HSZj7u/HwWfQWo9M5bhQnKk
yvy2iEggT1VhnXyjfnJCyQv+l24c9u+8RBEjIGFZ5vi1BYtjCFsqWlYtjnIZNafGioef1yezUpWk
GT6392kxcfEuh0kDXUsx/nVOBYpbwQi7PJZ/BnZ38IFaNtWXWErvjUz+pxklL4u0f68Pf7n5ANDJ
cyOQG4Sq8uKLDWniZLIKTzoQZtHszC63hodck4P8ryvlsxocOqyotFM2XXZoig5QbqFVgFzqwhuc
8FMd8R6007+TzODczsNQD5y1EBG+Wuz0KchLZ+gD7VyUKkgscWiatzKYNt5Fl5cuo/Duwx96Nm1a
Xu9BYUKNLuoKamEiPDupXV8fPNh1BeVi48f1T3R5eJHwkZGe0rHCnfWUPx7eQdCLTpwWXfkaSzY3
QVNh2KWz3Zxb9kX7910ahqP0jyQwWu90tz4OFw5xM/B8Ds75oBWeBp715KfqcCy13Nn4WGvLSJud
ijy9W/1Cn8ia4jRLChUbdqc5aMV5qmsvwUds1I/Xl3BtIBQrSW5pMiAAutjlugi485UkOefoxWTP
Gv4DZvw91PONcea1+VhDmjW7SEdIVKhGL9cuRqsyinUjuOmboQUD2kaAPWUKm3DO8xpa2uRv2fus
PJnZHLMPioMq0qUIYiNaH5/iITgHU/Zo428YkooFo9G7AzztyWj3UpB+a7ghpz462cgIwjza50F+
QEpp41yszZ/EZlbGoTh5oYwjVREP3Kb2z7UvZUelgCxdWchY2EoleXU6m14iZP3p+sddOx80zNmr
LPlsT/JxwyJ/2tnxqEUgvlIvwWnFNoeDNWzNbW0PcQuAOIS8gp3yYg9N8hDqEqpRQMa/6/WPXn+t
6hLM9ZYo7up09Bn+MfsUXkiAA6QuB+AM0Y1jAwVwm3y0ay9IR/9T1MBg2LixVzrn4FysGbDL/7gD
FtGlGYYBXpqhnTvafbbnl414VYeq9vClmpzbqNPkClBzrE/GHWy/wN/5jYHaReakiG5e/5Jrl9GM
5IAeBM/gItcvTEiRRoDPmKRoN0oGcb5QN67blSEQCUSDDaDgzHtafMXUzlKEn5PkRq+sgoJ2MThf
JSy/v/71TLCh4zJCmXRu9c0f+V0eXFYoEooMAQZFDNJh0sbiBZSivL8+ysqW5MqGbDIfuPlq/TjK
YMCKaBE3Plvli5z9KqtXqbjNuq125eowtCsBZfFxLirjcBIkG2dE/Sx1SfePFhPidgGP9tAzK99E
kSEBxr4xtbXvhBEwi8cVRAK2mJpoSYb9WbQhqmFlG/6taNqNIeZvsAjW+MDMC0etjdrmIm5UkTqN
8KjAwKSfC8dwuyikgf92/RP9geNdjDILYWJbhujM8r3Sj0Ou6OmIoI8yJSdHiGI/pGF8oPf+4uRN
7gq1Hne9VAdQUMdgNyby9EWR2+qrNmhvekLt9/ovWltZ7ihKIRx7qsuLaSMvElPJkqNz66cQVAtV
RMluaCtrY+Zr49A9RG/b4PF+AfMsLcPnJVLkyG5YR9RqdrBfNyL/2sacpU3JzXnTXhAYExsBwBK5
nnNjI6ihneTiXzn1j4P0+fqSre2UuWXIV5wdx5bAgd5XkyDqKIz1qrzzCz6SCPcAFXfXh1lbMXqu
szLsjCJdvtKKoeHwDaN50qLoHEc5+ZBzvj6EtTIGj2YegiaFh8sCexD0Qd0NVXgjhXKOrApUmng/
il79BKWh+UkykT30rRNWbtHZSnYokxAphaHr2sJFN0Y7Cew18qOvFJrl9RQjv4VW7CcuIbRNjmNj
hI/91PX/Vsjw/e6zLi9dCR2lmYXUTAElI017sNETfrYTWdzHneTfBxrUwj13U4Y8RG3yChphzjlu
bHStc8o7WgE/arOXETfSi8b2cGXnb+IdLv80pQxWfmyPiuVBsIPEiqKFivxEUgZYsRsdIJI6xNvL
qy2zfOAhFL5SXUdCQoZ2lt45vdVC7G50Jd7HAgwGIOhY3oH2JNGmGB88+VYvv9BtbI6pgpwNoh9m
rru6lOJyE+q4yHlw31KxpxlTNZ5V1Q3Mbbnzv0zoYD8LadZ3aIox1lyUGaTSxeBDpZTQjfY3YWfh
vZXWusCKD6Vnz3cc9KjqvFCyjTO/kpfxwlNpICq0Ly4YQKMR8WfxIJ1QAkoSrzEH+1QboXwrWHqg
n13+Eua5OFzfbItjM7NVZqA3yEli32zO+vF6QjW2UKJaHc+t2d20qvqq9zFa0vUWYHe+C96F2P/G
4c03C+2vlEAjOczTskSBKuMDe4M5hoekyGo39EsW3AJsVsd5v2s7uz+wb7d6gYso9Gd4qJHcjcos
tbx82eJjko19N4Bxle5l/TOdVq/tD2Wx5fO3tpxzARSrFqBZBPCPy0lmSuhQivQccpzkIfbawXAL
2r7Xv9raar4fZp7uu9TFoUrQZpMZ35Rx27g0OAgFQMtdbhLS3WIooTGmQ/loFlm257xsMRHWlhO4
OfIL851MKfbj+KMlDFCIsXma1N92+RCkgyeaX5b99fo011aTVwNpDVB93oWLazCATy11Rg1+Ig8j
aHeoL1Sa0E8db6z99aGWJZ4/O4SnAzVXsk4qE4spMbolx0mByJFTmydLmOLfvpfRcBvVXZYKODFd
YNxVs/JKpWX2Y2D19k5LI7HRSVoEf34HFGssruen0pxaLX5HAvm17SwF//g2beUdGoBJehSm2egb
8WZtcUmqbFTkGfGiFx8K1Lq6BK1Jo63dBnk5rDi9tNoAfi2i2p9l5d0yY5ipBFPb/LhTBuGXcghb
4KaM5CB1ZxyTf84xpVA8SWn8yU074RwD3Wy2OICXexQDHkwwKJMgq35hZ5Qg0ZiHoTE/VKjLvYy1
hT34ict14yxeriPjIP5P7KZGeJGitnbsV4Qz+9TlvoG5RyEewzSnQ4xG6fH6Jt0aat477449eUFR
2nU6nRXfPJCSHnoZ1Je1Vb5fXbl3M5p/xrthIg0EVlnL7blJ0hfEAVF8g75LU/9ZwRhnY/lWB4OK
Q65L4n2hmhCi+IMm0yidqBG4uXjJ5Ft1Nkjp/7m+djY/+uMFxGeiPsfxJqW9iMyV31a1H9f6udP/
adQSG09MPZRZEei3XyHrrLxeH2/tHL8fb573u0VE/TAwohKJASXOPtka9jx9tVGauzxbH6e0OFs5
Wui9P0D6D7HMui1qB+2cpEPGAOHTQFKgoQNEwnMqz83T9cmtbsR3izkv9rvJBUPqV+rQh2ccWeKf
ZqUE/6iS9i/iRn9b+/gTD4nJ8zuIAv9F6V2dGjq4DjhcXYt0+7Zsu7S+xb+qyvYtXqm/qqZD4ypO
KViwf8wEebO2jtvHyHT8jcrZsg7z32+ZuT9gpnjQL7tAhVWpKu4I1mlKQK3zrJYbSuVcS4fKtvpf
lOn/H2nnteM20nXtKyLAHE4pqSV2dtvtdEI4DXMqZl79/9CDb16JTYiwf8wcDMaAt6pYtWuHtdcK
QfnxoBn7yO7MH2oEMMy1AjjQ/mL/z37IYv9jmXHaPgoLz48+BZKgQT64crelI/Q2yuB8nVlZPEVB
qSbm2GaQ8ymw32tMILhlFNj7rJiQb24FdjvG2fKcZqhV06e/vsjVG0uUQT2DbtgbRI8JYUPZTDlC
XEFbxnBbG9UXpBZEeBi6PLvXJOKqg9YN9SerQiP75rr1tSNODqbaPFuUuZZFKKHFsZNpEpLisI0x
GftZ6Pp7edoCjixrD7/PFBVEaBIgWKGmtqjtRVIoGtloaGeTwbSeU1jjQU7SCCKcsn5RNT/9kEQz
SVkvuicSsuqpUsro4wjbx8vojMqPkaOw4StXfdfZzi98l+UQtVpKiWajqt8FVn1jScbGXVr1XWcm
Fr6rSeKxSlQUsWr5i+F7evU6DS8yBMCN9fH6h1xfDEgICibkOsuQ3B/zekx4jD291n+oztC6Itvq
dq7aIHok1KAXiT7GpT9EiG/q6kKOPdWoSgO5MkN5YtyJqfvra1n3QGeGFl+G6xp3uYL0Tuv7FhKB
0XRQ4mlCkjSOj4bhW1QXqRAblR7d5IOkfBuMYqsjtL7YueUKQoyRp8Wnq4nYfFuuaYYm2VfFzt73
qb5x+ZR5HW9ea4KC/7OxcHC22anUuyktGm1Vt3tLYWYMzjUnmV4kGPDkR0sJy9TV7DR8siTh7yI1
05t3KDL2+jMy4dL0goj3WN1oIZRIKahhiHONUfQ3BqJl8kaNa8VX0PUjudWN36H74g6nahoPLZx5
J8OJ76g93ai6YKppijcuzcrO0/0FZUUbmjGG5ftjgMNLIJycPIN5WxQ89qpVbZhYWwqs3qCrFRCl
rOnyJDO/MfKs0lDPoR0LD7HhJ9kepr7kYRrG5M+Z/Xlhzj7z4oVh0ER3kl4yUSH6khvIAyt7Pp4r
mj/Ebf77coOumGsAzGgsM8ks7AvIbLvodoqH9A5CF/nUTyrEkFMJn2ERWe9rsx42MqyVnJLlnVmd
v+dZmJSY4EYyoVonUwQRPIzDUS2ivWmHJzEWxzZWbo0yf++E+j4t1bscqdHr7mLlY17YX3xM0xqt
QjSF4w2Vk3hx7sMErU5NcSeYvvpw3daqQ0fgjfmDfyP5y7Wmjq/1eQQMWbU/yc77DA5KJfgSmiZa
TMPxuq2Ve8C6qPSqzMBYjDJd2mq10kIVMx69XlK6D2OBQ2KmRy2nw3U76/v3n50le1cwD67DcJrc
pjr0/VC54/ooxtfpl64A5b9xXNZ38H/WFl5kUjHWWUbstQzV6Aqu7x85jvexIcOdW2zkDmtLOw87
1MstHKEojfpChLdy0063WS+Go6SH9REB3Okv1gVelbAXeXWwTdqlKd2uhtbW+tirJr3dUZz7zID+
O9j690llf6sDfzhd/2xrgeO5wcW1G/sMGg15bgXIhduPX0vpNY2fBKhLFeb4xNxCxG/ZW1wzYUnR
JCpT8gx5hDM9q8oHq4J7Xu0jy8vwmjupHGfdX3XYX1/p2jOJTyOhoBFtAsa/3FpVqnM1kxvr5Gj9
Lg/jkzQ9OMqTBDr3/8/Q4j3OAhFS+aB/rzhPA1Rwjf3Fyn2XIsLGYVlfEbraIBPosywddaypjehD
S/JgzAhMt0yUONp1kTmPT6X9aB36vug27sKWzcV5Qc8aIiS5dICdMH8JXKA/JFCV/iPygM5EPny7
vperzwKVvf/WuDgvtLPTYhqFcYJDex9RUQnpmFjtewMsjyh+DIPxZPWgbFofrdGtw7p68c+Mz5tx
9ib1Uht1mZr2np4nBuIevXwEh4Kw3CweeX2hq6Z4DKi7OOhtL08n1Oxdp1TQfQ16/gIB513b1vsg
bw7Xzax+PmiF4JmbOwvL4Nux6rGWcxvRnOJjDSWOeJnKZyv4dd3KymLo9gH1UG1G/d9YsSZFxNao
2p5VpSNSQJS71Sh+FM1YbpRMV143SLP+F4ItvlCjyEyYDBxHa6SOn9fdybSHv4hY52eaThOQJGd5
zdquhoy7GwNv0usnrUiOShI9tNWwEYCsPGkz/9d/ZhY3y++AWCm1E3nl8MlMfhjOsJMYGkCZ3Ey2
FC1Xt43Z21mgEPas5ZL63NHTshmoZ5fpQRHG+zwRN9fPwFpaAoiJI8BAPPDIJRAnVEXPfBvCJ7aG
kgzE60wmuL6W62iMJInVzOp2ZuParfARF+lE9SuyeuSjZHsUH7ggqnKcslSot3IVtLIb5IMdUAcP
4ztdn8ytbHHlYtDbn0fTqFe9VcNkxEJrckMP4AlO1VMWpfZt09XpEdn4YNfTf/3zRwL+GAKzGbnO
RVyEZY0mdxFsd+YJdQJ3rF8VLdrnxbMubbEHrzy454Z+Z8lnPiytwOiVvYHmWhLvg+nrOMIh7sNO
NY4nXstTB2f29S+/epD/t7TfLv3Moj02yqRFTeq1mVPv0gA1lThltJthC/8mMWvtJgGi5V03uvr9
zowuYrRmHIOAhAZerCEwDmKAHz1k8PUW3ffnpB//ENk150gXu7qI09qgbW2rRGFOdcqJWuoUI85o
hyWSJdfXtbWZC68Q9lltpskQelrY7o3gTnGo90/QuxeeZH68bmtFrGuewJ6HOGjhvZ2GaYK6nIYO
byrsMNybvn+S4gn9Cl1+bJEGgnnnbuz6W5QddpHevjM6/7MjVTd6XT/CKkWi1uysMnRHB6mlqr8L
q/Tg2xkI3+qoddpGaLDqw/iZ+GRg0W8KzJGAjCkeJf8k2k5zkc2gihBbzsb+r52rGY3GLeXFfAMn
nFNSR5qc8ZSHdwkKLpKI3GF4jMSn63u/9mSCSKPKx7QBiMyFPxhD3fdbIefekBaMZJqHynyJ4Sv5
Gyv87TC8zDrJi2PbaWGHiJhqn2ItfmSa51aTxfuQLtx1M2s+h5X8Z2ZxaGvHqVGhFa0310V2RZC8
Q6xrFxDSa1N0svTiYyttkU6uXZRzm/MGn3mdSvLzoU9zxCBq/wh4zUs0xKW69AGMxZPk5IfrS1z9
XgAI4fyDhxvB9ktzTalWeakx5YAbvwHwAyQjfKlyeYPGcPX4wQECSou2/huook5HvZPkMPGSuH0p
TX/noN0Ftm2v1dnN9RXNv3hRRgRsTC0LIjX17bQkLJZaYBay5DV1E1JksT7XIlDFzMSQ30R0U18j
QxsfzFJJjvkQxxuJxeqGMhAHSRiA9jeV0iwdItBQTeWZU/hZnqVBqjL+UDJau3Gjtwwt0rMpCxw9
msO5oeVB7OgJlyiRNRvx/OpxPFvO4nxUk9yXImAYtIwhMFTK/dQA48p+hZbuTuXr9U+3viSLooHt
gE5aAu26GqL9yplyz+wSey/axj5UftUeBqMsD9dNra/rf6YW72zcqiPqIrV+ioF4/Qx7hNH2kQL1
qpvAkNWA0Q9NAnGehK2Sz+pVIFgF3m0yFrBMXRItHPO+k+lNOKkMFXn31FfF6EZN87UO/0KGk6fF
BqggUx6jwjtv+Zk76btAGGpuUAnUgh9O6BdukOq3GtRKGxu6+u2YlJuJeGCnWTp+O0QhofKH3AuH
Ym9Eh8r5mXV/gbuYx3ZJLkCVwpy0OI1hk3RQeykz+lh69dMMVG5+p0b+xh1eOxxnZpbk4uhMqXQM
Evho8qOja6hmoRRgerEf7usp3bhhv/HMS4d1bm1RA2zahOluCv9eF0twSwJDLR4jx+m/g4mIJNee
BtO/U0VavyvaQjNdA37rYs+U03SKtMY396FckoBUfdjq+zYznfIQg1RyDkULwfxnKMkieiVWnHQP
nab3/WtlRaqx1/pKmquMegxBdu6gYlloidbfW1XrBPssAEAwwp6mIpU1mDo6UpYq38tDowzIGSLN
CTmxVT5qaSV/gw9CfiaARIRAEbIS7RQyHmS/SROFB4DRRCVIjLEnO5Ud7SS7lXJXrqI4cRHdbY+x
kELj6Pe6U8IvEUnVzoqzZnD1ssw+1llR/rL7xnyFd57JAClWgy1nsHYlmY4FxWvMk0hLLLitNgF6
Wr0EFwFMOHsmaMpjhx//Wor0Oe+MfovHae2ynBtc+O6c1mQe68Ncw0vqZyY2omMxhs39ZGymyKum
YEEwoZmfyWIXpwsAvR40VRUhU6a/9k2hvsijhT677Vt85utOdS2UpSZJHY8Y04bX7NLZtBXzCFXL
+J3jmz8iZwCUEtlbPmCtH3ruBLSF6y5hmY8UYCe3BiBWt22G7Gay4vB9ljrON6i4pEfLynpPddJ6
b6vteAjH+A95R3/nTecrXfwGqU8MOY3jZHbizPvVvd3f9SbChrVsphtR6NoXpL5BmwXwOTIzC6cn
ZAE3mw3VkzYGP1W9u6G+9o8lDx+uf7w1p0ffiu4b324mLrj8eEqkaH4oWkA3RfVkw7EEv9QuLRXE
0cgMB71/vW5v7bAARMTzMR73dvZ5QmHDFBIKM4ktDS+Kk4SPCdLUW951JRpE/5HTD4ENVO6LIwnA
uyxTi6ZyYuDO/fhdXCqeb4Vb6FxlLew8N7Q4Eeg1JZ1EfRzue1X/1JjGMVFUOsK+QCgWdECBSkkU
atFdmET9L0sZAgDonTrcd3k9mIewnEDMT6pW3puJJt0BtUoGd8yTxLwdRpm6e1PFcbEzHfH5+nf4
XSRbvj/nv3yRTMnYy6KMApcSTiPTzrHzpFHCukUlrAZ2W2R7A+HLkzol6c5n2MP108i879WByQMA
pW4+1PnGA7x6Nmz4rKmOwbO+PPJdOKSo2gM3aFNpB77/Vq6jl+vLXsvtaCeSPM6jiTj9y+OeVpE1
ILAbeancvHfy/NCl9hfmAvait3Zj8i0wtjr5a68MLDs0o4n8bHjuLi1KSoY+jgYevW419JgfsiY9
9KZXFIN7fWlbhubdPYv5KO37o2jCzDNwTWrVwOT+UzUfDEQprhta20Nmaon6gL5TWFisqAf44lcW
mCE/SR+SftZ5m1S0f8ND32jHpNC+Zr76F+BRigsz6Yhtwb6zbC1OGUSMOiv0tN6C2C15gPjkdphe
Ub34C48Ivx5T+PjFt3wGYyXVdqGNnYdqsFsZ74qA7xbZbiXf59VW42TN/To6CSPI6RVC4R7hzywv
GvvUWEH4j5r1wUMeCJsCVdydJn1q7sJR2WJJWj0pugOqkwEJPPHiAxaBnUN50qJbosDyM6GMuK95
go6D3wz3Obqjxd8cTfiMgffZpOjL8UFIzYUxdBM8JJO0m4Kjb4Z7W/upSKfrJ3PtzaTx/H92rIU8
UCWR/PdqDpotUm6MpjwCB3sEk7lhZi0WYZ7UgL8WfnCCq8UGRpHvV0aFo4rrpIXNr64+Q4MSHJII
CXapIRRqjDDZO5ltuvWQDg8FfLafrq915RbCtE7p0OLZplWx8GRJWxmNYwn4MIqwPNSt2XyEiy92
CbaLfaeM0Y0U+Z/72q83rv/K6cEwRf/fohuQbF36mbKQfTBwMnQ5qhV5HfHPTgnS0otJoA+hb/S7
6wtdswe5jDVP88C8uEwxi0aOm0wV9snuKmmejgIogajTHfKZ0nPUGvUGNcaGvSUUJPGDTkHtc/C6
rL1rx+TJQUNwavad/RfIDKix2UxyKCpky09o1sycgexGYGCcHzzJyk6BadUHQlDrcH0T104LoGro
13iK6GctPho4wnD0xVB4MDnfZ4pGL0qd7iotvMmn/H0dJvdyXP26bnN1I5lsxIciLgKo+/KgaFXT
CDFSbLGl50Kf3CnT9naZHycEaa9bWonC1JlHgk4dHK/gzC4tDW3fT/AgNB5Kd98is3oGMXdf1IUH
Nv4eIq7jKCX71BEb8cqK84aBYCbss2xyg6UbGMa0FOgpMOWCmPW9XjfB7ciEgRfqerEnyLGesqDu
Nta6ahQ5AtjUeQ4hOr9ca1BlShbH+eh1CM9JNiNSofoYBcodToLMOo3+4iuqVPVnHgkYY5ZBmVQi
WJaMZQHjlwZI0PnUROW7KszvK6PYuOmzy1qEpGi52hDFcM+p4y6W1uRDrsstsCgKqJO+U+EUg0dD
aw3fTes0bt9dPzVLSs85nWP2ipdNhs+fPubi2OixhhL5oGKjRiRQF//o7Xgz+PIHhsRd6NN+MObz
iCL2a2fo7y1//AFf4s3137C6ZDCedGgY0HpDbEVxPO2TCD9qtb2rUgOZiP8naQvfv3b9VSigqHPM
nJbLbnbql7MMFecT3HDgSUKqDuUYImEwIZwBrr5+asZ8Ylw3HjbuyOpbyXgk06AyJZY3Y6d0TA1y
HDm91ZD4odaZOcdQAy7lTnXXQifK73CVKDZyJFZMo9gLf0Y4qYhPjxs3Z22v4c6k5YGQLu/J/Odn
AXJM+bJtUT7xZD3fQ1fmDIz7T1tCW2uYH/XczOwWz8wkndmhlTNlt5FW+i5DVaVr2KFwC8hldygT
fjcy5jcbWPbcEdyy5YoKSvsALMjLn5+teSgOQDyaLzzZlz+kFQyIRzqd7Fi3gUkkni+brpZph+tm
1hwSsyPcJEbYofhcbKuoQFm3I/O+TF5rL+ht1y09gk571vNqnFwBbcRLofbjFuZhfaMJgPhXnr/o
4k2r4BR1ZKE7zE47NcPsasbUSD6LmGptq30YCjt0uMaG0/PYado3FS7BecKtsb/XeV3+eb2GLHiO
i+aBYDShLnc7lkfN7wY6eHgqt7NyN+7uhV3tr2/2/LcsXKRG5sooN8yBDo2uSyutotVCK9XBS3zj
ppSMdxAt3+RUu66bWcnEz804i0CayxzOPGiR58A+wOxP974o2o3m4OpSQKvAqkPyQ9J/uZTYDrqg
kqCVkWwlcU1j+iwV9od0mDbi1S07s288u4/SqBdKO5Qjo5RyftMF/U8Kieqp7oTY2DV1PnGLrzNz
IHIWmQ6ZiTAuTQHQySlOdhJSmDZsukFdmbdJlNu/mqirfth9X7tFYKVHxCH190Ud+QyO86zkrQ5O
yB6ABWUULYAi5jVBrpUUx1nv8N5IJ/3YdnlxQOuyPDZxhw5R2RnPZmfIezOT8o1XaT5F19axuFmO
UTlNQQ0ZTbguHF3VZg4aLERYK65ihz7DYUEht8exLez6trWspPZqU5/GjROyEkCi3YZADf+AXFs2
Bqs4l804GhKPLf/OPMS70tDRAhH6AfzGx+snfs2bMJk6h48GLoWB7MtvZzq1jMB2Z3hoFaSU4D5q
ttiH+Wtjoa4cnDIrGF3HClW3SfLp6PuNtRGOrK72N8klJRX4BxfhsmpNqK90EwLS9hMUPu4gf5gi
4dpb+c2Kv4aXgZoDuYA18+VdLjRIrdBK23ryLLuhTvSoBrUbia9Z3u6z4Z/ru7py9wyEChyEupii
fBPeCKckrZB5etLQOfhx/sWubS/Ji/d/bub3C0Bqg7HlS5A5fagaYoy8kL6SUWUv1aS4jfQXDaM5
1eZ2897Mk4qXO9dGbW5oYtAZh3ovdccODY7MeYnH9Hh9OSvRGgoccKrOHOe2ZS7ciOLn0mw+uNWc
sGaapFOzz4OdOt/zvBXZwY4YcN5LlUYWJ9Ta3xLMWDuIzHawoTNjyBuGw3LIMz/MO+uk2K9G8DW2
WndQedO7rVRm1RAFodlnks0sk1LJCK2hlDsbBQWtPqlxH9OG753XsazaW2hg0o2Jp7WTz0tDMkp+
IaPTfvn9On9iEKdqGLtos4OqF4x5vMbpO214Ema0UUVYeUGZ3vrP1hK4aE6dhjwH4sth1D4k8XCS
5a3mw9r2IbEAbRC5y6yGd7mcuDZ7Q4vs0Cvzcjd2JQwkj1ZhugMiNNcP5No1PrO0LIlATwW1U1G3
Xq7nyk87CRgkQZ49fXJy6AP+3OsTiQMiB34NUmN5mScmrot+KKVTpPp9sAeGNx2oc+0dtZpoIFtS
MPz5t8LinBpRWp7fmsuNHH2lRsCFVog1DMVTUOvaDjXL7nB9E1dO34WV+XOexSGOmeUdargSaoLj
Tafe50r9pAKadomdj429BTBc+WYX5uafc2ZOjeoqh/Yx9JKxOviOfFCYHLeMYmNVK+f8wswiuhqS
LOuqyrJOeVXc27FFuwtE+0bmtpapX1hZHPWotRrQf0riZXo0TmhLjnCLoDFsZ7caegw/qK+qd73m
M3tHQz1T3ymdeBjD7H0SK8b0OsZW/xfIl9+6sqQ+lO4I9i7314dhyZlk0TPWPERd4DLfhyhbKaJY
v6maTAu8Pz8+3AeGx/+1t4jJRsvy80KTEo9Zo4MzftSMh8IgJEEDwyz+Aq10sbj5q58dnqAfFIK9
mq+qdtUxHFEdbjL9G7XfcO9DznD6/1vb4gLKZWPVvjAkzy47uFvG8UWEinMzFZKCoFee32RNsEXC
tXZwaScB1qNJDPvk4kjZRZ6F8pBQ16rqBz91XsG031xf1qoJGEh+T9i+7SRVtVRHozXBWt7bB1OM
0AlNG+WVlTcAJWAKZvN0x8ykefmhGkj3axC5oxd0pjeq2kFqtE+SbdwYhdjwkmsORUVfhwgZqAAD
0JemsmpiEFIvQ08Y+gs5x6FSmveI136/vmnrZnR6s3Nd9U1zStKj3IdPxTwJJX5MIlC4aecxD3a4
bmb+vIsU5+KEL2K5xhZGYUSOdVJRkwl2zHUrwk2Ixl7Tyo+g7dWgmnftKkgTgGACjVTTj42t8p+y
utrfOD0msB1GgS43NbCbcoILLrh19LolmuPTgZ4pUUjy07L/h8KGXbhxLyfNU5ENkeF13MX7TAqL
6qYOModSgzOJX3VTZA+S4VTtvifg3tir1XNMDD+HonS8loX8scuqFuEvphPG9iSs+D2AyT+P4GGO
JPWaAeSUmRfneGIe1ikDp/V8RUpcOYHJT4hfhd78mRrpXPIlrobWH9Az/7m8L10YpYFfy/7Jbst9
IVX72Pd/JMV40Kst+ei1TwuKgelG7AFhXXxaq52Y2eyQJism82hMybuYgmsvFcfrB3nNAxBo0kSi
yAf8eP4ZZ666B7QIhUeun8b8MRm/KWZ5U0LfMqjaRhC4kpVAWEbvCCUGBNmWeeOQyV2QDLnsMdNx
nyjDBxWQrGRFT63q0nc04rDaePbXdhD/DEidHiv+YLG0KjKGSJVhpVHMurxVYkU7WUBpTJpl1/dw
7YAz64e/mSeXjeWp8J08aQc/kb0YSjjlJmybWtoPWpdvnL71Bf3PziJY6ia5sgNCdK8cg/Sk2352
spBz3FeRHm48DKtLol2DngnMGiQil8dClpGAoVgb3YaNat4pdhLuWp82xvWNWzt8s0wGw2fz6Vte
2wjsUGD2WkzN4jWpbpwAxDFU54YT7q8bWt05NBmo05J7v8EzKvFYQ8kkO16cBlW0HxwlCN3MKpPm
wC2z1Y1LtXbWKThpoMfmF2+Zg8STVAyJVZpM/6H70A5JfmT9TABCAj6BoXUkVymtchfFgKWur3Tt
YYI6khyVSjIcMwtP2AhEoePaSm4bRXS3Ek1ubyqM8MQEYUR3SB81N6pM1eU6Rg+2CrH7dftrB4ci
yjyUCvr4DSAw5cYNhWOl3mA4H1MHbPH0h+ITv52wwwp/N714VbTLs5kZTTj4pT/CvajKPK+pVopT
36uBeeyyscr/InI+Nzev+MxDMhSW+CFTqJ4SS6cxKvddqx4yOFzIPb26bv48f2UQkzkGaALRolj6
fTHqowARFXkiq/ZpKN5pQfKU2xXD7c64UdueD8Miipm1KMFS8nSSMC88pB7kHUp4Dn1ndAE9R6OJ
GAk5/dxqFhShWm8w2yeqLV2mlSOCVYjOqaQ40NMsfMugIntpBJHuDb5Fo5Tr8UIRMH+5fhBXrjyt
ddh2YMJnDHfZ6ihip4d9GyKXqhyjEwTn9mOcML+Gr1P/3I3RDgRzyL0Dk7qEtIg0LoYARNgpHZ9L
6yXNzN2gPCDwvfGgLdUh5pMP1zflQwaK0Q5ZRlJCzVrkyUPbo/FnPkLHHQExi2Izui1bhPGGjvr+
rughWlU6KbgLMiuq3M4ozC+WPkmPo1IJvis94tpNfcnfqiit+J6Ln6de3pQ2EXlTa3IC2wqoVE5P
FIa7WP6ZWYdE6ndRNB5Sa+MIrzwh81iMJjO6OSNFFv6ubUpm8cMs84Ra7QJY9UY/3QX1Huf45571
wtLi9R2bqLbUwG69OCzVI3Vr56kazY+WDrW1yxw43RlJbaESJxR2ixHk3MbnXzvRJGOzbCWFXV7M
y+21UzqUouw7j474IbbNfdmaL0WzRTS3ZWbe8TN/R63WCDO7h1hjVJwHqbba20ZCM0lJ6MRev6Nr
ngClA7rp0NdSxJ0P1JkpCSx87MBff8pEUD5PTR4fEpiID9etrC5ImVlP0Ivndi/2DV6JyDCz1DoV
fLws176jhnnX18XG+Vg9iWdmFvuWyhkkVQjmIjcXnALnXnQ4G606Dl26v76gNbdN4fa/BS3OfAcJ
tm1JynTK4UgwGBVk8sSRm/R9OZrlQ2uo0Q+tNMFIXDe71uOaZcuRuCMytHB2l59rBMLW93HrIzyv
xuMhLkRXQQhflYh+jg5C8c+9GLWvvjLEL3A5dOqNVk4id6NWyMoAZ6sTKhtbsXaCiOpmQjU6Dfay
C2yZQ1nANSt7REM3ui8/DKbxen3Za7t9bmJx77vCsBp4pEZPAlHevzBq7+omJdHvbbOlzTH/Vcv3
WAViB5gHzoU3OVKDWkqbabV0kqlcN9Ndkof4UK+ijSiLG6FvlGTW/DUZOZePHgqM34tzRMZVQ50Z
wVI6GNGHuRxwn2hD+1ypCIe6QyAlz1S3jGPgFOZr2JS2s3GiFl+PVBo3TCqtcaSQ7lDnPz+7/7Ek
5TXg9tRDCm1y4yqvTlWAg7v+AdeswDlEWx3xP/TRFvffJvw228CXTmWqy25iy+UBF7dVSlt4md9r
ObeyuP5KKVtl2Sj+qbe14J1fNeg2VbL+rPpU7v5mQeas/GDAurqsPTpCt8IxcxxvnLr4Zhjq5GtW
WVuE3KvbRigKKMUAhLlMAUkqVWuwx9wb7ebGdvIH8MI31xeyOO//7hnnDkkRSMzflG2ifkrqyQ4h
27MD/VHLAYC5qNZa6s1MEPZzlKPynoms9GGcKkXd2MXVD3ZmfHGv+4iHZ2oZ8pk47FP3w5iOQtma
JFo8Cm9WuHCZga+2UwQX/G2TWeZxSjtCUa34kWW+to8Lvfh1fUPXvxkZrm07FFmXlYiw70tIh/rc
65vRrdP6VlT9RhFi4Q7/XRGzUTKTFBRYl282HWTb98fYOfWirNw2VD9GsvgkRQODpgJq8z8ERi3t
LZuHuhlKclFNjVekpOyD7Pbmd9StNjzR6mEA/8vzxjwF9YhLT6T2HTFKO6Ve13Qfo8H6kk/hMRn7
rRhuiWf8vZx5YgP0P3EP2q2XhhylUfQxcMLbBC0UiDvi2kXLszmkfa3e9kPHAIeQuq+lPPQPYqIz
wwStvXFK1haL8O8MdaZN+qY8AUtJTZ7RzRrUzIahU0DFbpc2W2tdOYzQIcODQUWMOGTpd8OIbqUQ
E4DmOvvUxMOz49efrp/3let1YWLhdM3E0Hu5zZ2TWdnZXiuD4J4hYv9haJseGqUsOV63t7JzJBvz
CD5fDgWCxYtZTVPTT4JYIIvDR4eh0aCY3vW2/IeI9PmUXNhZ+CYwgEXY2bbw+s4Md33v/Egs9bvV
k0+Zan8bhNrRD/IP9qhuhAQrt5vKzaw+MqsQvsGo8CHhMIBO5uRMdylqN4H+MaTqYaEouuFHVk8H
Eqm8YoxGv6kCKH1rNLSBUHGs7EezH9y4/EMgzL+7CEEJrGUGnc9lcFh0hlSVUt17kVa4iXgZGuFO
w48Q/QAzvDfKZOM5A21+GcC9sbj4boma0h8g/L2Fc70Pj3XZ1PUORhHwu3XYohCNfv1BgvC/dJlV
FNO+Unw7ug3qSXzoSlHLx6EMuscsnLRsFxN8/RrLBt2bKXWqzLVSfn0eysWPEO7dfe/3lLI735o+
SEFYfwHHKfc7EXZOvhcatEk3RZbb9s6MBjO/laAbJhSvzSR0yybPPhRjR3XANPKmcYXi189VHcNh
ASsAqgqKrTOsFvpWl7gNCHqL5pYT1/tKV7BuGuKLJDVK6E62GfXHMR8bhgcoHWWunlV9QTowimqX
l1bxMggtt3aFJoovUWmMEjTwdQZ1byYV4U4v7CLYaakhZDfzp/AOCaj2R6AoVYUuU5sYj1WQowSp
WYH+0PWZYe9yiOCRRXfKxN/XtWXUz3mfxcm+KktKDmkVNMrdkFez/GGbhrdxnOUMrlsIxru1ZOrP
cUDL7KjEsRy4RaGb2aGTO+2HpjDstCuaNLAQOtY0oLFjGuzbvLA+CSmPUKMKRfxh/r9Hx2wNBRrN
QnmFUCUhBVPV4UMNc8LXMI5RLNGrEinJylHCrxWlroG9Yagdgn898ec4V7b2UmamMMXykyA0lqx4
V/ci/zmReT3QRbFPUViZd+jsxrdhZZsfoip3on1aK/bjUEnta4TWk+FmkTFFxyE3K+hmA3uyKCnb
aXArlA4qBDNN7ZPu+Ea6syDA/Za3klYdgqIxo0MCI/xnw+9xL5bZ2clxmGk6pyLT7kiGqmpX8UmT
fRFU5S1xdancIDoq/yqktv5oCmEYO7MvKD+Vqm+YLuIOzjuzNyU4xxIDkjWdTDA8daqSJ7uynpST
H9c1SPZJowpeJXqQHoc6Zhi4yNAzteVuemoMq/2qZk75oitpfNdg+n7SdPEryUX9BHi8IPGylY4n
K0nGu1DIVudKomhAwztafA8hgvncOvXQ7y0r1ONd2KfNnepMI+wRpjk9I6Oaf3GsYHgQ9lDBnJvp
9euEO7dQIVNEc/AH6CFvarM0oKRIRRa7Mmyt30B/53eyOvk5ZLtSjWx9bPsI/EF88cOMbeBSORjz
j2055f2uabJ+YgqBnQSCWY2fmziJ5BcfRkB5L2rD9JB57KlXM8D8oxJtbbpV34p/ajXLk30cJnl+
V1QFWDYgdEbtDoBPfkZNVbxEqaymR0OKs2QXwN+SMPLlB8VOFij67gKnVJSTbea+uk8VYFYob0w0
o53EdkegwIBu1dj+RwmpH95rQx1+H60o/NAPwkoPeclTsHOiSv1SZv/qbFX6s9UVJvK6sRNaO6T5
FPMgWrsfAakIcDq+E9jW/o+fVzhnZtwiaQ0jFvJlcFQnkl7R5R08s/x/pJ3XjtxWkIafiABzuCU7
T1QYK9wQsizxMOf49PtRXqx7OEQT0t4YNmSomifWqfrD91ouj73THhVh7G9HWUkaiMKtg9wbRdRl
rtfUCu9s4p/U7HmUPmSmth/AQqb9Bl5wPQ5WJIC54Xou69y6pPlMfTYber4zOFmbsXWtfl/nG0nQ
yqVDxoq7FohLk2RrkbtGdZFMgWTb+CHn9tEJNVYaImSmtDFuK8kP3owaXXwI9qiVL1JXZHb7IXNs
+viSnLi1zM1mBSepFO9+e34QHvrv2l7EcRpMStiw1mkMKjdon4ak8crmgyFt1atXnp+88WCdzA9Q
Garh6+WW95XCmje1ky3nD3ltPaYmeYJVuWr0VbOb91r8m92xf/ODq4jq64jwKO28RiL5bGXZsz1E
pxY/5dujt7IaYNtBd1VIT+AQLEaPKnVmTkYxnQM13nMBHFpnS1VzLUlkA9HrmLHMb/xw+14zkkzY
41kmEZa/lsGHfnwukewTP25/y9oE0e1Akg3ABSireUVe1YccO0TchPoJbtiWtNdi5VGvABVbzqMR
S8lhHOvmkDigB26HXVnoqEWBU6LfotE0XgwhrRFHlXIf686aTKjz95Cgei6y21GW4J15MfBxzgxS
1RWLq+v112nDNPArQERJpGm5WwZSWe+ztAnz+3pUYvVRRjtWvhRjGTaemhYUr/y6Q5cSymaiunhX
ttWxxHXWQffaUGpPLoFzeyn2ierGllyWfn/9ViqTvFwNB2Xa5bO1FSSYVT8NJ9t6TIov+Et4xuPx
u1WobjWQHCJ7pqdbQefj/qoc+m/QfzE3+AXQyns9QDlYrqjukuTiBL6BpS+yZ67TdA8gbNVDNZp3
iVDqz8JRi5NSSVzaVbBt9+esbKh5J83In1+/YvHGLEurr+vSR+wwRgvzpE2B5iBUFkxea3WDV8o9
KVM7ldFuTKziuy9ZNFDbfNrZRphf7FBSvDFrxU9p0hO3CS35PiqnyE1tJ9pJ6Hv/aEWmgeGoiiNG
cHHkagF2kIE+VF/NwcTkQo7b8G7CVe1k5n6885UyJS8w7dbrjKF5MdoQF3gr9A9dF6mHKQvGd/bk
BE9Oaqo/zHwSJ7vR6HxYZuhpfh7fyVUX/BBJVKF0hAdY02f5PbJbyhc17/LTYFrGKQli5Lb62LeO
eiLCv7WxCh4gBJIR1kl/mSGtslvFef0dM+D0zjeV4OTk2ey0wtPk3Dhy2MO6tQOqhpmCBVPQ7aIp
C72k1T5FymjfO3XV4PuKWMVgd6R2hooRGY0mx80gs/KCQZD4fhJTdbSF6cOloYl9iLtqfEhrrec/
R+uIpZ5JeinJ76uooampiZjXjYyZ7OcoNtTdWIWZ7Iomj3dpJGW2V9UKTPzcGu79JLaewkQHLtZU
SnaKdbO41N1kHzLMKYIdKsvxvZBt8vKoat6TkSf3RR8rblThzIGkWvzYQvghyW/66iEegmjXOhnJ
nK98NTq92XNZvtNDPTtSB2n3gVMFH3zYWuchgAghT6P0cTBDGFpWLHw85vRpPwZm4qWNlaVugnEV
la6gye9HbHG5aMNvwo9NXBeG6KgJDHULMqW9VSKyFkvVtEchkHqwb5IS+3K6Q8dCcvspas402bTH
QPXFX6UfBW44Ng2qJ23wXkrkH1OgNyTCoUjjg9Jno7bvSpFbu4bny7hDjDAOsdQcDk1iFvtJ8veG
Bs8HB6/mYAIc7J9lv66e1G4Y32uy1Jlu0NjhfWsU6UNsliV1XB001J1jdGO3y/2s/2ymfvTZSgfp
G0S35JsvaixQM9P+qYegxx7QoUVdvyzNvxQJU7yDCaXYcpNYAkGJJKY5eFbXZ49WE/NIzchGT47Z
pTs/wDzyZDp58pQnli15ZWsk34yplQ/JOOQPFOLr6RhZlBJdUXJ3uRz7QsPpZ9AfTW0UzguInfyB
ZoQReZWkVZu83pW7bJYwtbG2plUNsuP1YVbpQT1oTojFCoIp9ZFmSvBPONXxZ2ka0nynlq3m07jO
pU+VylvjiAKf1PLuBdsIfyEKD4ndlPgoJ7L8T5z2NBa6NPheq4DZPfrs4V+sruTL7Stq5TfPxmaI
3IFxflvrHaaiUOq+GM5p1YwfpjaMyz0WE+KLAomwPEqBaj61Lc90zzbxItnfjr566VxfkItsSTfS
IhzKDJnu4L2Qo72sjt5YvaQV+ESqAexNVuhO7oWrde3GU2Tl06+eIuBPXk+XPkztwDy150S9l6HT
RTkCgzT6h/69GR30cQsUs/qx/719TGf+QVe5ztCGMgdxZ51NNU9sN6dmc0h7M97RFWwAdUSBN5hd
dR/SzTs4SmLtA2uku0x15/3tcV9Jf159+iL9Meoy0eqYrpzqlxL9sprCQOGjyJ+jOLmVBa2NM9Q+
lhn4I2jPi8eLAnRRi6Q2ujRjSZckaEC5Jn48oMHrqzlqjoHxT90WMcazVH1uf+haMZ49+V/w+eq/
GvNuyFGMiCXz3Pc+UxsFMjIOHPduLpLiqPlI4YRNXuzipIruu1Ipd4qvJb8Htfw3ywHYM+vhUIxf
PhOtCAJsMpnaOdGpMCHRmQvOdBm28fH2566k7Xztf4GW20mtkebUhXyuq8IZ97ntVHdyq6XSsyx3
+Aj7k8WbrgnleOMYWVtQ85vRomM4c2MXC0o18kJOdF06V5Ks3o1Gnl7aiWpQDSZ3I6neCLVkngdK
HmtNIKazXyTq+BFejxAP0ZAafzdRG329PaDz736Tn8K0pAWBdDRIs9fLp1J7GenyTDqZgxTVJxGV
tv/k57BZ3byiwxe5LUXtFh96degOcQOyC58afzA2ivarGeq8ef6Fuy0BLkJOKGeMqX2eX0sc0JX8
XsYPfqOcsbZ8eAHQDqa1iMX24muDyA9Ea1eIIiqXSfbRcy493bk00Y/EF1tH/7wWl0N7HWxxGmpJ
3IPbk+xz1AbcLkPj7MM+Db1w1LSdLOzuOPaIJJS2jKFXkyWnBOM5vc33Npi3jQ36S7n3zY+hpwod
U+MRsHz8JOTQaZxq6aUY0m81jcJkZrNqcLmNgn/3lUhv75pMKxqvkNhVbteUQXCHJFv0GPVJ+nca
JerLQEZbH5KpjUtWhKWnrqQFjuaNveQYrjZkEdasTp1+QC6mfg7yuJd3JYYV30B91buq0dtTOSqh
2KtVWn1UesXs9nGg1N8VCrPvqtayNyZ89Wi+Wt7LOciBtlkluInMkKWnwrHSQ18ryl5p1OBZpLp5
EmGGJBQk/I1GysouprQAcx+QE43KJfQgL7tcErGsn+pJ39Fu/qssB9C+/svt/buyol+FWRyIaTAG
uC+X2qkenkKpd2PtLi++djpUWEzcbsda/SQgSggFoRj0pnMIwDYtGl1El6qV/COEi+KUIUZ2qWNT
P98OtXIczMj9/wu1mDfMh0Or0MsAUe3sGBT0Eza1j9dDANlzVPB5b9qEAWzNeOqgQtuS8tRBRoj9
auMkX5sc0hAKMeD20HpdXBpGo8W8TahjmfKXygpcqiO7wvrYl9l+7P66PWIrldpZDAu2DYVH2oWL
o83OukR1/KFCVVYHxImmUfM+bZ97Ldz4qLVVwD0IiBORFxr3i4/SIm3USpWSMM2/T9TpPLpoR1Fu
eXOuTc9VmOUtWFWU7CNdg02hk6tKCZ7AvwlTn7MWjbLcrHSJtysX4Ou7L1Q7pOYCLINgP1uHUu6g
u0GSrkmRWmvCzUj9g6v9VcRFHSbwU9vuKl06UfkcXTSph33UYgpRp7H/B+cPJR+8VSg7AhpdJKV0
SnAJN9EeH+TBBU3Jgew1frS/veqUlQN2bgz8X5h5Gq/Sz9KC/ji1ukFdp9rVbXlS5XDfy5mLjK8L
pxUJ3ac0l+5opt2hpnMHtHVfBu/bMt81FAAD8UVF6CVWX27/rtVFOvvTwm6l1bi87tSw9OPA5Nz3
Oz/ZBRLqrIgomjtf5ea6HWp14/0Xylo0fOw0mDIrb7KzoiU5bzv7PspQtIrzL4aQjrdjrW4Kqsh8
17zRl22SruwdM5O7+FyH6d1QVBRxtnxR1kNgsQhviotreW+ltSo1Q6Ap58jRLtHYHIt0y1lsdc2g
AwycBuQfBnOv10yj+xTHFAFkmi8YRlPz+nTgDewajf++A17g9U6/MXIree6spvB/MRf35BjHHSp6
ZnKhmxK7uTy1XoR/teePakta2/o7K48ualhpu7iMt/b96hpBpBTUzfzJyypwAQprzCIZiG8f/S2k
4UeGn86JdMwEgWzLf3B5ci6r6JEBjnrDHy47ycERoReXrK/lb7FGE9QFl2rGG5t/9XpDdmNW7QPI
vQTzS3VTdCneo+d+ejDGyLU0hJIcXvsm3I1uYwK3gi2OzrRLnDhp4vIs2mPKdZC1yUsqh489FovS
tMX0XNsFGkBblieq8G90WTq8F2L8J9KzOdutFXV26szftD78df1cx1gcnX7W0ueMcogvUtraoHoi
fRdXKEr9wQF1HWc+K6+O6F6Usl3C8jtrqv/OgewLoPKiaPkl76wN4tdaBYhe5C8tPDKEt/5UpVFH
UlH7SPZn4zuR5ZmL1FK9y8HmPqhSkt1BIdTf5dGUgq9JJhc55HFnWGOz+/2TkmmzodM4pBHL2pdA
wkTHoUPFJ1M55Hn0mDnTBvpr7RijA4+uKyrZsKYWidA05X4hF6G4WI04NKkRns08l/bjEOgu1eAc
qREx3LVabGx829pWIF1B6QlNyRma+HpC8yBq5UGfpnNaSpdglA9B2kyuGaZubjr7aFI/3R7LtdML
JB0dWR3QIKyN1/HaKhknNdbTc+2I/GKZvAHAhZjmpY86CZhdlUVbXhcr+w+WCzrZc1cRGN/iE1Ed
TXidpsD2sjE/zUPtxVrQfbz9YStZAlHAkLLRZyvNxQxGJZ5fIfN1plju0p10R/NnvKlKvxJFux6+
+Vuv9h89TrPWSRPOJjmB3zX3htZfMnB2f5CYX8dZ7PMmgkkjx2l8tut7QNQe6oluFmWn22O2uviu
FsPiHBZDSmNF1aazU2hepO0n86GvUq+1/1bDP8lFeGxCJOGfSJovEgVI3a3dYstzpnf5IOzinS1J
325/ztomvg6xyAvCoYoch87AOaWa5/FU9OGL5jgHSOgmIwH2tcXXHizU+JuWMb9O/+vAi03VmL0f
SHkrLgg0a38xrPFwCNpa+k0VrjdxFqsv1FQEPFLcRgbL6HfNqMsHodf64fYwLuWJ/jcM2p88pHgU
LtNGXUyd1ehmd5ZQ2T529Fp/8J6yKq8chhH9zFh0x7hEfcBTm1DI+872Y+dZQ9Go8oTUW5iqTXUu
NjKhzZ+1mN4shwKQaFl6QXjKll0bq9rcVfrcMl2rSbLEa0mPIhe4a/1i0+dGkDYENuPWqRkZbm23
uF9ORt9uMD7ng2VRjdOotZI4zZwR5N9eHwmTHcqFGPvg0vMsA00ltEcjkoL9IGfyu6EA9QLU0DpA
oUphoXb0K29P1+qJPtd8Z4ANSmOLxRf5yYCYWRyckyE6hGPt9ck3PWQXK9PGobR6XPDQRPgTOb03
qgW5ruUVYA7pJJmja6SRN4qXoej2NaChrv49Adpfi5C+JBfHnGtDX309rP2kTKHWgCKT+k47aRai
MSByO/2l0akobaRVq7nOVbTlw89pirpy5AiDKT1ozw6pwMmXaHIqKpCbMiqGvSmS9tRq4YuvZH8L
y2g9Fb/1ja03b+DlWjJmey6kSUDQLQFGpS8c5DgNHmzVpPceb4108sRg6n/fXjNr19h1nMXBP1Jc
TsJUmk4gWYqfXddbn7vOLj9r1aBsVKvXmlpAAQFn0UyiXr2cyCQOw9rmHXpOpeCzKL9Mk3WfTt1R
05rnVnqpgYNlYeA60lY9Q127D2DxInmhIan8RnsCcyJztPtGOuUZ58NeM+PW2Y+hmv7dKMUQuqmS
1f3OF0ZnvNe0OI9PaBXbxV2FmdBHvQcs61S5/tWRWKAHRCYGaVcMUpK4Eg1A/EVSuoFeWgTDu6Ky
6g9BMTiClG10EAL3RxFcKLyqJn5Ic6G91wf9S6/X2rBXoiB+aCur27JFWDsK8K2lpsC5TXa3yLSU
ofJLFSzxWdiYEyvZPhjM75YGJSQxNorxa6fedah57K8SoSgA5lK1+Hk5crkblP5Yy80XIZv3qZ48
gcK/l5A/2kXBsHELrK3c67iLY0FLQiPt2648h1LTeMjFPTkirt3WBB19e49sDKa6qAWhxpIlDmr2
FyhFwc62h/oltuTv+Gl0p4J21vF2uLWtD4iU542JkdgbdpIkiqowojG9DEK0nSd1ETwLfEniT7fj
rA7gVZzF1scMUbdyq9VPht2flLLbW011pKG08Tmro3cVZrEUfQ72XNi9ceoDodCYi6mdu7Quu+Kj
EEMkjn6TRls1+pUxvH4DLFVK+YvVvpUL/RymneEODeD2Ov7r9vitxOAQ+2+eFgsfJxyhylWYnBvL
rjxbgYJhb9YhV4Mg1EPNDtUWZONe7y6roDXfy8I/jSIP2l0BcCw5zsJlv6l2/+uWJc3jg6j7QvRe
TBNWpJrWdmgRZA7iuF80/9D737sckJi+uz1uawsCaCmyfsjVgttcbFw/0/zeymk1qG10DOq/0i7D
DOPZ6N79fhxaorQB5ubJW5WtqsEjWSCjr/XRQ1iOn/Rc3cvaQIs/3rja1s5ARORosFL8BH68mKWg
0GNT6dHZ4uH7UUujU9K3L2U6PsrOtJ98xVMStPo3JZVWFodOqgv52EIj8U2zK+x0vQ1BRmL80GVu
FzV7QxQvvz2K7KQ5+6fkjkLnIqnUygmABO49KJRFj34Tv++m+j61u32qJKfboVYOpFeh5s+9ukkS
3h+KhaPHqdLbZCcSM5nLTIaXR90WuGdezYv0iqkwUPtBdYpO3mK1h3Wsq5PB3pVipdzj+1ccQ+Tz
3FJIGCdbqvpTl4vgePv71qYLQyRczpmxuYb1+vs69G1qWwvpE6m+uZ9E5d+jAGAcbkdZyXVgdCD2
Q+2KjOdN5qgPoY2qXnBRla79ANAyuAOkKbe7XG6QVTQo7o6uX0yI3yRb2rErWxtgP4OKOCBrZvkC
ypzc78ImTs4h0GiRwS95rq2/ikDdqEiujuRVnPl3XK0UntU9ttNSeKaYe0p0VEVEvFEHXA1Bw4SG
DCTjNxwZJ5ugRKajf0YhOjhH9djdFQ354EZu8etRtlyJ7C11lgiZpVPmTXH1KVEher2M1fiCclh1
qONC7NR2jI66ZNY7p0JFJZQkmFKNVR0EpCnwfmB1VdVvQeJNpufgsr3xultL1EnSZzFU+lFU0ZYn
dCeUtKFWcs5Dy3YBZ82WtDMuAOLtSUC3wf848U/CqiQvNoGRm1AGN159azt0NpeEN8SRihTs63EB
rI1HgzyIS1V1WgizLc9/1HDm9H1m0gfExVWL7wZnpL53e/+sBp6xHfgIskeX5SklyAc9wbv6ZAJ0
b2A1h2HmhZPuTF5lDlXgCadIRyDM8GE3tu7a9sF+Elcb+sn2W2RBhxtXA9DmrEsf8vE5MS23j977
ziZ+dT60l4sO95xZGnxOMJd19BagWzQJ2vBWVMXOg0rV5IWfBNezCar8Z5uU4sECxl3sLL/Jv8QG
/AGvyBz/0chKnL+KwoS3Z2O3sFFCWbsCDFObPXsxVXrTp1Qhqursbmq3g/KpQGQgdcwDNk4b9/Xa
Kx9fM8r7nJAcVsscxOAV6kxgDU9tHCpuYpczDzRtD5h5N3eWHsauEoXBi9QngxcNvXIs4kBDdyqi
pHx7uS3OGR36hjr7GFEQ5bRB6OH1Ok+S3lFgF9I3bENvxLduiNTd7RCLFf1vCMvm+tTRbX2jRBbk
Tlt35MAns9bcMXm21KeCXn6I3Lb/43aoxQp+E2qRE0smMkFTQ7qNeOWzHveQb3Slwx3K1g6DCUz1
98OBhyc7ZjKZx8WNKtoIlpTRR2ff+GzClExyzmtuhE0TpLVZmpuGMEw4E8nHX89SGwR15ERSfpYS
O/Vom4D1sUW38TlrEwW+mr+fBJx612It5KYgabE7/RzYj7ZSHeRUcwvnucJaLCq/3R66jVhL9ZJW
VEGf2iK+ZPpY7Ic0hBiCo5XXUUb1urgYXI3rbmOxL7b3r+Vx9YHGYr7KyY/hIifquR39XRvh8RPK
nmXXx9vftiwQv4mjvp4uAHqlGuCXcsbUXM+eMaNUBZR6WmFu1ZRy5CWJ3P5s2/p9BxtE3yth3DT7
KZa6T1lcFvW9XvXmn+x01BjnriKczjdAuyEICxENEZmRFnYwA/oYik/H/1/vb3/+2mK9DrTYhNi0
ZkppYgwVOd3OCLMzlJM/CcHNTBEPQwt5uR9yB3pUClThbBnTBeafN6liAzu8tlagv9IoxNwPrZbF
lgt6yw7jGiSfOQzcv+/MKEdh58ftoVqmOr9WisV9w/EBYNBcPgQovApNMfL4QvE8PjZ9U3sRRSsE
0iOobnFrnMNYYo12krwLptzaQ9qP3238iMV1/OZHLCYs6sdUqJEhLmViJJ/avJk+Z36n9B64oPiu
T5smBpMZTE9U48evTtQ5X3GUFS9NGzo/UtX40QRx8gd7FXwBYDogJ7CQl9XaDAGZUQ9xy8lT361G
JABs2zXaLa+c1WnmsQL2CbyJtQzD+9yJc2WQTnYlnpURMTuRfjbK8sPtMV68iv4d4v/CLMv6WVw7
gRnVDlqy+rDXE7/81grFv5cH8yVPkureTJT4oc4pGf3/Ai+OPOBwOtLKaQ9eXLsz5epry/ECB3GX
td0Hga5BlDUbaeTGkFqL049eV66DYQguShdVj+XgD8DRzeCEaIrYCLV2i3Alwok3uLfeCMz60MIU
uq3tuWySh340T7rZPSOd94+RmS+2vsUnWEsvLLYrtrTcxNryUaAo9FI7vZxOqNdUOkoPcvCS6oFy
R5vNeC6wSEw3PnAr4mJrigbTAlkt5DMo3N002P6+jq3aMwZNuc9HZeM4WouGsjL0bgAM1EIWi8VO
zSxo4jY51Y1ffUN+Q/1i+GWk3oNxl3hVt77yZ9scX086M6Dal4hSRMIplEKvPXeW+T0scIWo68CT
62njOF9ZKbwgsAxAxUlW3rxtoq6FCjJlE5pbpduHpuskH4cJ/Rdd3lnj59ubbpnfz9v9Otoyu1F9
CtvIGQx4MLb3Uf4u054c+x87+YZz847nuAtp2TPyY5+lGznc2uV7PYWLzWehecKjuRGXIcq6j6il
KZNr1IOR/n4qRYtZYdBmOOybZnMND0anTlaeo+B9hsVH2mqQlreirM3adZR5wV5VJ4aKbDCyp/Q8
ai2a8Vq4ayoUYJwhflHAffEKF1ul+62Q859fheRojvIiQdsLoVZcTWX1q57YD13dnYJuOGAtsHFA
r5yW3PJoKVBAtXG1WO45s2SlSFF5lhP05tp+pwzlsdgqo64sC8yCKXhT6UFOeFlVsO0MZk1Slmc6
oLrbdeUnUWUbd9xqDNa9ApoLsMYyl8GrtpZRT7JPfmbN9ofVeEhSu/Bu762tKIsTsYX+WMJ6qc8U
SqxjNWbmOawMbfcHUUg6QHH9cp2dU6arVZAXk+h9G4JvFHX3rWN6Qa7v/38h5g+9CjF1vWhLOjyn
qoXJrBYsbt5+W5LIa8vr6txbPnmQ0fDHiiLdZZQL+6AHkvxgS1m0o7xmbBwJa8kslTIAhOjzU9de
ZuVTB9Ta5FI8Z+jHoMLklBO6BjimFYfIyri77L5FVTSvq58mQq2NN+pWWp6MoGnarVWy+t0UmHQK
WbStlul7XJgdpkqVfpZyS81neA7q81j4TY7jSrHp/BSTkJVd3+pSvmuFBkNORfDte10bYUNylHej
S6coGz19TJJ8J6Iu/c6DpAZFM5XUSjo76313ALAmwfcelW+oP5n5LorK6p8OETYHxqxWiRfTZzMA
CdSz06RDFHQzIfLGNTILUYSgy+XgqBm9Hu7qcvgpiww+e5DbvhsOesupnWZ6kz61se8URwO+kumK
LlSj9xCRNXtn2n4THKY+MT8PUKQ/dCWFsTu/QY/RBaA7iY3C91wBuCrc/brXIB0hOYI1Ajowi22R
pKPeBC3ZcmpN/i4YEhkT2/wQ4ZzpRal4kMb0SfQybf/fZJ78GxmLNpBgJApwOl/vlnyEQKiEiX/m
ZQLACgjHrm2RDXBNvP/+ur0zV5J15BR0+t8O7UhW8+tYlD2aqHKG4FLnUfE+VrQGJ560MI5TB6qp
aXEpCQdbvmh52m3cBquhZxNUZJ/hdy3L8QA3etVnPs9BfR9NHzJD2dux5UbyMQpKN0vHjUrk2jZB
VUyFZI0y7hul61Y4OY42s9ikJkbPGjp9N6Yhum+Z7m9syfVP+y/U4uCOI62RUSUER2XbwU/ktO2P
kjPqL2XbowOYOVpbn5SsN1/oGzl/kmbSa7PQl5i5Icsyp5zEVafLqB7qaZsclFgz9kYVWAdBUfkP
rg7aa5jHAZ9ARG2xUkVvR3aR49veiQRVlNo37hRRbFE01yaOnIFPwVb5LTMvyFMdE4+RZqWd3WtI
StbG8Cigqd/eCmu37XWYxaRhgRWKWoTa2SyK3HVqRXXNZtjfDrL1LYv9Fo1WN6pN158kXuiOG4+t
+mHSzPZjpuQ/b4fa+J4llqYaaCUn6HSdtWa85z26kxBwvB1iifb6N/n/b2qWrygttCQQErh9zGQ5
HSFHVSJlVaAKHax8VL+MkRqgdiLnauMJE42dgy107OAVnOieK7UKNNfwI8nel2OXRR80KAcZOoNW
LnZ5blZY1WVmfOzLASXLjpRyekpqw7oYqVr5WJ0URYsUqNU7noLYJYW+XIrfzYrl/2hC0yU34gSt
/2DNX22vJd5FdSqgDl02nPHe8hrbeYbmv3H1LDuV/zusOOVxMoMHWFZqArBvGhaJ2cUKa+VJioby
SRbpF+Rp3ssSAiS4gHh7mNeN/NiMUu2WU+rssmZTkGTtgaDOwMj5l9AsWj4QWrNK0Z8Wl660k31u
9aaXtarsFXZQ3RWjYR8He9gCyK9tEXIrC6eOOadZpjMp9VQt6asEes3Q7nsENXf8NH3HavY3Op/z
m+rNHX8VarHlyyJUVQReShxBrL/q2jS9Ht1PLxH1P8o4bHEyVqNxVlJkBcBCI+r1XZtV6dCquRxh
gfxeT77zrDhryme50Y+3d+VqnKvMZfHM8kepqdSsDi6JnZU7PSve53IGJieu1b1a18lGuWEr3OIZ
nsRo9NLia85oPVmfMB1pFJfnxOTGyHt5WldrG3iBNwuEtg3EacYQBeK3Ugy2QwUsySMJkxVf+lsH
/O7JaY1IMThMsZHovzlEf8Vy6JPijaUgFPp6zqw6bB1tBM7aaGV95/vU9tpk3IJCv9lnRJkfqzyL
cUxDjOZ1FBXVZG4FlSaxxu1Wp67i342R4RVN6wplY77Whk8FSP5LsER9Az+rpVirdan0T7CpJ9oi
odHiXTkJ5UdhGJuaV4todPCwFp+B+gaAt7fupDWAvSzMkvQyFcZw3yLJ7CppFJyHKOw2LvCVUdQw
4kVWn/o2HefFKDZDMuiVpUxnzQy5u0vprgL2lhjWQRXJxe7s02/us1nEEyFUVgXIfMwoXs9aFZdG
p5pDeFbr+9r8EMet55dfKm3ruxZDyBJnvaPkwJOL/ASi6Os4Iof7HcsmQgvA3jATKlGb0X1/A1z8
61x9dRjOYQxUZClnwdtcKqFGAzyNIYrpvctVruQuY5y+M3pw64+SkzqB2yth8TNk+Qe7wGlg+1Q5
WEcPZqze7kM9bBtXbh0VCb4x0ZkACS8Ft5U78V7OdLtwg9qOtrTqF/vz1/LieQYUinoPvdzF/mwR
ItOtkdqcGYboVInsMXWaD7fneW38VQf0pzkrJ71xqJp8kdeFXKInpMQHzQ9ByUmntt0y/llZvmQw
PMYAUYJIXtaUkIYUqa/MjgxKds5SIF1h/TnHsBylxkMXxr/9TmC+dWAKYFB55FLLeL2smqLq+oT3
87k3pw+jpXwspQgnRdn4eXv43twPcxxSCOiWcNDeGHz6mYJ6e5GiZu7Xz42vPbRqdsS37qEv/I0n
5WI1zDuFJilo7tlJiEFc7EjLiuKmSDPl3FZI1AToVkKo+u2veRVikTJYzSjjHkr7pSsfuvaT7Qg3
Cx/KYgs2uTJqXDlUlmZIFofM4lOSoRSJUQzKOVeSO1kZv9Xp8C0bZa9T+9/LguY9RHEb1TFgfhTz
l4IkUpCj2Gim1kmfxd4RXJyaajdO/yi/CxPmrybEfISZXHNvADi243dTRzSwAl/HCecTPz+F7V1H
J/j2JC127PxFvzQeHDBtAP6Wg0f0SDJs3EHHrnyKKTk6YF3dVELl/XagxYL7NxCy8xyZ9JH05dBN
6RTltW/ZZ5zG48dKHa074AzRxkWzEWUp5dKrRgHUs8FT0U8PQ9C+k/Mtg9PVEZsR6XCGDBmM1OvD
YBQy0iqNbiITSwrghNTn4u5ZTaSNW2axrH8NGG0pg3OAA/sNMDcb4ZLk1QSsUsrvAn98RPr0s4rm
XjONG8f2aiimH/gvfRveE68/aUL5Vukou55yuCrqOLkN7ox1qONl8X1jFcy0lKur89+vovo6V9Fn
6Ndis0ZSl7dt42DKHPottSXwJy9JM/SxN8oRKCY9tYfEQ9lR/Owip91XMqq6e3n0kdMaJV3+Yhu9
2T8gJWtobuIkLRY2mub4xxaaZ4ruVwkio8pSLXFjWejVDjfaRNmNda5bT2ZYVRwLgdU3X420lcJd
JfuzfGDu+MqxVfuhv9eToqaIlzIvnk/bLNhZMRjsZER9Nauf8qnCIKHsJf1B0nvML0zI8J/UNNa+
AeSZRd51fIj2t0dtdX7I1dDXobTzRoI/gDNeAciLz3HyqUsNt3d++HXmGVseZmtLG4Q2xU3A0jAU
FusA1pjetCYyEaDzHC9JVf1Ja7IAEd/SPt7+pLWNyjsBVSRqYvQL559y1efg8pl4LhgCyx7Dgyex
i3HZuB1ivpXfLDUaTrwf6SCjI/Y6BDyYyJqQXr2YyuBYu16p4Dx0lZ9qB2uw6JdXeHSeBoRhPwCE
BkOrith6f/s3LHu+83qHXshXzthziiGL1GEqRJaWconlktWFO6URpSdiZa+C6JejCisUPf+Kkwud
pG9jkB62iS3LCsnyFyyPRJW+hD+wvv+HsytZllPHtl9EBH0zBbLP0/eeKOxjW4AQkhAgxNe/lXfy
7HSGM1yzqqhblwOpZu+1V7N1sWjtCnkboVfQ2bhx6Z8WFiJwEr/aEtRUOakMHXPo/2yXR1BdNUXa
GjYXJqV1B8Nubq6ZZ5yKgLMf6dfvk5114KC8thBioekY0qY6pt4CMwGolnRuOthsy0gNd17rWmzj
0blymZ9+/z8eDZrrfyIVAN1nS5Aqiri+cWxPiTGQ0YoqWl56Ldgnh80EGLaLdO4ZBJzX6qILS/9E
q8V+9k7l+LniwqM9IzAwIFsGBhjsxOmrSGNn/feFd2Er//aQM6hB1n3WpBSlpF6QmvBGg895+R9q
hwAc1yCDGhggyjmmrcaMkQa+MrvajzeK8W3UpuBmi/J/eBX8Pin8jIAInV8ZbK574TQy3QqcvF0P
28fFFoZ+/PtTcO6hJ0YZ6YFD+PtpEYJRMzJYaG7rANJmXD2IjUFwThk2VF9BSi79Nr8+6uxgArqk
I8YQZGUQO3KAPX9cIereRapdEsu3/+W1YN5y4kWC0Ha2yF0cKLqdFr7XVvU/YZrp3joE2U7SHa55
xVy4peAJCCYtCAWwaTofkCEgK4wwT4m3xPsw3he31yvQAMukvuY+cmkDgUrony5U+KmcY63+PLY9
5O8+XK3YA1zuqrJdhqtz69Nld348/PqUs/aFiQrR4U3EdtWwh5/0k2s3nfcQaX5vqn7dtG9Lw1cY
x+ZI2Xo1lJZZ++3ffztQZmF+mJ0C2c7vjhoDaGDoWbYNh4UBM5z7HDWhfLGzT64gXZd+OyQIYYEg
GRjN1Nkx7AlkR4yIjNzBJzMP9A4LNE/nNy6vTBbPM9n/u42SBO5k0DjgSedjkLmeegHH5nY/dm7w
4OoJmHyV1PCrbcbvrvTcApkd8Uoubr2OvcWUYC1VxTBIWw5dutxicB/nIKmb4u/f+tKa+vXvOjsv
dYt6aHRcZxuR3j2kHU4xWPZfa4IuXTkpRtVwp4C39B+eVZz0JEWGd7pNEfWG7AGEdL0ocLvHnNGu
++iaASHJAZHsWqj3pdeDfxRYGEAw0LOcHznVFNdpM3e7itBjABh4GPsro5hLS+jXR5ztl3CUMTII
FnhU6DqVa6qD4KkzHUVIg0N8CAZoH147ci6+FtQUUO7iMv2jcamdMUiQ9tXuepNuR2J248D/UfyD
bQdy5+mqBlaKi+6sJqZwT2liM9odtOF5gFmxSH5M2r/S7F0og5ITZRVELMQHoDL4/fYRE2W+Z/0A
rHhdOGO1YkhwYVmHkLVuxe1PaO7//RI6+ZacIHREgfx5eZtWITXDqXYTtSu31vniuA8ot9Z/31cX
7jpc2fDaBlwKh+Lz1rJBuxROicx2MICMQGWqyRFjn6T02dA8//OjcMthdYPNiSbpvJ5LXIQQNVWr
drR9opm97SlFCMc/Yo+nA+y3p5y2wS+NC+1G3LO6WXYdvdetWHXTd2QAwQ0fYYLONT+9C18PhjYZ
0tfQL8Na9ez2TudsNoZnyVYnUqyCuQpyzyLbyekC78p6uLACf3vU2XuZiBE7dIzvp4iTdcXB2nSj
9pGf4ADbcPj2AL8pkSHS/vsGA26H0CqoGlOYO54dTVUy9ikMccUOJkWlGqZtBifQlF/j7l36lL8+
5ux4QrQi73rE0W5ZO764C+tXmdtBT9QN166SCwchXgiXKbLfotPRcbZCbDb7Q4LCwfGckiXOPWQk
KCj5dsjSf7+1fnvU2a0V9Nlomlmy3QKqqF6gEneuOW9ee5uz808oJGnCVg7OxWjSbQDECwIhz/Zr
Zq854ly4HX97m9Np/8vWQvifo/rRrXb4fLnvzHmGmHvEO+WWODkNrtGIL77ZiWULhhNmCOcLT3uj
03eVP+98VRew/MnBITsuBp4F8T8qEv47NABBgDsGNjtapTOzlrgZW2ccM7INaPOcjcmmq+TB9sEd
8LB8aOLt30/Cy2+G6hgkIDgyn89HWqR8xkFt4u1insboqR+mchYbRJuWf3/OhesX0Mr/P+dsT2HU
w0YgU+NOOs6awEkizOSVIcLFbfv/j4jPVvg4E606i9MBiQ1+4bvUyZF5wsowlNeKs4uPQn17uhBD
lHtnUE3twSYP+XAoJBa7VlLfS0IfjAyvXPUXf5yTEuCE7AKcOjvTFQmQXQaa6A4WM6ta1Id6pO+z
YK9kcK9dVhdfCRQ+qDbQlGGd/76jsqWdXcRzVTvVDEfukjJowm8akMDf18Glx8C9AdU83NdwPZ4d
4QiSIBU0g3wf0ISERYgsblrqJYBvlun04K3+/rhLX/DXx50tu4h4cAPNUKv3QLLALC4NZqiBV4Nx
es1l6RJ+l54szU8B48GfUrxsRuUFeMPZ2SmYuhWyBVuYp0RdjWiuhu5h5G+mrTNjeJ87lHWwekIa
dbRCElr9CiphLf+Xd//l7zl791lwHoHD3GKKK1VO+fI5UBhMJ1S3OeSAj3//0hd/WIw9cZ2hevvD
ZyVVbFJIdK53LJBHw6JV2sH6NUqGa4XOxZ/0lwedHf2zHlo4YMJ+h/YBXBB/To5djdWmCZ7+/kKX
TiyotMDTQvP1p6GQdNoZcGScbmeWFmyItoqOV/b3xUcgnxIr9CTjP99zDhl7B8QUEP0iMPn8MG+G
a+kYpx/5DJpA4C4mnqAenPzwzyqMGEIo5RPYUPBAj1tNybBO5yR8mJak3sLg2IdDQ1XlYUfa9d+/
3/nvdLpSsMuxFoBpg01w9mRmGDNJDysEg/XWjiu2yNyPP9P59e/PwSDt7B1PTwKtD/gsQAmoPc+e
JGbtxR1vgp1s4evjQatfInWN8ByKP/reKOQwj7Vvy84uVObdANNbBAw+JZyKp4AkCeq7Ops2RECz
hyuWjWs0On7BeRsXTUXeBj4eIgxrtvMwzA/ZoIZXvgQmj+cxLibLbgNqp7wK8I/TIP6mQRz8BGQh
j5YMsMBou3lAZGU7vfqN91PCFhmBDhUy0tFvkZwHkLmAK/7uIGT4jZoGed1ePHxRNviUJupXyqTe
PYJbho3jkY9FpUiFNxP9vvS+XDuNnddRhUQDA/HdQU9afrW1+2MeWrKnYcfuMLrp162JcCBV/pQb
aAreRwrhfB4EZHrrXefZjxzn4ANJvwmJhrgnEX0xYb5X6o52MF1YBKzv0WiK2jsO3jiVLg1RA0Wh
GE5pUKecIIDijpeB3iJotMpiDsUmuBEyVxMMS6Xj3oYZsob9BcYwukIMbD6radnPJjkyugwPHKZD
iOdsNci7XmW3nuNLWGckyAzxHBAOQtuUg+71IehZeBsl01FXnG7IYuOP1B+9l4HCR3VhrvciKXV+
hKyCBYckIwa7iFfT0knwt4AiUbqLeycCjVQID9OxxonfhJrv287xNtRvFGi2Mi2QuZmsnaV2HkOR
WSQDNitCoeEwczzkI6HsCWGp7lElMCfFbLBjOYzJ4NdaBYcZiwYheqlQZTbW4SpIBngg0OEHONAd
hIL1F5LMiBKoELwS6vkohSUPaoB6P8K0BR6MWfzQhtPbPEUp3LBsvA65ql7s1C9F4Hh8Bd8gVRgr
KzSs8fgtJoiKr/T81kWTfnQN6M/E1Ypjqyn2nS4eXacN7j3HTyFbNIHekKh28whvmDNGnZInjBX1
5IXoSeW2WuYxn8YIQeYLeRxcuUTrHqIV/IZOeudpWNEin2gpwH/8Huu4fR1gp5u3U6AepfV8RArx
TyuSrqwt93ieKa8q6phmR4cn0Y4y8b3r9OPS+Qmk2P0LMtThxaupKKc+QOqqw2XZTbHZI5kaqRzZ
PBah8tpNUlUq94yFk/8QvzmAlJEDxkwZeN3gFoPDsbYEa/dsVM2hb9iTcaDtkor4W6/HxBgGmXwN
5BIhcHFo3yGJj1eqSaD+YF6iPk3UmBK01Z/zqORpI0+YwaVNqcOuLuG0MGy5owkE5HgxEeovLPaR
ZckzubXElXnSgZJVyRpaJTJ/H5eov41m4R0WO90wMUy34BmIsjdQb3euDgrWyC6fF6SPwpnxG4Po
9IjM2OVp6pC+a6LhVg/RB8wtoPCETpE2fb9K5jheZYhlPs6wwSoqDUWSrXkFMDDCGpy6PicqSFbI
jX2PIZTIMb0Xe+XwqoiiqsmNiLbZEmVrcDaqLY6Pr1MWvldYmOspHt/rSH1jsbljcWKKse0k5GQ6
KYI+lCuBMFEY9TuQnKZ3fjV5BYL00rIZxzkfnZAhTDXdpFp2q8kgizaryJdpyCR2Wu+vJY2rEsPT
MYcJ7rzGmNg7tomocxyn4wFZgHet7dHBKTJse5v0ZeIKvZWLh2DEVjxMbGrWqGOyvObhzRh0P5K+
wjWJjKS8ggN2UDdYvLK6IW71OkR++oDPCt+IUblIha9DAGPEwwEXkvSO13LeBJRHt/1o4k3NsHmX
mYUfNjM9ZEADPEtEhwmOcYes7NswWevZ16toVmIvoRXaEisRZl6DrjZV4gVHoFrBLmy+Wzpp1n0n
TJ7qsIGBMLZaF8fuDagEy0vHJTm0aog/QddzQQcK5B3zx/gbjTq4ccKl5D5STXs3Mxs/ONpV27Tt
vtDasWuWTnG0tkY3X50pE1+meI5XLrVsHwYcKer6dKBTpgtWJ9Vtv0DTBOXKALV8V+d17LEjjtrh
6HJoFNxkAU6ju0XdeskclpXVGHHbZN7oBZsvp232A7ZCSb60tVoBfYRvf+0k+TiPYcmFjjZBp2SB
DM2u5DV/GGMEpjli7r97VdV/9Qm5M6Oct9YPP4ihzd3UgpcCP6ZohH+l5+VeZB4Xr6d5utRpMcw1
QuZmJy0Cn01bWBm0jyc6RFFJzL2TdonupBpg9KbY8Aq+/v3IUrvmc4ZByqwfLGCFwmnc6G3JoP3T
dnyHaXdTVowPr1WbdA+Zb5DTi0tpv2j8OxAB4n5DCCa2EoKi9xgfiBUc4+G1uoTgwg9DS3+aCJZZ
OQGMBqFU4JeUynrvN2BjBoP3yB3Xy3vt92COOKec6ghDek7rTQhK9iHU0n/ubYWKH6+Wd3qG3RnE
eD+sv3DUPjaBJhCHM2ig/ncDx1w4uTggtia0b16TYcbdABEijFziuFyCFAq1ipJydlE/LK7r7CE2
6tZZ4GjYN0NNQ3zktnnSI29hrP2vfaO2NQbUYOQgym+h6bwJzZBiFD646zGR9a4GgbwQgsE6Rsl7
Qr2vM1P989yLCS75tCYYajfJfTuopyDo5teom12VOwlSnRUBLSF350AUToU9eVJAotC/B736adGY
v6vEbntv9lZjNIx3NGLdTqggxAmVtuPRCbvbFO9QTB6zRayQi53Q5a0C5p+FxP1HmOtUC0KFhnIQ
fSwswk5tyi/AUBctFHVctmzbrmvvSRPQOxRF19CMc/jpP7gEJTsaPVBgMJ76/SlOYIDdZJFFq/eV
k2MaH1X03QkO0bWAoPMOAQ9K4E4D+D1CItgfgSEumcNU6Zrg2KAv6LB27nSNCH3pERjMg2/nIojx
D6NACBnrDvOYZYehIY4Bkr4jbOkKf+K8OTy9BtiQ8CHEMBuEuLOuP5UdC8IByKCT/GgleCTYt017
BZY+lw/jd4CA4RSacXKEAzBz/qv4Iuobg2RhN7bE3Grwue7T1gIqWWDdlZRTusT3xLjJdODVEPIb
7Ti4KicfmS/l35uSCy0JlBTgfoKMB03+efMTZkIobwTN2CbL1wAMHieeklyd1A5eeDDdIsuA9PbK
F7j0mTFzgJOJj5ysPzjVuNeGrlIJtGFgyjyHKpN7RD81qzAZv/39/S4tGoChwAwxngUD+QwAyygH
I6Yh4xaC88dYdysZXXMuOf0rfu1cT7/mKYQAxiweaM7nMxpo3jpEtAHOwyjjHr/3fZN46yxyXqRB
riSOvwE9eehc8xG+9MvBMxP+ZZAgwEnjrJkE5E852HtwVg0G8g5lhYnyalxQxw7IYxhzO82oEWtE
zNylcPGvr/yEF7rmU15xBDAW470/bEaqARYtcDmJMKKUQDdgUkgwGZgUCqBrE9FLqyWCcUqCCdhJ
p3z2plb0sUV8FTg5jb2DeWw5hfbAm+wKDnBpqQB3ONGXgAr9QeN0SDoyRGM1u2YZCsViuM0HV+bJ
Fx+BOTkUfNGJbX228UHYjKGKsGIXuWRTh8vaTnT79wV/8WMlfgRYHgIp2P//fuJjYolmaEalEiZt
OcYfTYNIlvHaBr60+KJfnnJ60V9uL5iFgJoat+0e8SRN2ajsOQKrddVbNBgnvSfLO9G/IyN4+fz7
61240MDqPl0wGAEAsjn7gtMIBYWYgmwrQraG9mNlqfMA06Rdsri7dFGPf3/cpVWOAyoNMefFijjn
kGjIgPkypojrYbzLhy46wsXnc650nc/eNR0YLv7Tr3N+loCOD9Pu0/8IAsDv39X2KsoGC7s3Ba8s
NAVDvRQc7eA9k65Am2ObvDa2hvdiG6Aoboantu1YqROlSpg3j/kQ2GUvK5i1om7110s4taUYWV/W
dMlKsBCfqFVtnhgMJtFDs7spa0+VtXeoRtBFp4aG3zox384Oh84HJhL51Pnkp2/9x346JRbHS6ty
IkgHf9rIy7Fd6z1sd/TepK4oM25NASw7LMbRQRkPffijcT2ClNPKfJ+NNvcsBOmAQWNUBF1Vl6mo
7+ep/YYzJstPJuxQFEVN4WkxfpuDfniKA/IVHhdIoJRaorVE5YvIFVlQeIrcoHUYd2A8uWiaZf2A
tjh59jvnUPVovNgJba0zc+PHyw0KbLWpXOUU6MdkAbJst+uX+i0QoKc4GgCBhzgmCp4oQJYJmnaU
4Gi74EbMLMvwrWGRUMRp/0mn+Ccq/qrM0sn8XBpDVjYAttFzUACmqBaFx1wUw5E0+4gFXZOjlJHr
pJ6eNGzeNouGeNgDx2oEU3M1NN5Totzgw/Y+EIzYG7Yh2BkFpe3yAxWzt0+Moi/4b94db8gPkBdh
TCfhqzFkE2IguhYtQwLI9KanMZSQkgZvQgbJT9YwDwRk/Y6IteRQa97u28afHgadJgUb2QDIaoAK
A3ei/IjFcBcFvM35HM2AAJdqnQ2xWrehx1aqr0XZEtMXpO4+E5G9tYkr7xvYZZWutK+cQgWz9PHX
eBZk1SSGHDM07DsBUOJdmsXcZqGNV/jsMWD25MbRaY2/QNcH1VQ3/gRauwkauWJd59w53tKv0Zbf
wv4vKB22ZAXrnI1wEpCL3cG7G6FWuQm5uO8Z6Lt6tL6XU8T95EE0fU5qfuexQNJJhKQDjjpyTVun
WhNCh73vTp9UTe5nN3d2i4Q59THB22Q/9qHiK1vV0QNTITxNnPSV4ajeMV3JLfBqlce8e5s9Gd4S
IeiGASg/Km9A/Pc411u4QKbbFgFNQ1i720qJcA9D1vdI++C4NPF9Arr/DzYk7Vqh3NumUAMMhc5a
9zD4Cgcl+si1pyL1aNKwf6m6vstNolk+RvCOhfpjfjUxWBjtgMaor5bXlOs3MYZ+WMR0PhITI7Qi
jvk6cSBLd5MGkG70hAOiO/qOfzOPvL/3lfGe/ImYTdpPsFpRboX/z5CFACeaZ9MDGxrbGQp6Sik2
4aQ0jo/lO9UGwXiW+nlPFoXNAaSMB9jc0QxMwnBgXW1D7cPSt8F25PaAuakHkXjfkK8tOv+t5cB1
YiRCAIxk9ofqeHRMJ1c/tBUNIJvKxj0w4eqlksquhF/TJner2Ss6I7PCqhr/yUX+HyieB2sEVmva
kP7oNualqclUctK+OjCp3sO50hSwVkQqO06pR68KH5EXL+AlMKR7Ju38MjQLbJ7jLqcjm0oVZh+p
ZdMtkLIEX6L5afoOZmxZu2u75psv5i/Cq+IcrpDNa+hqs66YcO/7qEpXU6w08DzL0GynbumldEfn
Cmc1hAZlEyztT68a+D2y3h2kErDxAECp3cBArw7WGPP5RzRS2WERpl0loVYDQnxT59gwtZxECaCa
hkPVra0nflhnnp9Ata9LoFfDe195/jqlHT5Kx0fYpIy1zedwGlguBXdvdUKb1ehov4wdiklCMM6P
QzDBAdUAIwdqTWeeG9ZGJaOpfucdH27sNIkjGdWkD/OU7dvWqzZ9y7rSi0ULc4WuRfAvgL0ccJJT
cKgs9xnIQg+1r9pvPUJRH+lCge4FEkOTaNFhBXcfCReHfpbhjz7go8qjFp6+Bfhh9Vq3Gq/G/a6Y
g7EqK94hbZt1OHiMmYHSuKDV5SHAiRqIbKuAOw4QEOBCSG7juvULrTIgNYxPq4767X1vCXyWkcm5
MhpYEJ9dfqgnNWzZQpd8EnW0al3MAqaJU0QGGl0EGcDAJJ5d3KoawDbHqdxAKpCPtAmA3s4KMgJ4
HQoT8gJOD24+6rH7gaz2blWPAkB8n02FNMItEJCJKFxEuqA7CuCIWA4TNmjdGf8pNAC4mmlMP9rO
a/c4RnpkV6nhzalCu838KsSR4vvYa8ZxGwBNHhGHJW7NYWhnr4X2NkLeltdKhD9HCEjOlUfDp0w0
VZH6NbuNGc10YTvZ2Fxxhjg42CMBt6iGZe3DtKf05Yg5NQooUk5TB5WDMPLJxgOMfkCcBrIem41E
fmhZx6xxc3iDnsRytVmHcVZt66UHwm8TXz4LHThPuFhiBxdaD90Q4MabFHcq5L+IkCpAv2pFTrNM
3Fj48OV1Yqb1JHhynHSfvcHuzV0bmdRrErbxuhY0fZnIMN9NciYroJNL2ZDA3y9xZrahC9BLBdot
uqVyurVy3KzCtDHzyxAy7hdFw/ZeJlX6oNsAM5kmIWtHtFkeZ5NX4ouxNTqtuax5I+9VjbhqNxDk
2OFvuGEOn0qhMF+vwgWXtfCXZB1l+l15WhdwZGweHJsua9xlR+WO/c7hUfQlq0kA5DoRshg9RGMs
c/vTjFlzayfZPrvpwA+kq6t+NUTAeC3Hlj7hc/ukks5TgiAjlCYNqrMOSxBQ2Z5NQGEs6rqMVD+Z
74ovhHfVE9zs4F0YT214O4zWK0ewQt9ZrYMbYRtaYqIBcwM078UyiAUHN7efsDoZnns/dVYgI/DC
8QHudHCQ32I6vxw6TdqVNZ0H/vYAXBopHDtYoQBGRSEEAMS5rWqv38jUdVaTbeGrpef2xvqs3XKY
Am6003jFwqLsYR4Ssuoni2RuWGLljiHNF5D7IUfLfKDkCWnyPiJkM0wme5YT6jBknbqrDtjv1oqm
XZsZWnJf9NOmgXfJls69PrZuR22e9D1GGEgXvHeduYHWLcN4N0LPtOSCM389xg3cZEySfAFkn9w3
y2I/BPH5I+C5F+yenzSMI0C/bCyDSuJO8vphk+kA7j0yJcmDHQQp/QWs6lklzcpj3lBQDxZnGCSH
yTcIqVieIMFj2/nsdpYNzBBoINI75WMQFsBtZKd7D3Zo8M66ySQw2mUO5LNHQo0wvkns68U3e0vi
cFOh+n7qZOK3G9d44gbeM5+DmFOwrxBTWho+1bfzyZDG1TwsAcBiy7QJqRNQ7Y23rUzYbjzOMMdE
zMy8SQF2F0RS5LF0NoB1WoOBbAvOsa+qeYd9pfa2StjPoJdOXNTBoB/hNlXfNiSa+iKroXNsvEB+
GZlTPVlD3ENje/Lpo0jd1YpRk89BBmXYMM+5NxIBO9kA926th2pFADFtliY7kTJnjX6iiSnGqyHm
nZmEB5oCo7Yved+kuUvqR2/mXG+i2Rn2Mqq/IU4jOYJwqXdTWos8nLR9GC1cz1Ef4KZoFEO8L+xk
5ci6my7uzJ3GaG8riRuWPdS0O2Dqr36V+IWMqLjTxGbfkKOOay7RtF0P5DREAdoBauAwYoRbyTvE
2AyPs2c57taGFIlpPyWJxY5Grdm0ME5oSr4k0xqTCw6v/LG/NYMPkJgO43uC9a8LsF9qC7VF6OXJ
INUxUxHmCBBnYle56SpkEhdxFKDr8KIRMY9C3POg6lASUYuRzlK/NoPADYil8FUgduaRjsCdhyrE
BMTCB7jG5GULI3LzWPstea4xgL0x8/AlwY6kG2Vg0u7Y0fa7KHKQONuTERHqMTkk0+zcIuWa3YOL
JF/DXhH8hdJ45TK0+IaJnjD0T94y2mGwPc32gY2JeoX6c0E6HBQFcAgziKTDuLJN4wF+okhK5xNu
aE+ZfuXooNs5SqdYMQvuBRZN6zbWmZ/Xgcs3hjvqw7EwHYWJn7eBed9yqDqtbqMqqz9gRxHvXWaX
EjybHjfaqfNEShciKsE0CMdKYlpS10/g1wp4IeLmH6KsXvshtqRDwm+imaFitZm8RV34szOcl1ho
fZNX9SJ2OLWFU/QjYDORhsFuGYjzA0j6XAQQtB3tyFCq9Yiad2yGWXEGKxEm4u/GZM62GRsMjBcW
LzvPixCI0KFgNNXirpgb2X0vZX0wsfdSmbrZBHV0w5pl3NRdwFH9EWfbQs74oISpigxVy02qpptM
DPwrsQ166GmI0AqjP8wpneSaSdTWgoZD0S4aw06MYW6jPvGBBMJXMa9R6B8BLDi5DqK+kFPv3YL+
SbexZf5j4IRii/kKfhlngD/GTPX3FGb4PyoXQvyQjAu83ke4v0a2TLHZ3txqejXEsBJWih42bNio
h6yvHJt7nlDHBfYhz13skjyuZkyrltmguzTVlxHA762ULYhkwmJE3Hd9dBNWnrp1hnEBZTiLn3U/
f/DOIY+dgxlmPHXJakipX4B3k+5CKqqNgJy61AERDBP7KtlkkB0/0ghmzRRjpsJtVFiAMYcA72UK
CxRM6tBhPcE2Ks42vcT1y0FxR922WBQ4nid3HAqBjadxwik+sC/gjKt1ii2yWho0oHnSROoFP8cI
Nwz+jbspRS5MYKONgUHBSrAanI5uGddA7MUGvB6FlHTS57r1MSJH7bJGd/XNGyN8jzqWK1xL4Ppy
T74jYGas0ZS3MCTlMX2GVqLeTK31PvsJDAbA3eSWLGRag+0YHHtu/Z1hi19isOUgGtQxaS5DLKg5
aJc1Dh2DgO1JbcZqqHay4WQzV4A3cr8ysPIxkxoL4bePsLtQN2q0pgyryj2CZso/kEaS1LijTLKB
CabeV9MsV9Vp9uW0xuZ1J1CTgrlZUBCzDxHz+tvaRuF2jPyp0JVnv+i2quBO2UPazrWTJ5MrtnCi
YcVYY26oOH64oHezHa/BNWpS2KEtbtIdo3gO9g1OBZSCrN+CSKCgi0f/PEJGB2UL/YIoKY7C0FD7
1veJDEobdxM8dUN/zWZc/Y2g8001KvuMIBt5o3AEbsYWXmHKZ3bl2dF9mkSU7SPrRh/Q3vIvCTii
t3HCzWbIUKKGVf/Ti/Etq947Jtz33o0HchJ45c6qq2Nezo2Dwqph7X0z9MGTgoHq3rdi+jzNiG4t
ZhllTQaz5l3clAuaxdswOF3TgsVyHYowRVauCztWV6/nRCFepna1vnMBuBR+RL/7WYUiF/J0mKi5
Ckk73pwcfN3CtTozpGiH8CucG91SoMSFvBl5MY1jvSKCYmDXAC/Koe1/bubafWNqbg9knmF9J8O7
GrNVrHIRFirgYiN5hWRJHUrU0/WCqZV38j5m0wo+CGFJ8WoY7EbeXFofNfU0EZnkru35mi6G31BE
V+S8ijApSqr+HmEa4rX2R1n6roIbdT3K+6yK2pKG0RMLZij5SXTMZjcp0hhnSNBk225Jv1f99J1P
qbe26PlyyVsfBbBI9rBhaXNw/vgaIYJOERsUvhj+wp6ctO/cw+GSB65tbaGoV98FlobrsQuCx6yt
ELgsxgLbB/7inddsgJkHKxHxrz76gioHTfTkHe/1n+7C22kHMlazlgOb8F41ex6z5SNuVfw0ERFp
eIzKuAXE9n+cnVeP3EiyhX8RgaQnX8t0Fduq5aUXQrOS6MmkN7/+ftRe3NvFIorQYGYHAwg7WZmM
jAxz4pyheE3VOH4eXPAlrVImv6gsv0roT6xafmpNu9g1TlK+c4MwepFd8cNo69Bre1t9LJ1Anjoz
N5/MSbHfs7w4EkGSH2kWtQOdjNQPvuTK8AvuQfvFZjz5QySUPobzbUBZ0qFEV+jVQ2LGGnLOlv2q
JPV0BwlZtyvFHFMKo3qkN6jsUkthcjH3bcoIQXZoh2Hmi2w1ws7BB51D/SKWNqg73fldJWPwMFiG
/502tYAjc5KnvsMzE/wOj2ZQNsesbHOMVoY7pTJCDK9XHqAbC44OMFXAKWV7ck1f7hXfUs9ukYR3
YTf+8quCLWlhSyadTcfMLmv4Ux0dGSDzc61oJZCTJDsEpd57aRDkh1CXDoM9cyW48JNdopAYwAAU
vJ9G82MucJ/RKO13oLTI2DKaLKldOa+9boFFGVKi38Qa7zGv+k5XcsezGkP9rNjjozLFjyKUyb20
U/2oVZJrkMjXOIf1OLDq7/VE5Jr6ySe/8cPntgYqp1tdtEddLTuFfdru+lpEe1IU807NDeMOSsnk
qNhzPtuOwQ94IJ+mIVd2Mtbco+tU/BQnKfaFOzhUbmyLlCtM9qbtvystJUbTTaVk2I8vTmg/CRlb
lAVq/SAz/31XuuqunQC08es80SKvrk+ueaDM5ey7jOpI4Ey/4zT4riQ+WaGE61dS+D2ErWODggjr
pyKnNquih71XrVjsK9cIdn4AWG2sNSwx4MaoYVYCiggBfemEzZRmwfAoSYh16l8smYOr89Gam3xI
mmsfFwch7a5w1a8VOthHH9/Ce+Fkz8yVkbrQP9xrmZ2fHbOCIK4snqhTavsiVP6pBuODHg7DoQNT
+pi6Zo6jaaOjmqUOOg2J2A8WrYJi7niakCed3DAeT+SxhDpxlH8Es/Wo1OM3wCa/oDo+t539sZBD
cRh67T8yMxlMT6PO0zvtVyP14ZB2xnuFaGY/xjzhUU0NxA+iYZ+Zdf86pMH4ru7NL4DzqUe6yUeT
Z5YoYYQWja4Cc6GdsrOKTNn5mTl8r4TxQLG+wVFRoLLzvt1ToS/+Q+k9+pYqkXHHzoaDqpE0MsPq
4MxysQ/iYmMWY6WRNZNFMZ8oTMHgwqJdFqaa1vYimrw46faFPcNHniZwrFPzqUwJHNWNybDrDqAm
QDgDM9YIcsAdXzZ4TEgLddIp+5wUZnpKwik+pHWvbIwkX++KVeh4O8wviJmc6HIVva18s2jL7N7J
C+UzZMf+i9uY9cuoRba6qykZP9F/IkhxqZpoG33UtZ7Z2x6Wdrk4aqydGgZ2hqihe3JpgwPQwsRH
gIG3m3PXZwlRGgwy8LrQG7bcBVhDpzuEKoob34emNh31vAr3upk2Gxaytcp81m9anVlclkbjoLMJ
nrF7FgFKXqrvFBvAk5VDc5AAoeMHCp55kwVOIVapOuidHXuJQlE9eEjc+CgzwCdbOpgr20FAVwV1
BNBl1nm93M4gSDb8MDPJ/WSKpkVDeMIM48anue5CY4BggZguRjMDrMvlKkUhtbCq3Oge2afgi6hH
42epDR3oNtUaNoYTrvEXl2st7M1mdkpnt8JTrE96Q9upu0son0ZDvK8hTkopfdMy/ue27a1tkCY+
O9MFDMhXHL0G2lUFfCSeTuBkS1iagGaO5tY833W7mxqDDuJpZuYS0BddniN4fYjZ/SLzgvyBwh5S
kbtc2OfUJLuEqvbv98RUAvCkmXIO9bTLxeamTh8IEdwbTgoRhR8ZO2GF2hGWQGfD3NeOb9bAngdw
sPkl+s3t0pYarm6fRwtQaPW5ECYV8S0huKU83bwTkkqGLuapEtAjC2OvIyB+bqMrXtuJzD5RwtTH
f9TYQd21C+PqhUJyr+5ouHbands1WrwrTZQNo3ykbGtn9Rw/xrCP724f9MpXZUpunjZxBFCzJQxk
6nujhI438kBf3oGuVrpfYUDfPP4k5cblWDloloLncf4nHGWL9y1zCiYOpEI3tu4f7So/UfwB7t5m
f287UEC4M101aqLciUvb8RMzoL+qxp7bIlWrx0ztTju1c4+3T25lOxqdTah4nZl+agn/aIhlCt1M
FC/WGsPrYWh/sKbQ3hmxsYWvWlkKLgEWswR34erqtaxiWAqC8BTwDqPxDhX6vRAbbuTa7QPnRaeJ
2AOeb3U5DB9UmpI5iRLfKx0t3prWyE5rHfeuSgXRbTttUSitBAasMn8fOGWpeMybfvOYGSWdqjgo
VE9WNLQywCUutMa/s2FCzYJpO7potz/YygYvbuDi9TTaJoRATKWhYo87EPfVlBz0hFypbTdWun7Y
GOLSGOMCcsL885K5qYlBrfuqGd+3mezQ2KRnZB51J4u2WHRW3hsAf7qJPyZsNJZwtARdJiogQXSf
myKyz6qdpy+KnVjFSdAXcx4k7EqDByddDumgWYXVri0s828n8mfX9vZXLF491cy1Eup9xwu6Un5M
29F8KSdV+ZDbdf8yjNDh3/6QK6BVDdPBi/wXvLacAYTbSTNReOGZDeoXLW7IZ4qU1l94MPuM5MFk
RkA1vNae7nRSso3lV1wmzyzSUeBAQUsv39sCqkPLFyLz7OHZH7/F0Uc/+tYlpHJRs7HUysVnjhJl
HzCdDDsuv+/UAgs2h3r0VJG8hJSZDVG+mq6x8QRejeHyBVkHbJpGvIcU7eJxmsibTBla0b2rqMlL
2ozd2aTodZSlkuz7yEmOkAUVd8Gg9M80cf2DPxkkz2kj725/2pWbQ0GFZ1IwvTZTgVw6BT9o9XIK
Hftsa9FrYgVPdp5vLLH2+f4QpswkJrAELZbIaU/UhDiNl+f63ijEYbIB/ZvdUYj3Vh9twCyvv6DO
VmbGMzw3l2Tx6AUOlQMnUEyPOUgUpodkiF+1cBScr99vmcu1O5gXowuItIw2KzBdnl7kjDjrslXO
1E/0gOG8IHhBfTd7Z2Z2/z02AqbHdXtUfrSgcO2dq3VxuXG6106WAJFuFXBckMBXVOR5E2WlYvih
FyjdPgstEFzlSxjAcpnl7em2sayuNbPFMHzPAMMychurpoORLTE9mUU/WsUkLzI74yTHzrrzAXFs
bO3acP4oywD8FdSWrwgNnaQfEIdCrRSKVcRhn932V119jfyTiVjQ7Z1dXwNuI/0qiJfg5OPyX37I
UssMqymc4h6sE/RBafqVGMDZeKVW9jOn5ACMXd4OpsMvF3FgWaXpDHuB08OzA052bPy92fwz5fYu
7s5/vSNtji8dG6wulezFYtNU1FYH5I7Zwph6qnJnBfnGflasH8w75mAyYcKs3sL6wQAT5Tulc1Yd
3xMKZPu1YIjxg0VkyzARIrPFwVG0jWhz5VPpcPtig3M0c8WJP/q5UyLVkXhdngBvTuktya1nfj6c
Sygu5AhEgDqvPK2zpVfs/BTu7QDyoAxw2ikrm+SxNKb0Lkrher79ndaWYicG/oOvgcO6NAro8jW7
NRB8iQp78JoYdF4wGNm9X072xvVdWwqla+omwOF42xZLtTAnJpQXU2+anq1i2AfAaeHb2bhKK04C
b0/6Be+ee13lqpnHDhSjij2q0S+RY35qnPpeDegQONGGja9cKJaa1TmJ/tyrwomiqiAGJ5iJmubU
i6Np/NCSf5L6qem3JrauY2c0aYgIZr0//PzyDUO/mqpeLxtG1FzPNsv7OJTjPgRFhQzkIZbqqTfM
YsP/rS0KIyIUyUR7Ll/u0jTaqYyAMhAkUGT92cnJOQnCLZCkgX5XWOqA76iZZo+LX7dNcuVYcYOo
W5LTIQixLBPZAyX3dIA4JrLbo44gnGnvM/9bHlS7IZs2zEVdsReGgObxMUS+jKtZlqZEYiKYOTmy
EhiOaap3ioxORRydU0U8aGl3MBwaor4xfldU84nJ8M/ID92N1YgP1U5DZe5rxf55+whWrgoF4ZmA
n5Ic8waLlDY1cZ1pCltDlLonmnd3rY6Qo6JvfOHVZai38IK75JvLYoBZBmUZ+DG0HWPIUOc0IcE3
mq+AXze8zIrTpAzCpafO7bLO4uqrYRQKFDrSe8gu9EMvkwkQtPA/3z61lU9JGEKIzJtA7W/5IEyO
7vdxr1jnBNLIe19tUf7ojf4rA9/6mcL3FnnMFfumAZMcj6mYg1cm2ZY0kKPt0ksYp/FMIdCB0YD5
mm7fV8q3dLSyfaqk4OYYg75rnVh/ncJA0PVnzi1yDe2l0YuIXk1SPelDthWVXV0haNKY7NRni+bc
l5M4YVQPYdzHM/RuQBe0dCA515vyKDIDDurWJ8GXQmy4w6v3GOZIwVQWaxL6XvmLINKyQfY9QBYl
e86D9qxJZh8a+xEp1EdYW+47LfnYMxv8l1+dZZmA4yOwUwK1RRjAmCMoZ6je4YeDEg/QRw2MNUVf
8UHwPZxdFIFN3QgCVs5Xn/ldacAbDIUuI9FhUCq/CPTRM+2XhCHeerrXASqq9Wcj3Uoori6pTreW
PVp8TJLQZSGxMoayR5bOZCykHf3nUYmnL21U1tUukfyfmKJQe+td7UCa/1grA51mSj7NQ8DQiThE
Zt9Zu1a2PpiOEQWEXdNLNTj1EZIADzTEGWZwtbI4Dk7bPMbqFCB3BvWYAF6Lpt6XfKJUqDrx+F6i
bvdt0mPgMb4W619GXfU/xwBXoVYQrg3gvU86fa8U5gdmMawSvdao+pLU49AeMjkV5a4zBvNlNNW+
ewJx4sdHxZiGp2bslec+rEcoOjJl+lpHI2hJ7kn0PhqqTN/bat7m+zpSwvyoQMI9HArmLECiu7Vv
fM6p9/+sAiDb5xTMLvOjdpgALjYtMrzbhnblxHRqxpDPzxNS5KvL95A+ZdilIRQdipsDNE3CJvhH
jxAT3XiS1tdxNEJA5r+uHvtG6dNMKqp1Lkr5yRY5cJRi46qu2BT5P5ZL+EJtdhmKNWLqikYLai8x
9fapgG0HiEqnHvuo3kra1paifEKoTCGYotXiehIo1MLJGhoHhYFaopTFORzseFeb05ZCwfVSjGlS
oNVnUtFZWfYyYAm7pCgGGHnpr0cPzLe/Il9+KhvVu20Ha8uAXaR2yEwvvb/FY9ZUZTXo5qh4PcRI
T5GbfG3VStvH0TC+v73StZshp4fHlnFN5v+uJBcyEXf+JDJxDlzL30f20D4X0whdRic62HacFtA+
iNfbi15X2zA6apn4Nor3VDLmX/WmUJsqOIAobOXZyg3YsLIEzEJ2J3vzQ9/LHhG16C5prB+10A6Z
KDeaBldBJ97OxY/rGgzrc/h3ubhZJqoZRFN6bzAR8dI3ghBwgCAWjsz4k92GhIJpHhAWgiO9ve+V
5wsqSSLd+Xaz/sJ6wGsUaSLldLb15NQ5YAiZaQnM4WwFYHTDD31uemVvbERG18ZEnR8APSVVctir
qX8g+XK00zby/Da+z2t1HqU8WOi7397cik9hGdIH8iIe6OWFb2vdCMcC8R5Aw1l8kHlLcSoCkr6l
rbJmspBKQLGOQrmhLhvjWRrkEWIJwb3U4u6fEEHR4rHzTb/YheUEoFVIt/dgOOnHjTDguuGG2TI6
/UetjjrUMm3QpFUhVtSqHqKl32RufkpGjVmX5pvi9EAPi0+h9XVqM28U+Xsflp9cdzcc99reCbxA
BgD/x3vPFvbm4qhKEUjXLGKvgCKmYmjXDD8mfXzMh6Nrb8S6a2vh6uZLgtUAQrhcK9LVOMxzoUDk
yYiYrw1Yjg6PoBRuBcA0B2kPCdeGFV1fEVKFeURYpa8ObmdxRTJotuDOYZAwTqM02ptZVO3HZEr3
o5tpJ2mVALA7Hvai6ItfWRVuGdf1ZWF9MlL+MuYfsDhgablRUBatfRZNfwoj9UNtpMcgMz7+7WVh
mbnNR2ZkmQBZLs82tpDDq3PHPDfRcCo1JP6U6G8zL4wVWzUJWfG1V2XiKCxRvM/NwDMH8+BYX5LG
B5Ej/4VBzo8uRYO57ndlkDDX5NA8MX6bD+H7MKrOpuh+x5qI+l0mU/spNNxG2biI166GU6PMQ02d
isVVGpC34JDzEvQXZaWfASoOadVu7GvNDnCbEBmSeLlX4XcaJiUZDjzNTqeKc1S0mucL/Vfnmt33
26ZwlVLOARhfifo6CpUoxl+agjQNkKPl4Hp9qiQnp02nF1vrspehgdpsJyk0iY29rT6/ljV3LKhe
uTBeXy5pxECOOlpantaP35TWeJaBug/j8t1klmcL9dSS2feSyUyxSc6/5lRsDRYdGsI0ZZbOWzpk
bwnqm57RBUeG3E+18ztsYH+BiSkxgr+/AypVF/pqdDAAVy82CpDdlU03+Od8HmIuq48MK+4VZ0tI
YcVYSIVJg+d6ynU5STSyUGvDUBi2YhrbHc6pLe/dwtpwyGvLAHqjboXkh47tX3426WSdGc4Fb1kw
Suxr1avLd1LbLXzdikXOdKv/t878528eGQQ/ykbLR+McArTVGB+gcHiYtOY4QHB52/hXbvL8jpLf
Iq9B6rP4QEpjBobeayQ8ypjtGzjvnt3RajYivtVVsPU5YqCMuqxAJ8ZUDGOApJeqwCkH2h0h4mra
6HiuWDZMPKAOdFIQhyHGy1Nzhybo4efTvEiF3LUMT5mNakgcPGtZ+2hkw8bJrRkDxD9UQZy5PbY0
babh/bEdipixy9J9EpHLDErS9RXMkG2vKBsuY80k/pwdJRCKPst2QcgocTtPs3mB6wPPLU5qFMIJ
CZhP34hW174V1odjoscJ19riGOWglYredtl9ZPvDx9iGah2V9K1q9+p+ID6xZykx84qrVoaazOPE
irwh909urhybWodx8qXP0w2w6vVKFO8YYOEv10WMZGHhRUTNN8pGxxOxlj0K8vE7DZ3D/WRPAwSS
6VZJ/doMWQ/QKCIotAwolV2a4ZTXzDipeuC17SfG6eAf/NZ2D6mZ3KnMD92+vdfBGmtZsxSJBeyX
zV2uVYhq0FJmBbypiqK7iAbSsdRq8zCaoKFFIVskIp30yW+dZp81mnV3e/nVo0XcdX6jSTmWvWkR
TgiaKWnq9aND/LFvGvWuTuCtRDXw9kprh6oSqwErovp7lUL1pV5LdwIPWdn+TlQ/teJT2X+JGUiV
f2//VI65ZPRidLa0DEAhL1ecoKNZ4Bb6a11FX6IsOd3ezXUCzBJk3lQskXC5xk+nKfq1qqhnXel6
PNpBqv7MEIz87mspQPUw7e5VZ5yyO8co63LjKNc+Gu8xjN0axGxXxRojFFKWEa5RjzOobx/c7J2l
Jzu/DTaM89pB8vAbM9UQeyXMWRhnp5YSEKvmnEUpvkZKDvtc8xgO0V/7YZbhLUYSE1TpVZY0MhOb
0LmKPM1/57KlohmZbN4kT1qqsBo6TwpSr8QXPGG8lZdXbZqI5pQhie4zldR3p3T6+Jr1fXS0MykQ
/lKn3xTH8g8Y8fTsS608lnnbbyRna9eA4gmNSJ4ccHbzn78JDKSjh5akF+3Fudj1trljksRzUpiD
Wh+GlGzjaNfslIoFUDQ85zW6UzR1xsB/5yBHHU7nYXKaXZo69vsM3pFDreWQUVMghT5C9hsV8TXH
RtkSnBQBOYWxxWlXg21FAdTlyJO7UNP8ghN2n9mvBewy2Kp8jjcuxdrBguZxcWUoBRAHXR7smDY5
WNaC6g9Mx71bfC7w1VkNeNfxP5T6u9v3X9P4z100/zEmAjyiFBrLHO1ie2qajEOuN66Xw1Ez7Dvb
9J/MylG/aqPfine5HJV3YxrXXxvLRqbPrcsYqlhL5N94S5kErJTA8opuMK0DAgq5cyKTFp8ns6k+
1Q2B1n7wy9g4OJV0YSBHWsLcBbLvup1ohOJsWMl1wEDdkgjUnGcLKCYujNLp6DBOWaWcpVZ8L6OO
rn/gfrt9YmtrGLR2wDBACHhV24r7rGAIY1Z1cvz7rFcOU65uxAkr7oqhTgpaiEehhLWsLOtTX1aM
akX3La3LF79xgwO0RP4/hdZvoZnXXLCNsyI8mDFByzxCM5p6IMdIPGmdxx54cR/f1czLNRunNpvR
0szo04GBB9NID2BhZgNkPZo5lplHlD8+tNYA1wk1BLV5ksGAaBADW4z56aWTfhFm0ZsPeVJu0arq
K46TbuHsOucSxRWm2pGkTVQtfU9j+j+EGoHq4M4NRRgyRsss38GVEAUnadoF+wHm+pYh3VR7LKzG
+WS1cfrTYCgduYIU8jJYI8zoLFsiAVCvIvT37qQr5l0xNAYDjvUIyWdQQ1W2K5jPgzNHS6p3ssxs
Bu00+1WMpRadHE0a8PpIHVaJuIXIbbKmHDYX+Can422zXbMpE2i8Q2MP/NKy+S6McMjzkAHQitV2
ttNrD4qLfGM/0mL6F0thvKbD+0RdaxF22ghOtbFNuxI40yMTzc9yrA4dz/ztZVZMFywWf/MlSX2W
jYNS6XoGRXuA+PbPcozhQH9xgvdWMW04ldWTo/dClcTRAD/Of/7mpUM4hcduoAwJPEVhzj1oSIHr
sdNar5Gq7m945BX/T6ZDlAKqgABzGUi3urSbTm1LanUMt7cpNWUB5VZ1HPJib0KlcvsUr8G5ZHCA
YaG0n+vIV+VHMUQ+aIIou096R+410I0nIJE0fGRtHQfobn63OlLXjUhL4Cf5eEyhq3pmUGncyMxX
XASAwTlAoxoEEGzhIrS4Ltx6pDhjlXKAxIrJXAVGkYPp5vk5H8fsmIfM84qZ00DpG/XX7YNY+8wE
U7y6tgWF9DKgUZQ6y5ypxRPWMHmhMRPoByRKNiLRNaOlzkvTSScpu5o8Yj9Kk3du5en2qbIhoYAv
0fDvmlDbsNo1MwLGLggQDbp6y+Iaw9W+qUTt4I3MKafh9x6+d8uAbaz+nsVb8oNrZ6frrDTX8sig
F/G1ETVxKd1ceImBxMoYwpNSA3jewkEsDg+s6oyLpWQIfAiYyTIfKrU47FurifHfj37yU6M9aEzP
kBdsnN1iO3/WcanEzq0OnWdxsZ3GcnpDiJh0QTAqhlMW8rcByYMD0aaP9d02vMWXIvUiR4dXmPun
apQ5FquZgyWDqaqj+wGmjIPC3PXBB1Wwk1MpjkFvimNIMPJ3Icb/Luo4RNRc+esiTstcQ+Tk8HhA
YwHro/8NjZ6jMRjH25u7Oko25wCuI5wltqS+fOk84QM1m6mT1CnV/xROvk/a7GBrG3WiP0f0JrqY
d2MCj6GPSqJMH2DhOvheo4BUoWH2Zji0yUMUtPsS8jO/KD+0rnjwNfWZLvbekfHD6ESPmpiOBnjd
23tVFx5s+TP+1NrfvBRWm8OS0bTuWQmR8t1lkcqgbtA2cGVyQs8VbdFp5xZmyTXUOg2tFcN4N8QD
fBhupPjyLEvhMMdZFP6T0hs58tuVpTdnFd1qAHkRIryn2oaNN1GdeuMMr62Qk2PUDHbCee5MzHnC
m9/e+JPUJ83qvTgczlnyS1fhhPfhdgjfz5wAt0/q2iouF1uYfN3GTEtF+YRgbnt0zeRQDYGnlsHW
B7lyGLMYPNYNapbqqLXM3fLAT0q1AWncB0VteMGkxNA21jWih6JI0aicpJGoxy6Rg3M/wAHqBEDV
SoI2hCiq4Eunl76AWgJOyKfB9EMNpGZbwOTiN218UHv0V063T+b6F19Y8p/X+s1nGHrEKUZ4iz29
T/Z0OWvknhS4FtLi/e2FFgn1H1udHSnU5jwPV+/DxHNr9aoderk7HMl992lVPZqJOPW15e6tMH0p
gYRufPfbRsYLeGlkUZWWpaP44ALc6ZTMjeqkb3dQxx3Von5U4sC7vUmD/96lX3hrZ2AnL9fzR6WO
hsbP7sFQZVDdtIka0cwq9b9sEXKalwstHFA4Vo6ea5XuBfGHMrL2VkZ1IN9CHF37l7er8ARdbmfI
KiSEDKQnbJgttP6bXr9TlHsj+GQmw86UPyC72/hgawf45gItpU9R2s0NrYckOrRyiC9p1808hP7d
7c+0ti9yE8o6FCKoHS/MQolqhid8LfHMFDYtuHZCPz/aU6vD72dHQ3furahV7qYws/5pyYaLj11s
N/VG4L3mlKgcMKliUaS/It8P4NeD7bJMvBqOyil5haxqN+Vbc+5bq2iX39C1/aRB0QO+AEbQjcMw
Km5814sAxp8iGq1/Y5hvN7XwtBkuDWIotfZSTX0M++mBqP6kJdbD7S+4uitgEpRDZuDYVachNeF3
tHPXQ4vpoPrTro7lC1p7r/9imTeGsrjPMO1DPSpDQRtoKO4iNP5eLSInL9PJFP6N6TO0j7I1TPsU
lS4/VGTBpytSJ77XJHaYJ9J+dOq+/nx7R6sX7M0q83vwxt8D2kiVGtajM+jhuQjTlBLZnxDun9vr
rH4gEFKMtIKmuapi5oMRBsFgOp6T6J8cJbF/hENgnxWN6d5/sRKRBGR6EG9coSWgQi+qCArGc5OR
PRmh3iG3GAZHt7fl/vZSq4cHdNDGdWDEy1QZng341undeUaffpzK4SgZTb69xOq5vVli/glvvo9C
fccMIGQ5l+nvcHBhQ4T1ycwPf7/KPJM602zwvyUEqDTMPPYdSgxWkxvKI8MDOdzwyqgFcEc6/yLj
YIzzzXILH6T1tjaVwWR6U9GOh7Au1ReoqHLYmFRU0yZLnoM02HJ815HN5aILT4Q0txHoth4To/dQ
W0vl3IyowdEVh/s9jjY8xZpp/JcIg9nYedb38rtVQmNMxuZBji2mlpzkPmAi4PZHW12CEQRr7vSA
zl9syJaJdIqEeSxnMu/HLHzRp62K5eqZgZymF4CO6hVCJh5F2xpwgp5L7eOof+XfIBP2d6Ccbm9F
WwvMqHpQrZs7HVcV56Iz6dpKWzl3yG20D0Ha95/bgroxfJ+igqK0FOLVEmUJsLJKK2TW4DCZHjpu
RrrDdoPwHKuBGh47s6w/mr5rD2St6F2eangAn+Q01edUT+RjgmDAM1kIA0CJmWfuPShYpXoIbT1/
qgAbDO+Kzqme4Vusm12vZtVWDLV6pM48Y0u7E/GrRayh9VEEmeake7RWsxd+Yn7oqFG+SAW629Bo
9F+3j3bVSpi0pblikIAse/7I0TWxM5alFyakeUWiuTsn+P4v1sAM6Uiw0tV8fU8PbIoCFVja5DyQ
I3+kHrThodZCNH7+/x3b4jV0aO1AXp9OXq7+ntEz/eB/gSdzr0LeqsTKrhLWvhi0DRzNmvd9u+ri
dQyY34pE0iieqGWJ+Efron6R2DDjxkJ4tw9xyzAWsQX6WWpfjLkNmePHcoDWNyp3yKoMerSx0LLi
+idZmPFHXDNw2FfAXTd0m9BUS8tD68mJjkjPQO0XtHZ4aLN4dO8Hs0gemTJOHzOwhye9jyD6jagU
P7gySf66qEbqQq0LMiQg29e98dYemlwxOvtcQMyoO4jJKOr+j75qtrHxtaswM0m580DzTM116ZO1
ro/h4YWsoIajods31SymZThVlR1vf8rlpNyfE3670uKBg8Ssy129T+/NKO4/h1Nofc7BjgR76h75
s5x6zf9g6W0f7QQaoe4xEyItzqg5ye9DgiApH98dBm/yq+axgFl7C7BFXY+9LjJTBviYt9QBkYNx
WtynMhfos6L34qm9ae5UrXrniFp8TN0h+TzVLdgLWNetD7qRAvmcnA76Z2dslNQz4Vt+DkN48x2j
YvTMcBMuOxzZanqwkNMT+6mIIZUNIyNGSLn33xVVbLm7DHknhGF9kcSoaMJmsFPhNZZH0QotOptp
OE07v1HTVxPO7/rc2i7Uh0NaBadcGxIErmMj+sdU4tpAGKlxGMcNRgSz4eiyazQleqZtGmQMXiE0
bDu6BfmoHXM3ULv9oMDtj7J2VkP9T9LTnqDtbatdavbRAzojaXZIy6SvaHRo5XPA+NWuLsOO/kcj
42PYBp4coe5lorPWHt28a9K9jOKK6dnQ0c5hFRjhvVbHvaQ4M0Et71uNWz4FxaAGT51VO99L5Ft+
5HHbvihJS4+bPAaoQFQHCfT3Y6zc91SE8kNsQpm9N8IoMk9+nBvpXo8H42tbJkVwaGRT/C7TrP8Y
Wk1THiYkONRzrgLuHA0kF47WkDTPWpAhyQmJp/8lHoKs2uW6AbelEpXjeEjihu9ipTJvdn40Ms8i
usb+CU1d6/FFUA+wnLGGG7QcjKe8Q9XsrhwlYi3owqKxyi2dEDyetPwHjPlo4pSx1Ynd4CgZk2qN
6oNfs/vikAe9Oh7cOE9SSh0Ux3cmLF9faPRz5lLhRHYZUhZIAozF6OyZLhK/RW9OJ9iyxSnOZfQP
z4BaHhAD4w1u5ZChpB4nJkRzVuh+un1VV7wu94BMAV4WyPeWIXxhU58bkKj00Equdo4FNVPgoD8x
WadpMn/eXmwlymGxue8C0hlE98IB1ZnT5ST5seeHwU7vrV0Eax5qvI0PxVG+kZys7uxP/RF4MwX+
+UV9kzn4MXenHtrW6/RgV431Lizgfu8QK1A33uYVv8r5EYkCGqd6sky+kyaGz1cNHaL24RWu+Y9V
3m647rWTAwcGe88MrwOydbkZCFOzngb+5Elac1FpnQfAVHpuPI8xA+kh/Jq3v9TKww9d2P+vt3Dg
kJH1SVWm/pl+AcXb8W5QrMdWTBshvL6yjj5PPjLyBtjgyg2rZSeDLM3i+9qBhgINiLB4GVBWBjeC
BeoSyZjAHuj5KyPkV3B5SV3fW5aS3duRqodnraycEXilVH/j/Uk6YNcNRwNu3hYJYxEkQptdpBLu
hiGcPjTSTD5bkMH+hAW9Mk950g3TTpOake8cx4eLX5VdKp/CDFGNgxyd4TPDcMq3oWpyT3Qdoy+p
UyLV48IFt09dgyo0CujjRvK0MF363IC6aNzPUcE8Dbh4nAxRhaPdFuG9z2TNKfNxGcLMSuQK+u4Z
6ESyAbG6Ws+lSfQnHBcmQdFVX2/orVLkzeDZzo8O3upy3Lvhh9T5fduoFveEjuu8DJ0A6CVnPpVF
6J8MSczIXeafq2g8GiAbIRPauCfqoqz+3zXgt5vhlNDBLV1MPvSVmw1xgjIOMh0oovTtp67xja8Q
I7X/MZQJyvBUVHb9qRe5BU+5gFd9EDW6GuDM0A2vKpAOR0byou9NUo3f2iBAfagbM8QVpNYh0U10
BcLk9tH8qWa9iUf++7th5oOhC/4cEMqXF1zkyaiEVoskRdmeEyTB2x6GYGSzEKMW7aPtfNNSqCTl
N5FUkBM/M0yxz/Ifmk67d9jFEk2C/lcSdYgBjMf50VLi/zgp8YHkpZ3e3/61q/by5sfOH/qNa02m
UDNa2Ke8WkGC9qUwvkQ+ugD5xsdcOL3/PRMshZQKNMayApiiVRJ2ExMjqpXNA+Ba+tTDLIHcO+JZ
bTw5EDwP7oZLWnik/y5KHw6nxKw/Qr6Xe3MKq1eqfIg9SEv2DCvsYEY7VVuw39UTBF8OdTKQiyvQ
h1WmvVn5FliL+Mv/kHZeO3IjS5h+IgL05pYsx+pWt9SyMzeE3NB7Mmmefj/Onh11s4kipMUBhANo
ZqIymRmZGfGbrP1LDXGZ1J6kaKepuD0YGrOculyt14/fNhyjLpOR4A3UKv1RcwPEjzIQIjzkNles
3zsH/zd1v6KtloU2NpUyY6nmqxiFOqPw+274vTr3qxCrzIgQgMwlLgNRn9X3RtG9AVd1D4Fh5927
+Xm4EdEhW8St13JWjRrKQC7V/tIaVZ6fVEmvzr1kl1+gUGfTEX7RbnluM3E9C7n8pGd7qsshhrdj
kVy7aZqjY1WV4l2tI3Z26bja3oW2FtrHsFlexl2V9zs7ei/6KjWb0DhL+O2oaJHaQuttGER3hcWh
qH+aIukQDHvw5Ve8t38PAzBdCBxBbH3F3p8ltR8xawp93bwLk+9YVXqR4RkABCATYmbyvhOPJO6d
S+Fu2NU051UoVZVWhLhPJP3ZSi3VnTusEopKj325ssW5NhL7ULcgE4tYxjnQnPda/RvnoEGZmYMW
UDO4jNUi7ikCxGSGycdz9+96DKOjqVNvvp2jl+vt6kBZZHHAOgHIYIpXeSzUzHLC+SO7TkrcHVXs
nQ7IKXRILBfBTztrowOmMjzcEH4+J5qyV//dyjzozSJ4z20fps0qvALowowTLK5pF7ld/EEybaw6
9iTG96KsMg6EFrwz1Sj0m/CbUqbe8mbuxafbM7kdxOTuzWWMVtFqbyQKut61QGLMLOWfRUgl0Vb/
4v351+0wW6fdoi/x/8Ks6l+YS2XTIKMJnQ04KylK/n3s1G9BZNiHLnEsVxVZ/QcJ+3nIZQ09yzmm
04IVjdkMOER5YlYfjWHauVpuTt6is4Wt+nKzWYXQu34IKRiafqQVykn0xvRGlFbvcdmevv7BBP4K
te6Vx8EYqWMxOD5EJPFeQpLQCzvIQQXeqVGdWVcthqh/O+bm8JAf4M6MYeArlWNJD83MMQHPtDV1
WBXfIj051WFyuR1mY23Aw4XfRZ+NJ+0aXxWrWkBxAWyk3cyTW40dVwXrALrpnVGMV2XaA6UuWXCd
PECConiyIG6B77xcGMhB43hHHcPHjkfzDE6C90q+WH9E9uhWPEN2jp+deMYKWNHOMq55kD98q/2S
4+PhaPxfQLCPdVoVH27P5WYsOg/Izy9y7esLXlPlKXuCxxVMip962LZuHWCzUxgj9706Snc+3cbJ
CtT9V7hVijKzAiGcQeiMh0RoPkElP4r2nyhXTobyxa4+3x7d8p979eUWOCMm5ijcraEcGG6EWWmK
BAOt6KmshscCWajbITZHhPQWpDUUhV41mBtroiNQIC6CF3zrzihgK4b+LsWxGRGFq1RWX4WCFNrt
oJtfzSKJ8DiGRbbmF04YWsrOrDuXFv88obylUOuVrXNoZG0n0tbwoBYqSE6w/l+R/mQkipEBaAff
AAqA2pffYxpcOz/MQL0UunyOy3EniWyNDYcWoAFLpxEgzsvdNpVYYmHBlPid9U2bA7fVHmSRHBNp
T0J1K40o8NZYGwscb/04VjHsxJ43TK+xXN5F6NrComAtHebSSj2BvvC3qTF0//aX21qRyCche7Ho
iDC+l6PLoqztnIy0TNWmvGRAzC8xang74PXNOdRhlVBLAv+yvm9Y0mAoFTV0KrladycKKb0zoE25
ipjRDi/T7HfFNri/otD2K+BqX5emxuFZh2T86lPaAemIvH7AOZmX+7jHHdmcQlC1iFDRG2ZdvpxC
LaLx1hHvQjvh3krsEwb2xz/4Sr9C/HtvfnYVmKJkdMxhdC5TWL2bRHM/4992O8TGWUlC+m8Ua2hl
M9OTiOGv+ZZVf5eD7ntRFdiDDc2n23E2N/CzOOrL2VLx9MRpDF0wtZSKOy1PqGf3WJo/RfDe6mOZ
V2gtK81o3uH0GBg76WP5FusETL4DSQGoEyjbarnXKVRBZJDSKwX74r53aDxgWEWRNi0/WbFWX3M1
gDMayfNhbpTicnvsW+8bIHSLKgWsMkj7q/A2/sT4J0rpVQur6GoZFdovcTdqbycDt8RW65FMRAP0
YgYoQpV1hmYFRbnfr6G8+BHLZn22mOjXICkoIzSacObFPAAiknY47ETZ3PJwBGzap4Cd1qoLc93h
i4t03qXu4uxzn8b1Qzkm/ftJ2MPVULlG3J7bzez5LN5qx1t9aKqJBd5k0rAnDhzMTeTxn0zTWtfC
U6Up1N+/O3MYoHFpoJWxEK1eTmMp2TSoOOIvyVB8MEXj6119V9Jt+4NxPQuzGteIfI/oQ/zX2qSF
facGkTvUnV9jeFe36TmdtI+3A25ukWcBV2t0rCU2xIhkEAZuH3u6J64dKR81q0tdXRNvwUA8pAAp
rCnYCbyZR58FXq3LANx9oDcWtulCrr72ZqnjXRioO0fR8vNfZYClzb7Y03DQrrJ1LElBUvdUEAV+
ntjldhK+4eWekvHm6v8VZf3aMeSisvE+dXxBZzR3ZygF6dU2s65HqNhILHc042aP+r45gc+CrtpQ
mLphHYhj9cWua9qboizQRHeqSP+To+JZnFUK12ZLL8q8pUozxeWpLELnmM66dVSlYdrZ1dtfa/Fu
WPYaIgUvN5nakkuFkwR+LZvjda4j9aGJ6/wi6VPl3173mwmEi9f/Qq1fOU4rpZo+5IofKDj8BE1q
X9VMNR/7IXJ+5HKb+FM+2jsl4M11AnZtoWvx3lnXgZw5TxpMwHkQTOnXrJ+R2c6OIB9OsKx2qqab
+5p3MFJtSxNp3QcV0jwHdsdjWLYeclP2I5F/Q/nhB0YfD51mRq4ZYscY7al0aMtqeLXhkCXgsk7j
5FVzVC7rdOol6NptNqKyLCmz/USlG4/zpg+12osgF4demsrZJzx/URmv2nD4GCh2Z9IMdIzebeUw
/K6E1A9OEc/D/OLI8IjJhS1KSCKMAxvzZ2H8yK0S70uhG53pzlLOLkNYJXZcvYv4BwPTKGAStUba
udj4iXsel51ynBWje2hRnHHepZaWGVSpNMxIcW6Oo53jf2sxq3DYqCMvqMv1XXtOktwwCtXy4XRn
b/CgDs4aD8GHEF/incW89bEha1K4pfGN3NYqFbSlHQ5wiPjYVeMNTnduInESjuIJs05cum0xTbP0
jTWEOwt663q36F3I2IWzrtc3/c6IecI3eeC3QT7fJ4Na3kcZksZZTIeumMPCM7VQoMSdNntw0K3p
RYHuv4W2Skt5PuSGRJ717WL28BB2eSN7FX64t/PE1gifh1md+72ecUMTQXjFsr69zwALfzAiDpE0
yNF+TGnwTVaeuELLp8PtyNvJ4tcAV1eBtpjzacwV+5JmtXFvz6F8MIxU9ROlt0642e21wbbOE3iJ
aEUsxAXEx14mXy3KB7MPIwiliTFeknjKrzpdpJ3TZGs+qbKjtEQJiTLaaqnWumhBkkELFMnsd9Lk
223/3mgA1wxZcsfN8tir+p4e09ZaeR50tVbiuUUgdI4KHzbBh14THiXID9hAn25/se0Z/DW21Vpp
tKSH5ZynPtbPH6gTv4+k9nw7xN5IVotiKvAnGDJcVosmS9NDq83TU94rkPT6eSr25m1vQMuvefZ2
SLpgwDQAAp7aFQezHI4i3iMaba+HRc4ZrayFgfsyxFhlem8FVuMnZelOzd92+H2AYe+Yp076kVh7
QKStY5/zd6Fl0/V5BTdVGyltYtBOl6ZE28z82mufa0pLhpph97xzBG/OHu4EvP5QFDfW5mVN01S6
gxiDr0j9R6evfKMTO8thJ4S1qtUGE7wTZDRCHrjVqLtxHRSK11k1rfLb627zM/0ai7XatjHaHjB/
LOcy6kgGukMZN++nyMnzuwxdD+2YzbBDMXQueE8XlGD3DAU3T7hn8dc7WDKloU2V2Y8kKiMwT4b8
UONtcZizLDzlapGd4xC8XF7kuttOs/Xh9vjXE43Uhc0ht3gc6Aura5mfZzvBQszVyAN63UZonxGr
X4DKO0+V9RSvQyxT8CxEP8FwkSnKXKaxvljWeAJ0fTajWfMCY/jcjfJ9A9hj57vujEtdLSAsvQTd
dX26gHn5RwrBbEWz/Ls69KuRrUuduRTmvYZL1EUPi/eDlHwMgqIF56vvABLWJ+YSh3o09i0OZiev
rtedNDsBLpOjnwKJdedyepeEiHClWveFIvOP318RSCQqqHPIFljN1XEZBlQ0G1FG/iTy3tfGuDwP
UTHtHClbQ3oeZbXupnDo1WnGbxLG2sMQzvfg805TnryDOf/0JwNatBfAnsJuWG3xWcgBjCRcc63A
oX+AOa7xxukwB9xZcusjzAI8RCkO3RTQKcgGrjK+PvcRyAkubmK+a8fmLpRBgem/e/teosBbhRfM
ffi1naMFV00fUwqcWZTELuXon7mjV2C+uy+3p81cb6F1pOUTPtu3PB0Cy5oA7JkOE+c5uaz/hZCl
on2F5GIXx7ZmVx9LChHl+z6cnd6dks7CNhR8c+NZUHvvsiwPxXuKhErh1VNm/ghrMxNfGr1N7nvL
HGwUwiYkD0o3Hy3tHep9cXiOlUq9QBMXkqfK9TgcyqTLxiu9iwiUM+R9MxJf7LiKD44WdN3FzOvp
m1lR8HUNyYruBEvpHT5ufXKk7iLKAwqEOIoo+tibbmOnKti1MEUWvwGD+LV1SPQu/15tHYt2hunU
Dnpq4Q1QW0+pFdbDsdZTQQ3ZypTqQTPhxpih7twpfW5+0EAB/lSzUi4vGiTFwTcbpfZHKW/EMRGz
I7+l5ziqrpOzBA9xAJ4QXjd9r/M8Vm16mTWHARpg2ZsPtz/fxmoE08lCwSEJh6/1rXcKciec9X7y
E6kV1yiz1c/zaHR+oE1g/H47loMTgGEhPL7oTK52mFnwnq3tLsDtPSqvcd+rnqj19qEWw17le33P
ody8jAd6CdkD1McqO4HpV+qsly2/t/XxB00t+TLR2LVcKdDnD0pRao+WEYq9C+Pr2SQszDkNzP0C
eFmdYV09ofaTzZa/qAQeMD7o386DM56zopOOvzuZVGFRFQaWS6GBV/bLbcezMjBDtch9aigHMwov
I4VLF4jm59+PgxsgmQo9S5LJakhjXswJPMPIH9NIegqCQDlM9Sh97sppr9K2JsKQpxb60VIfUiG+
kr9ejgkLWOR1ZEfCxaCZMLnt5/4jJiCpdQjksX2PrdSEGm+DJsohb4Y5Rntw7D+nwxSgeD0MoTvV
woSggG6i7bYpFWM84oZGuCLUBghNSoZXQVV2zhdbRDriomELlUyiKOXaRfo17ANISL89fagYAN6j
HGRxqKw+0yw0BM/Qf7uiJCXuh35Cc19traNuFcrOBWpj8S3aOmCal0bpqypIn6VUOmQoMrOFWsEo
4w0JzBkAg6rFh9ujWt/V+FBLt50RcePgDrBaFEqiTskEtORKkzD/O67r5moAuIRIkYveldsmRdzH
wgixnbOdCd0MjXAgl1Fwaa86/mpmSVBeWCN2quf3AWpFD6Su4aCUs3wgxVSHZCgHbGu6dGfQ67sI
g+Yjgl21OU8N6gQvV6faDnD++0JcRhH+kIzh2mdD5xqycBvFON+e4I1vCUeUIinCmfDC1p07KQm0
0gmo289DdeTFca1M45QgIP7/F2Z1dpdajtEOdF+/rEoP1YGzEPUlrn5XNW+ZueejWc0clhOdLQIN
DkGgI6xojebsIlsrzn1d2795oLEwUGxbFMGooCMNtlqaDkKwadeJGJ3wWpPcNE6n9x1aIh/GRIz+
7enT+eKrYi/v2n+L9aTgV69pSU5io5HMznc628sncRqSPbTVToh1a4U3p97IStX6QJLutUh9cpS9
q+Iy+zdG4ayO5UppU0Ma5/ga6Nlh7s23kiK1Xgn16ty38nDCwbn7zcNr+UiUO9A4MFjfrwC3bc2N
DL9h6zJm9xiCeVY0ue0etHW9h/4NwkUDvB8in9TbXu5XeyCBtMKJrhIXrzeOI5l3kUYD2JwKdWc8
69Twf0OBTYPAyZ17veh0gXJcYyIbb9lvymb2wrE8BNLX+A/gn9ByIa0ouKJCWlltpCxXK7h7lezn
SQvd064Pyix/CaM9DYDNqXsWZzV1ZikNAdJI+bWjhXLPu1N6NAM9/q6r6R+UeRfpaLh4y3lirC+F
RqxlUqNN0bWK9bvGiM33qCKebfQX3WKy98ptmwNjz7IccGvidvhyTVQ5/ZdcG/VLWM7HTikeHXrN
kpL9fumLQf0Ks+zqZ28iaYzTTpRVcBGZcxwrSmDVni7w1q6FtohXC5dcCNurPJfOTpMETib7eq9j
AJpobXycgAX87O3iMQXFeFTHOHt/O+FtTt+voOuuYdEHrYHzwuwrY6GfalOdT1VDd8WR+j355vU5
/++W0gGHMThuGOuiydQWZqOKKL9CNczOQ2FL71knnwYcGK+KiUeCLCzdHXN7zz1gK+Ny7P4XWH35
7arClMbJYGIhOH8Z9O7OLLKddLE9jb9CrFZh3BlARWRc14Ik1t60DcD/aNDNv5HITs63v9iyDNbJ
ncWhI5S0MPnWfdAhN0UmF056lacBi4IQv1ctjylv9Mr7sVCTN1WKW0Gj4IQJ3WJnG2yuUUBiNhw4
7qPrb9iljohAEJfIl/+I1cuYKlAfZ89pPvW/bSj873p5Fmv12Zw4LXNnCksfM/s3iW2e6yTwODC9
P5hPzJgQpkVU/JVDZm3PyRAEaeLbcaur1yjmTe/GqVB+dLlT1ag9OxnEN+oErTc0qOlcDdTSfreG
9O9gIaIpcJcVKrKrBYQ1ILgmY5QuVsS2zydDvcdMJDu0fbOHbNr8hs9CrVLZ7KgilGx8VwJNqN6E
TINnU2w/9RpACEMJgoPc1+3T7VnePE9BPoPRBwXxSpBwtHQJbrYe+jGax235HS77pUsHj8y985zY
3IqcOzxtIRG+smFBltMyCqQS/HFUAs+ekuiNg8csniHJ3qNpK7FgvQapEp6dBhH8ZWKRs0jLQBWb
F2ks7nprvuhRtJNYtnb7Yu9i6ghcYi+zjPbZuaNBCRNaH9qX3BKFO4YD9Q/5MRi1R56Gi9nVOxWr
CKMfduK+ckBcFiSvIsBvlHWwRliNTS/NbKDb1/t6cE/THeZqdurm/KFTHS/vrbt45DEam9cxCK5t
YHmR1Owgx7Y+5LNfsL4oU3AMmzk2wM50jRS7lAh/dqMt3kqRtucetrU6n4daXZgFGj5tj2enn001
uLGLaOKTwmFUx3+QP58HWuU07uEZhVzK62nZeIV2EM17I6BgoX3A2fv2jts6bp+HWmUUSQD5EUEU
XIw+O7bho1x/MZGmNbTLAEHaAlFyO97mZsA5gTc8QgWvaoFzPCBt3g2hbw+GcPyI2wy0xkmL98Tu
tvIXiZImJOJBJMvVwLiV94YjZI1qqwJ1faIaNNbZ+3RQxqsh9b0rSbW6c+juxVzlTFXNO9RF4Fk4
k1zjA2wGkqAkGFT3YR7P9RFOtS6OnaE0e4QBZXNt4hG0lP25467LggUNh1ZWQseXVaM/UfLWPFFl
IESmVHWlcK49PZtSrxZJ6gUQF47zwnY0paqAoGRMB6uuEg4uU32Q8kpciqZv/uTLP/uFq8nJCkdu
FRHhWFOE7Q9auPgkKO0ekHQtrLSwc9HU+TURq1QopzKoFY6Pa9b26MYHmXxQRft1LprPA1ZD32tc
D85tYdlv4TrZ9yBLv9TlvIfT3cxKz37F8rmeJeRx1DQryYYFmS8hV1+jnVMKze2Nvcrz9nfHtgVS
CiZfr54DnMFRO1D2aA05lrzKGqq/UhoXD7M6pPd1T1V+5+TcXuT/RVy/Baoc0WTVytCKQtVRwEGu
9c+FZruh8TNKPt3OFpujo+IIMcVeZBtWGbfIYlNFrFS69GmgX/tSkk+aIVVnPW/au1yy9tCR29sI
xDzYdbzKyRwvv1vXCgmNdzlDqa3RezDVKT4PSh00EykxsRMvD6LpO++h0fRxsm+qJ8usp4+5HjtY
mUdKlZxijtsPcljINTcY/pWDjZyz7ZpoKv7JkwVaI1mOMtRi6/Hy16LvD/Np5j3RIFR9l2ZWeRy4
bO9cyjYPeVCpPMdAZZmvMODwz82ip791Dc0qrlxN0HBIeLVTqqxPidlOj7NiDi6qJxYGHCNdYQ0H
727AQ0Ea1T2LyK2t9fzXrPKI1le4N9hK4nOrOtvhnYNIxdD9c3vhbQYxQMs4iLS97rJ0dR/npj3b
fopO5rnoLcubombyBtTa3t0OtbWfkNNhuS2PTxwAXn7EgAvqiGU9LatZU094kCMGQ5I6YF2THNH5
kJCjKpzj7aD/Hn/r9+GzqGuuDV4iUVsVauwPchy4GQbrciMSDLyKn2ZMmbYIpgMFaq/QuzPK52/r
1Do6CpoHY7fHMNi6EiyiiFSLuRdAmnk5AYDtitGqUCFvMep7UCVlsL1eGcbqKBljpB9kNeoGt0E1
8keTx7wl7XEWs5/oTf5UO3Xxk657ZrpCp8foGn2bfIsHRa49wAv6R5SwxodIHstzO8jHWaocnmpg
camr9t/MWZzkGBltUbmh2tefpEy14GshIxseDE3k6gG54+QRMTGTZnoYSZ/zKInu5EpT7mZt0p3D
PEDgOY8wAzVfa3OazJPTt38PxqDgl+rkXXJC2CD+VPWO9i2dpoDfZfe6dNDsRlSHPOs6PE3iMFG8
LB/LAcaYYvQPVtuXX4K0aWDumGkbfly8FU3/9iLYmng0RW3sgOi+vULqsrZwfseb/IpxQnxnO5T8
nHKwL7ejbOXw51FWSaoN9dHELlm65LFVHOyhUryWb/4Y0665K8dm72W3LJf1yl5srv+XwtcPgtaq
spR7a+br1nB0JPtENVryTKV5F/X5PU3Ewk2k4F1Wqnstqq2kAaMRtwsUOClwL3//7NAHOyA3QVvG
AN5QPe6iEdxFOX2ZE+37708phQhccpAHWTjEq0DdWPPs4Y4T9NkEim+s81MIXIHVaoWfoirS/uAb
Pj9oViMbJbyoy7gQPraDYIApEbuzZc9/TUJI5yjLnc+3B7i5Mmk8c5nDD+WVV+O/LU3sijQ/shxU
fYYubj9kyVidbofZSr2UyP5lUHLev5pH8FI5PuWzH2fpoYRiWwAlTbnS6FPg7lZUNjcCnVMLPXH+
t85zBV7AGrc1zRdFf1F6zPz0+iwVyR1W1TsPyM1QDtVMEMf8ub4VRkJ0RSRjxFroyqC7eAaUhjeR
PC92MCk/oK/aO7lkO+KvXLJM9bO1PwhecLLW4+oQh2+kTD+ZKR3hcGJRCvEHRyY+kOh6LJ0+dD1W
wVKr7chWtuwjHPE5rlq3NMeHaohPtv2ktX/dXiQb+eRFsOUF/WxkvaGn/VTR89aNPASAkBo9Zkot
usaehhdDcimzMlg0r/rxnzgf9c6tcmH/uP0jNqaXH2Etvpcy2K51A2gu7ByNB826yNG7Lv+SKR/M
+RQhoHo7zMaGeBFmNVaGqbeVxVjVENHOuErEuRlM9QMkDvEExjQ7WHa896BY/qOrhP0i6PIBnk3w
2Md2b+VtfnX6WvWUSYCuUnuAUFo5YT8TJ27RQ/CXW+0Pmqw07bAb59blYJi6yqOglAWgr0XJydbO
kzU9ZHn1m+CMJYPJ3JyXCpmmvNKbK+dGaC2iLQCr/pKk0nXmvyN12HmSbRw8L4KsPlufUAJH1BW2
cTgMqJKhijaqnH6qGe294vdCrT4WVmMzgmQRlZsy6yLXkawfCJConavmmIPcXo2bsdAmAmm6IJDW
vpRzM6dTsNz0x0x2LeU7Z6sbOcnhdpTN5cdZgjUw4scUYl8uvwH+fBo2dNqbtEX+vqJDkVmpfnSC
xjljqZueIB9YpymOtPe3I2/sNvBiVN8M1gZM/lXkEVWC0RkkDDMSvf7O+7coXAnkIgUau/ayqqTz
n2L6dDvqxqy+iLqcvc+2m9ADq2paRK+QR/6kNuVn2+w4+bo9VPJenOXvn8XBSjMC/dhNPh3L2Q2D
+pvMrT3EYuD2eDZS44vxLH//LA63ZrNSjYJCX94Enp5Mp4B7tJvFFRjMbGexbA5qgQpzYeYYX588
nQ6xLhyF8KsG2dzeOZZKebAl/Y/CcIuF3MZVdn1VSOapCyoeNRcjVPVj5xSYhfWQvWtaFsfb07dV
MOOq+l+s9Usw0o2xkQCy+BZ4OtxIg9yVK6zn1MnIjzQuAq8pe+NJswbJtYNZnBMqEq4swm4ni21u
BxNLXdqW4ALW213KOGDMUkuvkl6jiIYMulciLHYocqvxjFarQBoPxk7QrdVDLXo54bHBetUnbSXN
HBNJhygdpIe81V2E4lxVOnTxp9vzvBkI01skz3H3QpLs5TIFfDjJco2CV21V7hjlbiZwGIud82A2
O6tnMxSGnosjHtXvdUbTMmwYHES6fdtEjBOlJj+ax8irRAz8YU84ZkkXq9MbUB45bIGdK3iJvRxX
qEh1JiOr4ZdmdVUT+00U7km5b2RoQtATVPiDDtoqk8z0spN+yMSFEmeXYk4mxclhbvk9rpNQknJj
hMuqk4qkXozyOafwzh7h0rwxSrpr/63N5e+fJZmhCx1mJZH8VE7Hd2atWHf20Exc34vPuoRyGTen
xstrIz5HRaW6qdYinp0mX3koTo9528RPYP3ZY7AnvFgyuiOV2SH26tzor61T/cicvnyaxKg8dJI0
eR10j6fO4DnSSB1i7WmRe20LlB8KkFkd6drEnhriscSPyjBdyJrzLGnFCTZN6jrWkHhZpEbeqE/6
SW8bE5aX/k+IUikVrMQ6GPFgnvRC+onc8HxNExa8grvqJVU7cSyCsvmMcTbKtQHtNVeYSXgvwDp5
kDLMk1wXumfUTftOmavwaJb59wKpd6LmPSobZBLeG1180Puifqs4kv5+qHT5EAPshKg/qmgs5nCO
3CY3dber7R+TxU5QMzM+pIoyo6wMkbY39S+dgxREz+LyhOg/SU3QXaQ5lX05rcurDfj0nHZLfSiO
JZ3/gAVymL5/AL8CJYxpRuwvKUR7KsM6PutaMt2HVQDXzhp5L+BJ+bHEXvqoZBrLVjeFHwDFP7Ih
xTEdY4QC47H+HqrK16bVY7xMEwR4R8k+TlOYUcXIYlTX4+gUiUgGWlwUhzLNK08Revqm5JbhR4zy
r7FOMapPo8EdCnlW3EpIPcW26JOhtfJVzvgBuVRfrbnoDpGkOMeaUt9TL9Bpd7NGn85VLd7ZVhBj
X9OYblBlw7WGa/7X1CBEG1WmeilHUdxbcR1+NtHR8wzLSQ/DgF1Q3VAtF848eHaode/6uiy/JCWF
OE+TJAscpjoecagO3GlIar/EI9RP5Cq/aui1vqsds3o7iVnDpLJW3sSU2PgW5vwDJxcDdpahvw3D
qOVKG5ieM7Rv5Hy2rt04TW4Jh+uYRcJwE8P+nmW0EDMte2gQgf2SZJXi1m3ePwLH79mrzmNp5+2b
Oam+dUFdtPSruvmqdPp8lIfw0bFYAhb2p249K58UlHJ4hXXOfV723+Q61k5BXreWm8714HUCkczY
FOF9E3ZfZDFowFtsTA/MCgN6IRt3YaB86+LC5Hu3pVca0fTR5k9fH50PQzB0p7534q8KmjloZYzi
oQJG6A2i0OHwT/UlMYzka6Q4qHIhH3iog1j2UjRtNUw+h/yKYF3qGZkzeLoZdQjuDJ3HooaGUpXy
eUZ96u8ZLv69HlrqYQ7Lb62lfGjMPjoJrn44mwxl5+ZznS9LonMLluybcWy0a1QPElRyDt0knPOj
ogsUJiWpGh+6UOdi7LRPaFAKPv3YnU25Qy44V7VjiDyG19rGeBi0+XPVJrY7WvnPvJEMtqkw5cep
0sP7NgnzytXHaHqL+5Txs+0wmxjGQXyf5fZTnQGn7ofpn9YqpZ9onDeHRELD3uZpcVALLj9p1YWn
UYa+guSBderiqHMjoALnQsmMh6Afxk8oiGeHGMMxspciUc+BhxWlnmwFwbs81ORLP8VS77VqYFOb
wzbRo91gwvmZ5c+zJeduleYxPPdJPbSglt+k1dy/Dec+OOi2WdwBp1ao+9YC31yFYmaglo9J2uYH
GI1QgsyoPgNJBbE255pbJ6Uaum0Yg01oQDp66SyVf7Haf87kqs41rbE+xIkWeyU3ZU+UJrycPm+x
PxJ0cPUki7xhluvDgPaAZ4mMXA2x9ilURu3OzLv4jFBO74rA6U+pauUnTWTKfV3J7aUFG4ujh2S+
NXjYPLY9ikFq1xsHnbvqO/xexYe+D5RrTYPFk0xdOmVpkqPXl0VuozuhW7ZY1tZaIZ4qJWkPkTWn
pxbR+usQ9DPfbA7fRaMYjoEaR++SnvrLgOLDteeif6GRVR6aZWHl1MPOY5cPl8JI9PvBiQoPDgnf
b5LoUMZ662uAcLxSMiBaOC1efqi3epYU6n4emu3j3Iruax2YzdVsU9OTlVK/z3VtepLLWD9Mudl5
qagVDwDfeETXUHh2OdeHoFMt1MQT5TO25xCfjFz2et5lnxFtqzypNlsvmOL2vkEz7SIPunIX1OXw
vXfk5ORAX/ajKqvf20LIj1oqsx7yInLcLo/Hh5oWzkFS5OEYW7N423GYgjbHx1QqstzTQ30idRqK
p8yoxGhT/Xe62Eu1c4oiqCadA0XN3aAJyCt9W7hpRRlJAG336BdjfTLF4yXqFD5l38fHIiGFCcOu
7qoMUHFYFTa+H0zzlLeDh1HcP3Bmm6OttyFNdaX8oqV6iPI7zZUUK4hDmAn7qYan9KbQJPXYxBwn
UVNU91pnB6fCaAxfi2Xz4whT2xe8fCgTNskl48ykH2L9k6Do86YIWKCYItmLWLFxnMfyvQNV+VA6
acIuV+JDm5XJE1jV5mw0tfJg4lWLmTQonYa3pttlHXm4lFS/snPTD3mIHEdTexBDmz8JTaLHkoT2
X04acpUx4uCYpSVeA0rqHLGJ7y+1Tl6rh8g4KlMo0KIeVDfPM+leHUvpzsgUIs5SfTSm5EcSVeL/
kHZmu3ErSRp+IgLcl1sWa1VJsizJi24I27K5J/f16efjGUy3RBFV8JlGo7vRPnAUk8nIyIh/oZKo
C9fOqvL3OOF9USVgEepIiXdtF2df06KZdj1fC7qzqr+lEjQ9vZxHInql/7HDtt5BM+CdguX+jfBL
tW9zkW+ZfI9bpRudvd2hEz1JSng7dGDYAzGkn0qRPjuorOC2YrWnsMrKmyjq1S23CzAQQpLMTS9r
2XbomtJljFR6I/50Z7Qrg0PntAyLxuGVxcp3mW/o23KYys+DXCLiUjva17otJKQZI6n5XGVN52ah
Em5Cpe+2+OooTxp7Y1/UVeg5SpNvlDpXNqM0aQ8ES3dFxFEv1H50uV7JLw3SJVubBsph0uPSM6GJ
4nMVDnhy6/GwR1As2LaFzEHRUmz4ofB3NMjyE/TDx1oS1WNuN2SlBHMKzu1s14vISGCDJ4WLUrj8
qTTC50JpJG9Ide0LEpD2vpbUH4GfvQRNmOzyKau3WowxaNthwVMKY9pw+zI8WuHPUkQ+buw0/BRm
GA8gNmswaS5CrzGtzIsMXWwiS6u8EorfrSWi8VekVi9WHMokU1190tSWA7ryCyRpIxJqKomDrDuv
BR2zvRml4s4y+XByzCmPQTMkd7bajPeOFIY7Dghp28aIh9p6bG3MOrU9LayQjw9l+0aXrGut3tUq
n6kogutQqT8065BIhVzbGM7BkvHsHm5b/VNtP6v9FZPZ1SuTivs3IAq6PksUZ1kiwzEV9XTU+mE3
9dMTPNgrraW1PoUGaUkBxGByb1ncyjrTqsNeTdMjtga0T7EfCh9Gy979izvtLMDKbR1bjWWbIjCy
hmPFyY7j9KLpladZN42PqZN/+H/FWbYoAi2ELBtP6bGzDBTvnFjyEFPRNXcmez7ItSqu9PzXlg9A
jckdmgYdV+j31720BwPnF1FymprepmyXyuBRFZEGfSmPC/tKD2I9GhBRC6k2lKsWfUA9i7PEllr2
vwLOZCg0kq6T/bC1qb4SaW2Dz1EQQsVP6YPusCP5HTUACxnZ1lOp5Z8lhJNqP+T8vmbbt9pXehtr
/greXJnjVivgKdT5sbC4+UDHwlE8RZUrllppS2+3ugVaMRdc8BUx2jVvWwlf1bLVtCuf2+ryzmBi
OEFoWCzxt4gqJ6MiZdER86wNtimHqtfuisC50q1e61L8g1n+3zBLTZKmL3MlDUfp4LfGfTglN1mT
fq+sxuuT8GCI/EG6asi49mRQ3UwQ0+ycD7K2CVr6Us51+NjjCFgNw3aQ81ulv2ZWuNaYgyGOaJwO
VuBDWoRmOdJOAqARYi72OQtrEDGTVm8ViSN6QMF3b/mKdKWtuxp03qaU73AFlhwCexjQrA7yAD9L
Fb8bJOo0ZFAKQz476VC5Q45AyOUss7pj+Sb+E1J9v2NR8efmnUXVMZDOlVweg6rdpCXSeNWN7Wse
0kNuaGUbqbA2XNaOl6OvfZpvgy+SwBiZJdQCyT4GVtF47di8oq8VeKUTTvQ5dG17OdzaGYTnIPYI
8yv9ANwOtd4YhzARR8AloCSCrxyuV0TS1p/oPyGWQAwuZNXkjKizJWqPRppybuaWJ66dm8ESz5cf
Zx47LbuQbx5nyWW069y0hbCUoxGdLf84DhAZkQvDVm9TpV9kJd1IWrS/HHPt65tJp4opWxyjS8ht
lPdlp2boHOnGeIPHp7wJlCT1mjw0ruyNa5EWqTQbfLlRuDodB+qSoduHjoQF6r/p5IIj5JHAEM8D
gffbX0NPK1MTH5IXch6p32/xErhSMKw+yJsQ85Z5cyZA98RD1kH1aoR4VLla7dOt0NvA36dDyNz3
8gta24BvH2hRBPW20Gqb6vkoyyPSgNE+iUKMyOP+3JfTlYphLV29jTWfDm+eLLdovI46upNocOHl
KY2RB1Mg3PVR799qaYoxn4yb6OUHXPuIndn2Ad8HeI3L+ituFJxTxnQ4pqXjgXl6cvjaLof4p7Za
fFkm2XXWkYUt80EohIadn0uhlB39gZacspXsitHkF53OAR45pgYuLgpoNFwbzKxslXdxFwuq4QYX
2n6XHstWUb3RKun+Nr3lqarlX9kn10I579/dpILIx2VTOvYqrn89bTGvNCVxD0XOuSYotrJPEGia
vXa5AABTXezJgmtoViddgJwhVZ7AFZL2M30XTfwur4kJrOz/d7EWS9imxSBEqEhIYJtbuaIl54cv
lspswFF/Xt4mq0sIxUmjXuZSswQctRVTZcesrKPtt+Y3YSYpqmijxVUc4vSPfxELNMCM8YfYtJw4
6cj+VWFc+gcUKjdRJTH+MVwt+nM5ytqLovaHcQ0s1zCWSPBO782ssKrhqPrVEYsuFz1Ad7Tbcyl/
Va56Xa58ydTjnCGWikjyBxGqwcgiJkwAbzCY6+2dqkxVfk6YcY1X9vranoDgDTiSkR16PIsyI1Dj
VIsNC4xi/hA6pmsbZ5wXvYiWw+X1uxZocWYpJhL0ct2aB5HWXjaenM7ZaNN92/2+HGdt5719oPnP
3yZewMBNoDJa00s6kjpsyMc8F80mEvq1b1eZE8EyF8K6Ru1dYRSJotH7WLIOsrKpU6zsUn/cVWXT
3lVFVxzw8M4+5QDWmH6olfKQ8eErmyiCA1RXcSJvLDNNHsqEg3djR6gQpGlhPWPiLNU4IGvdA6JL
3dHx1ep2DM2/1UQCgoQi0X9/9fym3qyQDeMYNyd6wDWKzwEt9gCP6VEcdOdo0Ky//DpWX/ubYIv8
pmZRLrLKdA5lXN/QgTo5k3PAFMMb8C///4VapLdUYlqVjKZ1MDiEnAmpwJ9KhyB4d+Vit7bD6JSi
GgFMGunWxVvXWrXrsJ/VD1IqHRpNPstOu3fs6gqRcS3hvA2zeE2G301KISnVUaEfOaI9qn3Fz8bD
Zparn3d56dbSDaiH2QmFbawvr8S632qxKKmMgtH2zL69UcZrplvK2rIBlJk1HmwV+cjFqWpGVM2y
3DdHuY12GiqnsZhAhd4kGc32ZNzlYb0Nbcw7BYnB2WqZ7JXNSc6+Ofg7XX7ctU0JXUI2Z7woQKvF
pgygMXe4RtkHSxlwLn+oWt1TjCebgcTlQGvrik4QZksc7wgyLbZKqKchPm2KfSgi46uvASdLqyvQ
3tVl5coPXAUhV2WJWYx10EeSlEbHJhkOozBdqW/2NT5jl59kNQz+ITZsd+g0S8BppZaWFZfdCMtm
3PZNxqy28aZEvbIRV8PQagXKLisOfM33uSmYIt90EpsFs82bfHTOSGjs4nzcX36a1Q3wJoz6Powd
G1FbKgA9tbj6oqS914yZjD66jHZlKq5sgjnvLE8JIEw6anDcC9kN74MpY05Dz9CSYzAxGy6r7tTq
4+xB4v8ZRi6JQ7y3OlW5EnVtJcEVqQBK6MYC1n8ftUD0yJDqqGVMNj10Yfmp6bRtP4pvl1dyNYxq
sCdo+fLvxcNNZQJpxqgTVlI+9Miq5cJ27fZao/JamEUyLHwUI1M2xqFH0TSv0BZTS1Qd/lalbT4a
Ab/952kWiWG0MzTZ7JLUbiZuGDybDHFE9fwvloxICGYiDfNRSU9RE2Ns4vaI0GiBLL1vhZ7emf1D
raBfdjnW2iGCn5yjm+gfOR/QWKowsE4puG06nfGkFvZ9UgQbOap3tTTtAIz9iyzB1VNju0GW/IDM
6muEsSdDm45J5uzTTtnlerOx038h0W6ycOhG0UUh9y2KVp3qNBsh1pxGR2QBhrCD43jQsfzpyvOs
5Qn++rlnZXCjXuo4Wj4ZNx4RnzExiEHr3spwX6NqKiaDduDAOl5+XWvxLFguc3faAai32H89dDsF
tZTqaAZjfDOaTrixSxuARFv9HrTi5XK0NXar+TbcomLSZzHVrMnQY+OQGvYJo88fWRpn90VnBqGr
Nnau3KXQ5l9rCPPfI2MqP7Uof9zEci74c5Aj+cYvWkitJTyB53CIxC+7D03zSjJboyfyugH9gSxE
6PJDZ8OJOy1oq+QUZArt3zSVdYFFXJeXrpIPwOJyZsw/R5HJv0IVkAI3swmcCE7Mr6Ym+ldm2Mwf
I1Bs1pWGyNoRD2QbvPas6gjl4n2e7U1l1Ga65gE1yp1pSAeK+Csh1g4QjkJkvuBzw2ZfbPdOE0YZ
ZL10QAgJNANjEd3ts9L3D35XF7dj1+76zjZdEBRpemVHriVeiMTkD+Tt5i/h/eMZQSr1UoiNOgM/
T1jhNlfbR23Q9pe34lqeehNmOSxx7BDIkzakx6TIzqmfbGFG7WMRonuYfpZEe2VF51+9PJK5XPOv
2S3ko24lSmZZlKpIOBa5WyB8nwHrkRJlA2Ru7/uRazvtBsrml8tPudo8exN3ObgEMmDbvkoxb/pZ
+H20UZmpfLvYpGPN1Rudx1sIQ4VbmHbo6sBQ7sGPKT8v/4jVN/rfZ/9n6vHm+ueAwnMQuYmPBcS2
Kam2AomYyf99OcranrW5GzGrMemFL2eYeaRVciq1w1GzftjTy6D9UMzvcYY3Z7ALrPZKfrgWbf5I
3zwTCJ3JAfQLJmjSd2l6nxrIQHe4qLZbfcZ8xX8/QiQd/ffp5jV+E0/m5t/mhTodzSG8iwGIqFPu
5dCkLy/i2nHwNsz852/CSBSj9jTUHc4J8i2ziwcnNH8EUf9cG/2/KX1oA4H8R26Ja8QiyUhaQIqJ
fFTwfOemadSj0+W3XXTNY33tQ6cWNvAD1HERWB7dsjEYaTcZBfDa3quar0qau/54koeEOmHcXl6/
lc+cBjXiWNy/ZsmIRQ0clD5qCL0Yjz0Au1nuJQLRkvpbwLuZi0fJeGyrLNiEgWm5TZD9i5Y1ajMW
Q2CEI5irLXZJMUmSNuUq4q1G4Hb9F6uZ3Fr8i5phZguxlNyu+c/FiwP17WtoXLZYS9YgQG9qmPlD
OroBULfLy7mWvrj+QTvkpEMafxlKRuWiFrnkHBJTajJvEIMReUgZjF9E1BWm24Aqe4n0PHqaGsHX
MDJnRBMkLWL5ypudl26RwNG1ArEAF4aewrKZYAWY/ZY60+AmVR/VanI7beB+Ff796fc2zFLbREk6
1SrDSj/gznIKnBKAp70D+3zl9LvyNMZin2LU1UlIhiTHTO+3vRXcBoO4ixP9SkfpWhj1fTrJ6wCU
WpbJx15HrqUQ7W+pEcM2LFCXuLxT1iOZkNFJJh/1x6Ium5BksCAgJuBUkyT/hJJxBugd9e3LkT7m
E1qvNh+3xrkKJmGxdKnkDKWFF+3RlIOvmaUEP61Sk91u7NvDoEiah+EbZ/zloCvl6BwVM0DGorN/
zvyr3iRmpAyRRur9+CTX9Qh8uY/v66qAeZ9HCIu3Qb51OsU/CL8pD2GEmZvq6+UmKerfslpprhrU
12ZWH8tQfhE4HipNBfvRZa5R2kn0DcKDR9up8nt1kNWbKVWutTI+JlQF7iUyeRCXyGnLBKAPAIin
bIK9Kn9vrQ6g/Y/aqVw/+65ibKZYXy39r09aIoJZI7Exgeau936lk1JkYZWk+anodKbcoRo1gHai
JEO2Iy2Sa7ZcK8vISQHg7x+WrrpcxpI2UDP4iXb0Y63cF/kw3KrAX68YtKxHwX6aLjIPtyyONLwc
wJf6QIOizMv07DYugr9fN6YHJK/51srJtzgVUEQJotk7ECJHLFwBGPpk48HuGmVrbS9/DR8/di5m
jJCAaSvEXB7pEgJamj+G7U7E+Rkn0z9KKZ+jq+DClS9dZ+/RSWOjY9u92Al5WzZNLav2gb7WLe6b
n5XWuqWWBeleqHs5ja6s4Mfii5YqFx9OGMaKxH2/80wzkB2GMfYh9m9DlIUEpNWSrnX/cHn5mBrw
N70/zNC0AOPq4KI911+LHAaEVgSpgHhSGc5JBJIXCPpCVQmTTYE6sYdzsUmj8U5OnVtUZj7hPbLT
RzDqoaVlXjVN94UlvgQ62u0O4OLCys+NYr9U1Z/Szz85Oea5+BKfGYxtmVs8B7gUu4YDCM/PZ3VG
xTMmCdeT4I625K3d9a4wxF7L1B9G9SrXumcN4vMopFM4Gd+7uLvrrWJjyuMWnS5PBOpT2Pm34xje
2ZnxS82rx6HtdnBU9+MY/5YFbadga9f2Ka+zrU/hRbMB6Hn3PW+Ds96PzQ5gE8iBNPDaIQUjLO3U
LP9ea9GuK4ddGkZfjKLaOnW8L/Tuu5Hln0q1c+1c8yoUpZrht0Azx9X0+klMWKaFrf8dGpDuoqT0
C6WSZ/CPJzVLql0q2bfqiCJsL3ZgdTa5Mt4UCFAq8tC6hQ2HIC3a0dUjPXILgbRpnDwoufK9F91t
nCg/DAOn7EgcoLToruichzgq75ss3baRuLNLZzuK4VCZtueXyXPkmBAJoAElvpdiGWe2hTdJzpM6
dt9qX95ktb+FlALeqnySRigYxljD/+xvAktC4WBEsK9unZuW/wftTjcJlRejT/ZRkexhEbixYnxv
wrAGLSN2yK2dS7O8sfTqWIX6sel1HUWu7ghi2nZbqdEPGLDtOyiTqSIDoAebpIXm3gq6g9LFKG2L
U17+zgGl0yX2sEz4pI3yiVU8aXb6k+9jBmzqZ03WTqWeHRVIIYgkhYarmsHOF9IPP4R21Q7WZ1Q3
a0h/9jGXu9PEaLTu02c4XXBXfAgD+gavgQfKx0+j3X8SlUAULfFfRRLmrvaP80394pRcbqJmzOH4
K3+yrtc31Rh61EQHyYmFF2jGKy5vOzsvPKNq4k0oS9vegEyEcJSba9I26M1NKwqINKCDDbEVTnme
xvw2a5hDivqXHWlfLfYQagJHIRCx8K0zInmPTZwq+76KfzjOc4D7QVEG1gkk+utALW1rGIvUU3P2
BUUt9/IHRa86F/bzoyMXD2K2fxNOb+2GfoAIVjWHyWp/4WiLo1DBoW8NcAqH9CaUf1sNUnlKMkFQ
lPVoN6BlZ4zjprQdx5Wn+saHCuQWCtyNJqGrVEajS0K51TW0yvXoZrTABaCUWEql4TLMfa1QM9qr
Y2Dti7BuvTIeYxe63L5WnZe0bLAxUljSLELD0Z/grSjTyUz6VyfzXVWtblJj/JpmJSQVZ/hmlI62
r0tHHLQeMUjobtqPCKrWRkBFCrLQC6fiGAcNALqk9JrGegJD7GX8ir4wodSYzmudpjS0hQ3jRyo8
pGdOY6v8BD6RbvpAHHIxntWaqkEb7uA4btpaei4LfxupBdvSLs6wyo9TJv+IjPBHJdIbtP6o4xJ5
m1UpaPJcfQah8WqVqMxWzo7SZ9OL8IRi4H0UWL9VcyZ+SXs7ln/h2vhUZMHWAAsL/uGQd6UnWx0c
wrDZ9WmI1BbqmAgzVm5oYxGrZiSBBODgzqyL57EZb6HN0CiJD1JQvTQyvKEy/FyV9h8nt1nDdKPp
/s6XlEdL9Dd2TtO0V/pzpccbrW736HrJbjPFe4DOA4Y148MkkVus2Nrllv/cQsbcBnX8qaV93WmF
5xcd9hT6uDH77uugWXdmIb+yb/Y1pghBbN30sorgsrlLM+mlzxwvjpS9JIXbeor1Y6ranw0/+V1W
Sg3fp/QY6J4Cobl9CbnXLr+p/nijZLhURFPhponyrKrRgxj6O1Ubv5q460RNeJZMK3AjQW2i5NlB
SNpxdKZ91gb7iT4R99mfiGI/O3Iqb2w9uJv8vHBrqUb6Y9RfYzn54cNsn3PoXojc61p1H5Sd70bV
2GycIb1tySPs1AdfrQt6t/mdlesnUMvcHsd8Ow7teciKemsnBU2VpHS7abzJ8+A+w5mLyXTDBy7/
wN0OKzChnfxKnCpNOxnpq2N0nyy7+l3HESKMyf2Ep4TeF7u69LVNmHaQmXr8YpO70vzSKiaEz9zB
kjfDUrkzP6ez2EaCPhHGX8CvkkmFKEZPNVEl4Cqy8YiwMcJwDmamE2oSQc91Ri8dnMatI/ykL62W
7TvY9Juk119pQU9wqpTnTLZLt+pkVwqn7VDVr0an/Kx7zHBMPz5CzT3kMNsQihMezInPWJej+CEP
j7IepK5aNTcSMjJ8afqXxvdvusE5G7ERbDDq2Iso/tNNzU6I4HMASTmXxc52oBqKpvUmw/+UOL6H
mO4mt5XDMKSvZTR9Cab8oVP0+w4HassJvyhquQsMkpMvuoB+fkX3WgFA1WqQPO+swjlbwWhAjjIO
Eh6uQvddu0Qcb5Six3xC4VJNH9TB8rhuzJTovaxxJtS4M2pSewL5crTab6XQtnpLaRI6t6ozbdte
GlwJVqYrhyg0ISs8yx/cSu2jYfQ5P6JOvgdJErkQ3hIX63LEaOFfwuybevLh8BIN1qOkGv42LusX
WSqfu2TYWmn6VEb25ClVB88M+KE8smO6Uf6iZPVOMcSvXB0qz0/kL0Vm7bohvjek7K5o9Ts/RzTN
KehUFMEhS9VoW1nYQsijtuXwKTfC5Nw0u3NVSummTINXPIa+mzktf1N6Yl6TuyLOLKSJIFjW5X2X
WLdtFN7UegBHyTikJdVFYbYbKj9X6SH1BeVOitLbODQPYxBiGhqfK7O6s1LtEWDxzyRUv2Ix9Kgq
AU53dX0eYwewSfytkHQkFf4Y0LDzTN6W7fAkkszf1KbyJEfYE+Dh9osamjom/MxAxN6ZyrS1QuOX
Bg/Po6F8ykLni1Hp3zK5hKueHFTacE2L20+OUJcbSjGk1eAGbiv5PpddvRcHs8uEG4XGre8DtBeG
cZtW1bnM9Se98uE/1gWU+2Y8aPC29n1jAFdDO1i2q3wmXL8MuXUCWcFhdI1uBEv4Y+WM/ihShaYM
J+CDartf9VlWDn50CiDBlZtOr6G4i7h9CONEfXW0othYVdecMFeubrAw0zy5D/0NbJPpNu5528ks
tDjlee8NaBH/UupCPSp1l1L0t9w09NY6yz4iDmhadNuBd723xDBuo6ZyztQD4jwJao4y7cLEExqi
BS5mi30GCMPJfzmQur7iHCid+oxsC/m/jDw5s8StqbXMHNrKONeiL46NFDmnKks1sS0bDZJ5qyXJ
JlD99IaO7bAr01r+mvmDfCejPbSNi8badFKfvFRKXt82dq1v6nIYqGFj414NhnEztDWS2pHVnUSR
FfyvxHy0+1491P7kQO9upei+GGvYyuxM8bWCKq64k1O2iBP7JAdGxuJ+cMje6eik+0kFJTqU+oDD
d2NDJ40nGbdvWW/su0xvxnnRxUYz6H7EUtSgOYXte80lRWPHNz4K2wUc5imQ2uCES7DmxR10RLdC
q/UA49vaNL36E1MK+MZS5H+loQs+SJfGYRflKs6N/NPjPq7z8sHk6RRXBHE8uoBKkw280vCo4Sq5
lf2p8gy1xrEDMcSzQU/0LhRJ64l4HBCo8fU7BHLTYzbp9T4QgXGou4kauZsl/jkz20ONulztoiaS
/9GqPvrV+KnYFUmA1kHXVPYOB5dGduGFmBgkaWD8xgBW8DhopI3WFNukn8IbP4OxlKqT6kWSr2zK
EhvJaSjjT0Zl4wEPZ3vchL1S/Z47i57RStO9wTj5VJpDfjP1ufVNikr1jCDr6PXTOA6ntOud50jx
IQv3cXQQJkvL6Fb/njKBvVWVBnJD70uOy4j0R6tO8hk6b/vVN6xpcjUT+Q5XzvV+QyNiSjhztSja
m5KEnEKUlndlDJs7rztjayZt/gI9N9qFcdpsrakYAjfFe92gk+uPW6qq9vPQq+KxwJLvRsgVBK1g
wsmg7Yr6TpHwzrPxZfuMRUS3VwcnPKO1Vu+qPA72hlYpuzop9B+2NGR/Lt+hP85/gOVi9UW5DBAY
y9P3d/XMUpOpN3A5zc1mFw5465WfbMi2KqorDmrmafLzcsCVDg4CYcx5mEUjEbZshKVQrZIsDZLj
VOPCVKdcImp61Vf6RGuPhVYcvc1/1JyX8IMYkZYQ9riOZFbqNtyVEAz2zECgQ33fIXMcmtfkw1ca
fP8Yc4Jwlm38fBdNj7HRkEsNfenoOIW6NaVcbFTTybF+Mn6afYFoZFck2yb1u43cytGVAcNKJwmc
ykxgI6PTN168RrDiRlA2tX8wRfwzbtXHvBmY3k3WFSbSyrrSJ52hm7xC9cNAPUXiIc7bEHR6ppb7
EuHeY6rg8Mq0DbVGtdG8AnzMcWhmlZPLG0dZ2TlI0aqItCJtzHBv0exB/LtxuHhEp8pueul5KCRn
DyeaysXOcvtXFVTdEzKu/inI0+wODgaXsCwGuuMiD5fdSD3jh12XYTnhQiWmqXD59629AjqSjsH6
0+Bddr1GRel7MNP2wYdifbARiXFlqsqTg7jE9nKolbbXbEn8DyYOua3lSkzC1IXmo01oN9EmGL/1
0bemezXHr5xb/+KpoKwA0pbRsfmAb2WQWybYGtiHMfKzz045GxBJdn0K8yC4EmrtqfhujHkgwUte
9nZNm7t+IeXhCUkVuPNta22cuKBTYSDqRDGwrUBZXIm59tLextTfp7+pB3Jbw8k/aUGlHhs/ag4O
IuGzls7fU69x7GXg9s/kA5z94hNVEG3Su1J1Dp3+udfB1wsaJtjDtVceaaX7Shzoz/M8g4S+6F9j
Ht2WAd5Lxzzpgfn142DXGzvM5Z+VnytYtgoZEbzLG3J1GRnYaswbFEBzi5iRDJpxUvzsVMGvDdwS
Jshj0zo9VxFVb65hg69FW7y0TPW5/4/GdBDxczbg3aui12H2VyaYq9uR8wM5O3B5H+yBgyqKQ31K
nEPbN7+UkUH0UMU36TBAPFC+I7D1+/IarsYDC2SBO50nUYv0Rl2WjFVTRkclFG5b3mmsHjMV1PLP
Npocl4OtbhJYRqRSHs1eno8tjpiBCZrg2KJ/9iQpORGKAMV8T+2z8IVOVpld2Zerbw19TvzhwSsZ
y3lUnDd2aMlNeDSC4FZM2ROAnT+NPHy9/GTzy1+MBMhX/wmzxEMBLTSFzX3tWPT+PTiGTf0vGL98
yWRDoPioxnyY5aG2kvh5BM9EUvH1jGUhNlYa/T1VdY5izfxRcHuYo75PTYEz+BkljnNQh/uURoBp
eYiEX3kpq/sAmCsFLG/lAwh50EtEldCuP075cGjDL4FmulZDqds9XH4tq2/f0lEEYagGY2rxNChX
53IdyMqRGulUozjnD+GW0v/KR7sehkvx7A720QGhCtuC+xM8/rEVXoQii9wgNDc1V5ZtNQyUQ6ZO
SF99wPSnpV6Vjk5PvIrTwaUx56Dirh0n3cqufKgr29myGaGZiGegubAsK/1YGWwRl+rBQgbpG8p9
MTfvaNhefjsrZZ013wFMtgB13TL3SHYgZ0VoBEdIM2X2y0CPbYgfzY77Ykne0/7+G0VQky1NsTSL
/C82Q6yFWd5EaKrkzD6B1L2obf/j8hOtrNu7EOr7r8cPbSWzdNx8/Lx0fhgZ7UeGkv7fY7+gcGOo
DokEtA68w/dhDMmsTFG2/mGUm30a6TsNTkKIedRfPw1hdDRPZ4LyB9AO8tr+4Mdoq6bMq0bf/1Ib
1+gIK5ngbYglYEfQOMlEV3HcVY35afBz/dhmmuGKZNA3KdeLv5bzZuUw2gNaL+sMgxd7wK6D3q56
f9Y0iHbSqN5mVr4Zgmt41ZV9QBjUU+ZTByDE4lpGW66XGyuOj73VHUIjYiAdX3k5K8kA/1ieQgN+
Tl23KH6sEmjqYDQ2NX8UMAbE2Kdq6lMA0/vyLlgNBDQB+g2GoB/s0wVkhTSaN5sWlAg0S2NjDLth
nMevgSLiv2cUgR8BlzArM1h4Ei7fkFyiZNGW5qFs0oPpt3/4Sj8DY/h++ak+1j2EQcx3JjzzX8vl
a6gV/FFgQTCW7T0H3iHzpRtlSE7888+1lP2+HO7jIs6omNmphUW0PxpND42fSEIfjzb9HQb2iKsF
Wyn1GdRawDCu2QPN++t9OQIqBgoEOCvyBHeb9wki1Gm4dTaL2FE1u8C+7tC2P+pxfjulw7ZtonMt
V4dWUq9lpo8b/33g+c/fAK20IRgA9k7WodIQBRNVGCD0m1/bI2tRZkwjsjKmPPPO3kcJC6lDacVU
jpUcmIiw2UUreUaImO/m8mtbWUcIYIgXgYqmS7hscCQGpkJTOFlHWS30xJ3UCsr1mIr+ezyI5tUE
5PSSAZV7KStTem3VPLt2r1p/VL4EwHl0epb1q6Q3tVE0Qj/MQ8h4pFWoVFe6Kyt7czYG+78QH2rX
IoShEAJ7BSC3YR7dAFbI6PVqyZWq4mOyV/FoYC0hk0LmNOcf8mZztGNLpDYZj0rh7wMmMEVf7XWl
3MTiGj9hxfPsfaz5t7yJ1SST3PW+CkVaDDWImDK9TzrEBLViRC9nNKkxMJDFlKaSPQvvqK1tScIz
/abZyZRzV/bRyhIbqCooSM7P5jHLeioPGr9R29A+TFH2WigjQA/nS6FN3y5v19Uwps7dUVFtsJWL
zz6ogrGOJFxGNBsCvdJ+6pFllWz7CqH6Y93G2iJ+YcDmompbpuioTqaoM7L01HWOfW+PenxnR6my
jYpG3tam853CMj6GSnVNU2p1A4EPt+mv0jdeHqsZJNN01LEXblr/UY6iswp5EbyUp5lcWS+v5cqH
BxMT6jPMNcrTJYlHy5t4RDBTOdJ5fy6q/NcIy+VyiLXX9TbEIlk6AsnRxKydA+aQ2dbRsvw0N7B3
kR9e87NcYXOrBi+NXTHLbrB477+HWvJRTvPV8ETiGuxtkozmQfNFqu875KkbRmyhBfc+LFCsLXBw
ZpxjxtPnkFNS2diiLMVmkgzjxiitvNt0VdgLj78kuoZEXnnFnFqcW6h2rFEFSz0VUm0G+PMe5fIZ
TOxGCjYt4oSX1349DmZ1Mp1TLu6LT6UT/8PZeSy5jTTt+ooQAW+2AB3YXrZHG4RMC957XP15oMV/
miCCiP60lWaKKJOVlfmaMK1DJTVPYeSO4ZvCXo3p8cmT9fF9NF/D/zfQYpGBd9H1klBqBQa1x3qC
XL0+3f6Wla16McRibWNPn12hLOE0YQjoDBrIx9b4e3uMlXzpYox5Pt/F0wqoHt3KtgVJ/MVS7gPq
/FYHyEg9R9qWQ+Tq2mBsOmPR0Sxa3nkhOmq+oRfFSUE62LCQ5I+EZ4Qv7onTG3ffcihOtgWk1ySz
BSBNvnn5WWNSDl2IBPlJrr756ZtUvE4JAHhM4G9P3/Ko/xuHxy5Z4Bybl6zDMvBxEipVOOX0QUvh
Tes/xebWIV/7GFoAioWdKGXRZVet0VMBr6spPstKKz1jTVM4tYCYe9SM3i+8XNr9xz8KbhCMVKpr
eHnN2dO7PSEYYaEK3QT1KBjvJwBGYSuewu6jOm3z3PGHepGqzEXKRbbnoZoLmkEIXa/G50bonSKe
9kG0Qba4yhhg41CF0CkTIRWCvs4iIshxWncGerpuFKWhoxbYFgT5Toyi37Tkv/gKEr1Bb+2LosXV
pbz3BePFt6q/t6f0egn5ETNEAndAQv1yP3YxYBuzVCLXjLzYHlKocGij+P6+TvqNZuX6UCZQcN6R
s/3s5eohYZCpZq+HbhR3dm88AzzEaeBbAODw9jdd732+adYeg3nBU3WZlYAvCPUi60u3qptXhDy/
ln3+GgZbEoLLKDivH8pcoGTmx+OVZO6oDCheNH3k1jg57LuwU3eqpyYbB/mfJ+/7p9W/YThjvE9R
YKEffjlt8hhbo1D56blOfB99LDEX0Iz3OvVblAEJwYZV7AZXVCdc2MVuVNGcBEiAcno1aZmNdULv
g6pMniVNGx4iIc6doPS1xskGNX7S/Kw5C4AgTLsT88l3pLhGJ1CrJwH4RCN3A2ldJr5CGik+e/QD
fw1mpSQHQUi7J7UyOkC1sczLHD0EeRf3XnbAAQtt+AAeneKgNV4MOzUmsbF5HA+/NbMWXwEnNprd
W6JQOdiJRKUThK32n9Bp/p9SE0zVmdDQiuxJLNQ/YaQho1lLhQwEKy8H4TEW9NTcSaOHxaqcVHXk
NEmrAl/NKmyTTWyYASW0U/KitWgv2Y2BEqItkmQrdqX0UXCIhiAcd7AZJwkR7L5/EmopGhDUNgXv
VFUePs4VJLnEUccRzKdmeqhjo0drTocmCCF1FnIq34990BuO2hboFtVWlp5BJeeJ3apNCYi5IwLz
u9ShcToR+/pTLQyR5Eq9JfxCkTocdkaiaoUD0cN40wqpDR2lpc278QJa3qJsHoXiE5kz71ZU0Bc3
dZkqvZIZZB2ZLr91uXxKUvBesvApCaWD2nsvHz55aJjQapFlGTjt8tbRo0DLQhNrqFyZsn3Sdt4d
arrSDgT41gW3Ek0Urh3OOOXc6/xSLAMrlHwfiZ7aRPY9fJRKE4MJKPZR9+v2V60NhTKGhU0VRf2r
0g2NbVMfBNx0gbkjsBqB6oDkOO0wfAazZKlbLbm1+IXHLHMoIk4IQ+XyxCftEIYpG9X109FOhGqn
4h2mi1ulk5XP4lVDX4f2C0Iwy8dN3PVZLRaU78Za7O+CQe0ORoI4qZz3x1zLN+KYunzEzXEM/jCl
NmnGDiz3xmQpwzAOfnxOtTwAS6p50Sf+tfQY+XLR2GY8CveNUCj/yfimv1RA407EkzbhEgxU6Byd
jseE2KjyjJztcKDrR5DjNm8P6XdRA1i1JaMX8X0WlAJFIKV40DqaVrtODsr/GjUlfgwGhsq20qfD
XQO2DiKDhUz4vQH/tLfpgRFesbXrOtvAVwKKx1RYPytyacs2s6T52mIWc4fODEElov/96hdg45yo
zMTPrVkY93pgZedSJ3Ye6dkYHR4EhgkgTm/whPdrTJYgtxsK//VQTdnxw5uU5HWm3aoKXk/LEpVV
haM41sgPCpXiuWnDxKI01xykwA92vRBln26Pt3L7oTsIcx9hSt7Hy8SBCpbY54U+ujJyUl4WH2Iw
XB8fAggO72FaUJq6fPabaTxZuJXIrqAaOzHOcIjakhy+YiyzK6mS/P8x5MuzVs7OD5VHrtA3unLM
y5Zl14I3NufAVTuW92UUJQ89vtyPaaNKP6g0xFuiOCtBGqk/7NBgkslzEfXyNzTaKLYaRAe3KIbw
WCTGYEM3y/dT4elnNe9aJChQdf1gUYUvl0TwcAY9HeAMyyx3wiSi0vDgdIvoa2Md8wmXquBZSHJ8
xe262SDLrWwXOGyzthvQFy6IeQ7epe5hiMNEqpiBW4jDPagAJ53Sje2yEs8uhpgD0LshgmEsyyij
rAiDx0Zpxjbqv7H02yQduL0vVyIZRUVtJrqiMHQFcakVHjmdGXRuphT7NoGZNCgB/s+t8UON6yej
tGAEDPWwEUFXtgmdREakHU89bJk/C2DAiNlN50a1Zhv9c1oXDsbltgXnKm0+/NSCVotWKggbTE5p
XV1OZh/Ew1RnlYE4fbzPhPBTJZiW081OQ7cnc2VjsCd4ZvH6IJos09u6ysWw82Xt5PfivTYYj7Ar
Nr5lZeKYMBL1GdkFYm2RQdcdZa+0kJFpL/C603unVg66Mh2N+hvM4Y3NsfY9JOpEFeqiwOQWG90P
Vd+XMwvHBNV60uv8qdgsv6zkB2ASZ1NI6gizifPl2kx6kzdtiTiF1SJOUfqSv+8trbKj1NpSdFgb
irrYfF3PNPZlKhKqYqiDEfNOVtjh24btn6mZ5c4Q66+3t8Gy8fEvDs+4QjSEZljLIucJ1UQKIy7p
05gPiiv2IzYPPEDQGz20cdqP+D0lFQBm1UK1JcHJKHqYhqk3d7d/xtqjXGWHkBUBe0E7bBGLszBB
5x6zbjdUht6DN5UZ6j5T/eKY40Ph+L43qvAeLanbV7E5nPQYFogjpAMM0T5uFNiUiEBvafVdVVPn
6dGoDVtkoDLHcrmF24qmtYG/iKXX/knos2+eafwcB204eZhS7wFPiE4FpZHHnfK17gXIKEnSHwYq
tLZYIhGbyumbMMkf1d1b/rD5OLwLusLYi6RzuXkSh58i78es+imMr7cXZWUTXnz8/PfvxvATrNIE
vObcMKsfRnnAbafE+FDZWPuV++NimPnv3w1TxWE9DrIfnsV+8p7iJIZAbU2qggxuGoP/N9INZc61
AXWs+rhJeNnrSwXGRhEKwVdG4xTX4luQlsfB0/ZaFuEN75e/Pj6HlJqI5QR0ylqLmEG9QE+mUVdd
3WpQWFJDyktnqeiH0Aky3Ug+ft1TpqOONkdB5QoH1RQw0MTO7F1DwGjUig9J53384iB3mbXweJLx
sFhEjEBtlUDATfOMyaP2n6IE01MjW+VGOF/be+9GWeJFlNDwK7FCfr1o4srBrqq6w+dHu4fKM5xu
L9HadjBkpJVgKpCOLRMyK5R7Gfo9wtRYXtxZ8Mcezcb42SkR1YNCCdzbw61FXBzmRQl3apOcYhFS
vNIvA6kNknOj4d2ALKd2UPyYPmxn3dWTISS2KnrBVxPiy72mCZO/vz3+6swa4HxmPBbfvTjVmqKV
shKYpjsYRfAN1Xl532FEfN976vfbI61cyTPc9P9GWhxsM4liv0301hXS7DHL06dGyDaS6a0hFsfL
kHqoGD36yCFsUBl6MsXB/+EraAxatLHBVyMXfBmeBrONY1UIcwRcggdfM/cCaebtiVrbEtzysjFf
gdc+Y3hgYumDd+Y5FfXQGY1mPE5T9gx4e/yphMpPoxDFwwDW1sbZNdyYwrXtT/IAJBgl3BXEij/I
NY6gWCymctvgYwOzGlPibDKP1uRnZ1/T4y0yw8oH0yjjtUzTdYY5Ls6ABO0ukZtOcqkuoGyuo3bk
pmY07cPAqHe+16pOmJrdsbRE7tJw8w228s3gZUx0jHkTXcvl+HjIBsPckNXi/BNGyz9j37sLdOul
MuEY317clfOmzQ3muf5CbW4JLSmI16E8pLmL2IF10Ky2t6kZU6CjKH+8PdTKacDdW8HYwaRNcyUt
3FAjRaqxHk9a13ZHxO5fq9jakt6aj9SiLk7gp06GlRURevlqpjamIzQEHg137BCb5iGkaYLrrHJs
ytLA2DjlP3V6M522+kNru+b9yPLiJCYpbo1qFgJHqLO94GXysQIre6d0YX7Iy0hEML9RFDsIE0ia
ShtvHNO1leTKm3mQNMOu+ht+I/tjgJ/ueVI64z7DJSLaw2U2GnskPd1IvtbWEiweqsegcqklL8J0
RcrUhn4ZuZEh/cEPx7TRvN0YY+0Y0H8is6USM1M6Lic0jwexN2JAkqQMO0PYqdhLlnK0L6Mvtzfm
2p4BETPLbBvI2C9fTo05ptoYdNm5M/TyJEgyJpvo7B6KDLIp7hOq07Vye7g96Np2YUA6RRRacD1c
zGA7WVUfjQrl464Zz50nT88+Er57KcDQkobYT62Vk3tsK5HM6Mby8+3R1+YWYANdKrIK6j3zr3uX
1ba+1ONyXyZntVKCb5Fn9a+ZgkO1qCc8sDpf/XhaxiMO/g/P+RkRtQipldQ1BvhNGs9xejR961GY
PmoKxZtDpzKOztPMILkKL7Uv1MMY5enso7ULkRIpMNw2+414ubLxIY3TmAWWDnx3ufGn1A/Smtqc
65V99QLDdnr020nfaIqu7EhGocQJVga3geUNVEhpNRRGarmRLH4R0rGi/Kg5Voj5RhHtPH2LCWZe
R81ZuoydzS0LkXJx1JqcYqiapcLJMIR7I1Xt2pPddohgRSi7afJ3Sbj1pl7ZgeBr6NmjQQkOb1kp
1sETesGoxW7XvELFd3K1tnv9T7b5IliJiwwExhrkOKWk5VYv8rKu01o1QaMhgiNZ0SyEIRbHqfe3
WG5rywawm8LYDFEGOnJ5qiJp0kcPq1w3LfxZ5FUKX2IlH/EJz+ednysO+oLqx+O+/n7QeW3fHWWo
TCJN9NI/N1X9lhpG8VNNehRmINBsPN+ujGt4IVL3g7MACJQ68XLzE5maPPEm9BnZk8p+aIs8d0Yf
owU7HPzkPm7CDK2gohLDszkY6GVRJ59UxE3InmyfFERxLKmyvufdrJ/UVeHwuypTKttFWpai07dS
E9leb+F8nXYitdTbUe9qK8y/n3cnYHheiFclP/x0Yq/KkYtOfeulK6b/yko+9oK0MU+rw5BVMUfy
Ss5KNZYCYNx1ADTqkzoKz7ylsY9WN0gEV7tt/hr6gLPUHOnx8toSIK9p1qjpJzm/M3zf4cJ0Kbs4
bfwpC8aPXlfzYLrFI4Awy+NwESGqfGxLM5glHLuhAKEX1VA+oupV5qZqLP/VC7VDO0zfyFzL3//D
qqEFbVIEhAe0fBISYnXk7GK8ztANSrN9W4ZnAW7b7VHWZhMeGCVnqtvXmiD5qNUGgk4C5G7DtLMB
zb4wQ8yrSfJwPyLcs+98Y0sD8SoJYFbnFjISiBQ3ESK9PLuWmvGoJyC76LwkgYNBgXSeBCXBXp7q
CyoJ2TA9BGY6fo3yop/soSva/25/99WFNv8EMhCyZZ47fPjlT+iaqYuY+9EtxlRBq6ZDicZPwo3t
c3XB/BuFHg+lhZnKs9g+kwHKUba6+YLJ/nodjzfkEeU8PqldtE8V9XEUtP3tD1s7hdAcLFwYIBFe
1Y5rPF71yQSXAdyh3qMmaOCdGMf7igC3EVeu2PlzYCSPIu0AHAZGfl7ndzE4MkJfroUqOgvAjH43
2AZ8ifqoT+yBYbVDrFSJdGqG9rNehwdwR90RC2OK2JGWm5/g6lffi1rtH8YhMTdmYW15ySC4kgh4
oP4WO0wX47BspJS3bFDaU6e4EOE2wItrE82hQRFhBkRfVaj6pB2pLiawzTKrPoW56T2WVWc8gltL
tnR718Yy521E6YZLb9kXSrOwQVhP8U5xZDns2B0N0lOXb7Hx14eB2sjWISAso10g6N6oRdzhuLq8
1EV5b/rTX/xPPnp1s21YFUiH3EpEuMXimJFeFmWLvkCujZED3g8VObMRD3LvfbhiOQ9lqAr1ZBQs
rrpDZqOHtZTNttIJeipawZAR2lvJxp20MnFYbYD8pKzGhbFMtupK0pK+QC0Hcx+UfXLFd2sxUOyu
V9T97fMtr0Ts92MtXREi8G+mHAieCxLHeIgyTVScKa6F0ikjPf86tJr8d2qLsNtlUpa8Sn7ifys8
2egAkqvSwavb4jGOSr+xKenEgiMFMcCNkvcYyoepWkTozuRe/01Owu4NeS8OUBFKQNWRd01nbSYd
wGIc4xrSF23y2Gu5HjuqHzdbYPS1DyVwAnClAsfltIguZpJPaEUXnqt6Hv4lUToOKLxpzxh/1CCb
hjy7M9Xpf8hiKNZo1BIY9pqjyKNTUoRYME6Sl9iVEdhdJ2Py/nJ7Fa/csgmdKFf84zaZEDyXLb42
L3Vfxx0EwmWfogzn+feGRC5YW755Z1iM3cSltkd3SXQ8r0dKcTIaR200YeMwrs0yOA0QKuQZM17t
MoZPORD5NqblLKqvjf8L9am+GhFT3ZvTr9vfvHZIuHywy6b5bOrLlr2MVi+Cizk3U5vva0+ydYTz
jHCrCXf1wmJmNQMcDgmbQeK02DZVZaGIosTROQgj3akqhNW6snKo5nSOkoXGRrlm5aahTw8NePaB
kMGtXM6fhnqhWIuZBUmt6h55v8r/iWNSbCQSa6v07zqbYzN008UqVabYSiXwLFR2SlBwL2UIzV0L
7Mr7oyAQ+PGFwoEBQBZ5ERYGi8HKLOgrTxt6V5T6ptpJ5qTi0hlXsWZr4VRvtXrW9sXMpeaIk0qQ
bV/OYAAYIkKQCl8lwWpOXjY2tmoIxb3SVerGNK4ORcYFZRd+w1X9x8umLoiUJDrLSJHt1EnT3LAL
ZAeLsS3V8rUVAxFDfjCzhCk3XX5VrVWDXuQidUkhSw5J4b/IRYa3dZyLbiL6OZ7dU7aRkqyOyQsc
YAeIfY7z5ZhD0OaS1orwq5XxdxIh7Nd0h0DRnodMe64kdWPrX+PFYHbNLTMaMKSaV43N0RNIixpF
Qy7Fd0sEAkOz3DdyuMuE8oyzNo9k89X08ydBkDf26PUpx/IQzAePMgCvV1B9wMUKquYFWAwOhMiW
af1w1/ufcogQHz0NjASXfL6IQKQtt+c0KmgUVRMaJrX1VfLCh9AwXvnX328Ps/ZBiMKDdJ1TlqtM
JbdyNa8aE1NR8cEYe4RVg2NLSWrIxw2uxfWjZC7lzY1vCgLIeS12STEWcSb6ZeIGVoz0qOFkcW8H
6VtWIBkugXbbIg5e40jYJ9ACLIabeezLx5aHKkOooHnOO8Hsfmfo135t81FE0zRrs7dUjqrGBhEq
P4Pc0f7EYxc9ZLkk/W56yrJFH20Jk1zHbMp+nEmy91m4bVlCQOgsbhG6m1xJnxwQpK+xjHr0x9eT
hYRKQnUd7NN8Vt+9jUj/8jJvsO6povCMCvNRmJCbrTXpbBofNd4jv6VtPKPgpFmHbCkbI0iokIaJ
jgZbJCaHIRj/5kUpP6I+n9oJ534jZbiOojodJuLMXOiZDSAvPw1PDg+RM0tGbWqc9bMOXmUcTF3e
OHhrq4T3LfVzCj1zBn85zNT6llZ3iDFNwHkhSnYpWp7c67fXab5dLjpnzB0zNj9gWaxrv1FL6xOQ
wpOrGp8h7dr58KUNUNKV3irhs1V+NWmG3B5x7fzNBkcETiwarir2CTxdzy+S2BXAK9bTz7T6OQ2x
nZnxQU+BM4kb460tF/cruIIZU0il53IeE8BkeoYK96nO9TdLiN/EMP4B+u/37c9aW665pENei1Hn
VfG+h1uUjv2YuoMf7fpIO/R6+en2EGsxEnIdueOMYKTTefklbaAZTT3SH6iz0W4D4Du+bYFqLzeF
q+b/09WuoOgHPYs36lVXUWq71lc6LTrnfSTcQdf1DkMX8TxNutr6PtS+8hRpSr6Vu2ora0WBeUa1
Am29fq9qiVj2pmh5rhI2UveQB1mPe6ugZfJ9V6DRalcJ0dEuvawUT1qYTsC04Wj+HAavfo3bcPiV
jIP6S/cqyF6RRPiM5A7L6Fwt83onTBFqshosFHMXWjT4bSlN9DfT8usn4P1eipyx0px7pBy0U+YX
NTpHqFwN9iBPSbbL6SRPnIyxu9e1Vj2GAjfW8ywABZ9/VOSXSOjSwSnSLDJtGY3vei9ls6QZstPa
V4m+qYEEVJxWB8tIha/6hN/YHk3i6CkdND08hJ2HzEI85eon0wu6B6kLTX/nj4MhzyrwSrhH4dL4
looREssghFrDzuS2fzLEvIk3XvQrh5TkQlbIpNhuV1ttQK+/TSuuCDQDnLGOd4aSO3EDG6ILd0Ok
7BGY2jina+kUY1okADNcAMjJ5faumyTOAqseXCOInEm3nFjV8GZKTq0pH9CQ3UvKKzIbR94YWyju
tX1HoYBaFrWF67Ys3gzx4HUFyEWh1XdwGaZDb/h07REGO94+xKtDQcmGpsTRulK3inIyhFqhrj1V
7QPGQcey7A5sw41e4ko4mjui1HBn82AO1OVkSuogiJU+dKdKy/OjryfRqazGrTtqJSLBVZjlHWeB
kKsy8jha+pTAgzuP02g5XhD4J08QcOew/Nw1smRLdHGl5Mqrllc0os48OnlgXH6WPLdHu06Kz9WE
ZLujh7ryoLa6dVcJ0fifUHvGHQo+tbBHij56LC1d+DSqjYy/i6SA9UK16L7IGhiPyPkLH4Vwko3P
oqGkBfNls8yUEThOlaxBPQBVb6BCJyv20HrX7UDZuAfW1vbdQEvNFFnQC4/TMrhWPR2LyXyemcMb
p1FZSQxIb0Q+hEoC6OfFTDexYAapEqonBdOH177rlPu4HvUvQ+nPItOa8NaayNGXZf/djMKfjRYJ
e6mvf0UTEnRjU3wfy+x+iNkWJgnMnlsYA1ETI2C/GD/r9MrssUzRPFWzHwhd/CjM+E1Xu7tY9M6t
aE53gqbi7iI2PqUfX/uE4Wu9m/wgdvMKF0hqDMGhAPi+S/1eehC1kQsXEw3SlS3dyOvZNqjUUrCC
5rFStwkQi8dub5JcPxfOUVbsC7HeeLhexwSGIBMC/IvFMrf75a6GmTpRcgjxTSAlalQKp+IXVdti
D1+PAqCOZhqZP/gasG6Xo9BaNUvuFd/txmzfWAofEjql8XI7vl2nDmR2hDUw6oATySovR+ljoc2z
bE760fA5Rgq37NCk+GUYQdHulFib9mNibsGwrgPRPCqLRAyi/LVsqZWeprZi7mUusfsNaNvvKCRz
UOXhp18I+kZmfn05kpuQfzGXCDRxZ1x+otAWyEwNCg1/LE+xz1TQR1XkHOeJabSncRh21iCru1CJ
643LY+UpOadF9OLJM+FrLjm8kBYzNlABqdZXTe+Qd6L/Mnl+hy1GJ6I/3UbiiHGJWps/9CRDaKgM
Wum36k9ttB8suvOQrAsqqbfX/PqI8KtoaBozDI00exErCtGvqzbKorNnkWw72WS1ou35/bQBC13b
wRQbGWyWDbh66LVT0Gg92QEOsC31/knUHuk7/s2Kvv/wiYRnCBFPhmlIZ3AJkOxkq4qLPm1dP3RT
2rP+6B2nfNx9fN6we9W5MKjyA0243Ejk70mgZ5gGpbK8Qx//1BvG6fYQa1MG5ZsUgKcPeM9FUmUk
uZpaeop5bTbtC3ygQg/6Sp1tPCNXhoERTeVZAeI5A0svv0QJEn4A4DYXr+GHvnostI73lrlxKa2c
8pl3zYmbkZ5XXQN8CaUyHbgDeAbHzWH0K6eK/zK/+w9PGlNFCdHgz7VJoT7EBoL1heKmdfKI+c5+
MrsHmE8by78SKon5c65Lis0tO0/quxqJYaWtKDWtcGrF3rrXxzqNT5GsFvimxNIQnuKAHBwi5oRb
xO0PXIlgMmy+GcU56zwvN54gxYZWGVRKG8kCZBn8pbRymIz0s5TLT7UhHNRk2tiI816+fFJSwJ/v
n3936VVBWEgMpH+DBtnxXJefdLPNHF2bon3GBXsQgkE6xn2MfSCgKSz9jB+3P3glQvGuABGGPDg5
8bL54ut9X6hFortTkFhHLOo12zPTLWrW2rQCc6C0Di2LMzcv+LsFHfNiNFpczk5F8mNKqlNYhPfe
UNPp+Wal8UHYxKyvDjg/0KRZ1ZqNfjmgZ9GYscIaFSnH1w6JwVDmczbl+xytaeN/OH3od/Fp5N7U
TRehBMHPXK4R43Rrvd1Xg2wLXIEWLmZdu7FX1g4G0Aq0S2foz1W7B6/0VM9SCwZFGMb4U2X+WZPH
8CnHB2YvRqV3hsWh/b29RVZCmDa3JLnE4PpdcVBwzQE8rRu5qyc1WiLy7KKHIdDGKCsbkVEsdH6o
cnAKFpPo55jrGAPc55S6ZBj3blCrG7F45SFNiwx1UegbhJWrFExkpZIeVcWz3OfTSSnT/piUmXfw
A9zQvKqmdNJoPl2KKHRlsQTrGeb/wwrylDe5dUg1QedebkyLen6Cx2h4HoAh/akCq/nb0BasbDWw
vJ+GagSirVUZlY3bi7h2Q6C8oYEJxqfh6gQiB6gXViRHZ2WKfiB24T8Mk1o+Fn2SnnrJizcwfyur
CTeGb5wjC9ng4jMRzElqxMRbt0NEBlDXLm63lJKMtTGoFFCM4W3J03cxBqI2ST00GMfQQNOHY9h3
pbdDxuNP5sfBjzxPkm+5LvnUEqToKcBfCFdTYwwcQR3EnRR0yj7Um+rcQu04BRikzuZ04h4lWH9H
Rtc/KpFo/MErU3fGUFK/Yu4k2xEg3T9jnPDkiqziGELDKex26v6Ell/w78LiGHUGZHcp6/Rdg4ns
o1Ln46MHjtDRu+F7L5to9KmZODqakmWHUYOO2vWF9A3XBOtZVuiIhZGV/ZZE7MqaCQe3jOR+J3ei
d5qE2HCUsI8dcrPeLkwEHu1Exf6pzdv4azpqvZ3if/K5MQb1C47k+qeWQttuknthL4+p8Fh1UXUI
27j4ovg0AcYxme4Mr0ZASBAcYYp7HKLbwsDJKM1cJWiDvTko6tmoo3wniKhy+MPmE2VlHTmVGA9Q
9CF5Xz5RrEgrpSIkRZodTAQv3WV1vVH0Wdn9gIJR/pjZGfP76/LUUf4O0fcZCneYQB6n/q6p9F1d
v0j6RnlwJVYyEEQG1D5m5PNiT45TSle3qsIzhkPBQZq0/jihhfMt0vD8vH2i/83LInFAXwEgG61B
KtLLqrcxeiM4P9lzoYuITlsodlNjRwyFQbcLSlzz/tD3fdFrYGRanG/KWpoxIyJC7ha2YzmCahR0
UZVpesRbNH84aOJQbWRU8spVTOFyflcj2XmtfzcNVdAhgmWeyNn8dqenenhveSCPbMRYegX4UBH+
rOOqUe5QqDLBEkR45p1Q6o4LJ9WGz7T7jRyBqbz+kgBaekF2prKh8kgv5ugBuMYfFwU67Adxe+bM
6pjEVJpwV6ZRUjlmF5vmLiqCdjorQ2PGDuak+dexFdRP6BWrw+H2qqxsZh1NCIBCaJRetxDpDfi6
H9NEHcX8GBnCI8p7G7F1ZTPPAAzqsQql0qtuvlwkBCWEtjCDKD6VQ3EYDXlvCv4d1fKNZ/XKduY8
zlrmsNSuSVQ0YLtuEmTjhHDbdFTKxHtIQtk/iAm2YLcnbu2rJJO0bH5fMH3LJ1+bynTuQ/OUVrFN
vkj96lPfP9em8PGbEGXxuW4FYGZO8y9jQZca4P0olpyUes6WHCTuqbgFu2RL/Gfli0Azc+mCEmcn
LItXNXtsLKo4cqsKnO/fqXublAz41lbfcGWRyBXIaEFGwxxZom3LYkLnK22AjEnVXVopp7gVv6MQ
sTFvK+eY+SL9A3MOPGAZbvS0L+tBKHy8sfGkyeZr6k6YvgICsTPxPKgbu3zlIAHDnuFTCGFd967L
Shq4wHrjxF65M2K0d5Qt24GVIWjlcIzMWSziChEW6GYHKGbK3FQchV8iyN3M1hBL3wgJK/uAYUjd
oHoCFFmiCiQ1juMijlt6d5HDg8tWYX9MxTdF2DpDKzuBkDD3CXk7Xxcyk7otDQll6VPbphhjho7X
Za5RbhV+V14hZNHwRuhumNdlvrClyof6pXmKJ+FrJGKfPpWCb7cSfUG/ix4VNXdvB4eVDwMkz/VB
dZ9rdXlm06LT1GHktVOEtN1gdWbHaIiro9GVWwzrlW3OaaVzw2tuNjxYhAcNsDo+ok3jjrhyfYlC
lE29OgDvSV4VnCqpV3WnUAPT6QU/3ngcrJQC6H8BToRRB0Z8uVNmaSgxTzC7NToFy/sfZXIsZPF+
KKtdo8Pe7Q9RvUX0WJlaKt64FFKl4q28fJD0+pA2YVukbi0l2E09lf1j02yt38qOQZYcuwro43zW
MrgnhdSMCGjo0JCfkSaB8nsQJxDxfxP6wre3ysppA3ryr3IIsekKNQgxB6FKo2zcUs+/jZ2ITWvo
3YVITPa6/np7rLW5m2t73PhUqa70g9Ni8vM2ojQp+dOPzhxeAtH/XkvNxrZYiVOz2wFNJ0oZxpXy
8giue9KRZj13kl64Hq1+Fw/3YKNLt7L5ZnwZO4AK7zXI38OTMkTdb3D1NHjGA8OlRGqjXOykbeJa
nvhDqcaDXm1k5itT+M80hw3IDrxyG1KqIUJ1c/BOWZfswX4d6zZ+Eo1+Y6VWppCri8njPmEil/Ti
Qq0mrzQFCDdx9lxZ/r0YSP/d3gz/TsoiHwcaS9iFiTHv8kXkMBNhVnOJwTHnCW67cW2Vv0LF6r6k
gZROABNANNhCgcPgbkzHUjmkdQQOU/YAGO4lfxCHF7lD0x1owdAjxsqnjE5G2gtHZhjVBzG0kj/U
5MOfqMEmfzEs9p+DIbcEyOaGuW/0OlJgG1K33QeiRIHNL4eXbGwHbBrVODmPGkp9OJN7FtrFpaHY
g6kIx6wxs8fIA19uS10qB0cNrdr0nIfw5uduYnoHe1Aj12y10xjpylZa8S8Nupy2f8U4aGbkFKzR
vEPe1QalIggms4pjV5eGPNkVapdnttrE9Gj6esQ5syonaJBpMVqtrRcmgkO+RbMHAL4mOOhNuZE+
RNEeRVotdKoxbysbw+4sOmS9ijd5ThH5OZOMTjxSF4DxNEpDk5BeIifhlFyX/3mWFnS2FPWT7FQo
lW5Vza+jH+hGTGWhe0ugb69wcZAVVC1S8JeImxMi02gHPvV6+jCoIjuh+HDOfjnafBTezWeRRnMl
K/KBccpsuoLvrdCrUTaCEqg0/keLhaOvQB8IzB9tvOVtVap+01gmhesMU/k35KC0g1dWgePHkfYy
dZJByUEOXT8rhIcsZCvZYagarqX78ID1voI9gRSb2obqXoEhhbB3gMzoWOmfva5K7vNs1I+9HEo/
AQEJd6Ou5zt2dHxqIhXFiEmw0Ln3ogeF4sypCJXCCXvFOGta6R0MRIofhAi5MbkcoWsrvXc0Ih+u
PYQpoEXFeBq0oj37siX0QGmz8KRrOBqUUxr9CnyoASkH7zXw0VQDI40GKi4pSGZEqRMKUX2MyrH4
bEpCsitFwTv+P9K+bEdOnY32iZCYzHAL1NRdPXc63bmxMjUYMHjEwNOfVTnS0Z+uVkpbZ0u524kL
sD9/wxqmYdW7biExuOguum5gKL3V0IveIWXGuUqnRNzPCZuOfr0EB1CwQzwxAy7kBOjhKVOHwQ/N
MdZzfRvkM0Gzmga7qW0ytmmYC/bwnTebwe/fQRJvKg+J6g0N6XhtesWqbNIQ+I3sL0/g5yb1lDxr
y/KCxmm+84EA2611/4v7ttvOYaQLaWCDS0kdAZwStyXFAz3P6O3uB1Ujt8kUpLViF0Mqmkebxi3Z
ddbUUIuVib/pIx9K+S38WFrDGrB5HUQqWSArKGMGYIfMeZFGa1+a0bKtzRNZgBnL0ZVrfg8Y11yL
FVD+YKBg7TdyPWgN84LdNM7tHUtgx0xdl20mM8+b3AOutdKj8O5YKsd3Q4O3nMc5EA4QyL3FFBQy
0sZLkbKPcdptkdLNFfpfoNiNy7y8sjrXB58CHFr0Xcp2g2zFlkwOFLmsyd78rO43CsJ9x3xteHCa
S9sfCKVzCZBMT8uYRnMVQLD6m1FpUmTNgrO0ZF5JM2J3iYZZuK2HroIyo4XebppdqBnOr0XcIfDk
Qf5ymh1/HLOSro7Seubs0K9JyeN6J2px3Tj532MFpEYhugE0G0YXHwf2jZdnYhKgwfmh51fOgYVO
oeldKIF24L+vx0/Si5OmKYqGk9XJ2UXvIJCSk45AIkVnx3pl23rpniHVfzdIjRAFd1rJmusaWoLV
vxc+f5V/GJIoG05mSmdkVNWBXxt0PmyYlYKhCj1k4g5iyRc+2HmMxyoYcf0Zj55aJn9HXZga4cgA
Pn9ADtI88+62jfNb5ezqFRMn/FGxNL0EDPz0yU6QEvA/UcN+xFUp5AMmTVUD6d+16rwZjPMcyoqX
OnifZNSA6OPdnbLcE7L770ebVuqSpT7ZwvvmrZlMvJnz6Z4t8X3od5fgVefPBPQC/oPPCHATINr9
vRiFfhRiykAOvkohu5HcDvn4W/L4vxNAT+sAf4/kBcCJj3N5a+B6pecW19HYwnS+QfMw7UDeyD3c
nxe2fnZ+UaKgBB0GTW5wRT7ii5zDOUddnh66Lhu2FiJuRxB3oZvZ1PFD3ZgBIsoJ3XhrdKmg/HRl
DEjQwEMQOdMKoBKSriaBYD8kKKE1sbS/O5dumzh+Hxvy0nH+EkdLeuFxz44C5DJxFE6DPChPnQWV
2M5zH7YjOZh0woUIY9SlLrKsKbRP3vLsUtPjbHueloMlKkxRQT04a4NDnFxO6eyAsUFHu8ri0VZS
TAwxRoQbGHw1FxKfs3eK9TANxWmHqve5Fy9U7pF0z0AaNegU3IpeuO+S5vU3IvLYFCyOcdh7y4Pd
6HLgrP8dzD5fHD1/HHokkx+PPA2WLgQ9ksE2FxcpEpl3lBqsBN4qLhZIm5ZuyV1pGyie/Hvhzz4q
jDVOTCR0fM6E0VZgrhn67NMhhgy9ci+N3QceUMjBntDf/17q7KbAC0ZtA+AP6lDQLz7MUPJhTjHY
A6eRjGJAzj676zhth/e572FOsRDxsDZabBrPC15Akr1UB3+2n4BeAy38BNk6U3UZZ5aNJpdgEWhb
4gsURLqynx7F8J9vJjwoQEFgfJxMlc4wa62rPX+SXX+YA4hYusqtGnj5S1vmLE0/rYKeOpoieKSz
plJupl4hXc0w5k2+4Ygg8700WP90iZNlMMI2+CQfbwg4LMIiAco+BzaPKHE5M1XtKX34977ITrH/
r4Lj9CQx0IUYe+HPx40BnSkI1WUjMH7E0zdC1zqqhAsAR5J+z7+A5uixwkShaZFDQvWukKASPE1C
qsfM5aYrBbxDsis1jEmEQjzNty2yzPUYGUnvMDDL1gJsFXsllJekBeBWxNuOfnqfeHIX19L+lDbl
X+gi6NGHgQp9dXkww6vUuKk90syo6d2Hd4yG9IxJVTnOYfPmQZ0KaOdxqet9J9sewFIFBsQVi8fu
SMGLycpVd+4t91TyBVOySBXaJrWrIlYvmw6ANFqqKBjyAnX68D2vV/Mt7sPpCSO3BPOLsOl2IfPS
uoihp1cqHj56Xd3eGrYk9+jeRC/cBss9HiY58lXaHZGGDkUzqVFvOJP+V9RsLdkwDvRRqSgIqYXU
43TT1hMJSziCq5uWRXbeGR0pto2lWbIHXHMS/QNYlvJr0g2cbKCM6rt9HE/iJ4ziwlurMasuXHT6
Udk4ompwiyZHBpDK0YO9wwVoxyeH9s99Dr4pnuSsE+exfo0XpqBz6KNwWao4fsLYAA4YF+LvWXqC
LAuNFyQnJ590SJH9nZ4kxulQzdkIXAMXkHBa7seo3Uqi/mtifloHPDoc1xSe2B+HLXYaG9kbtyL/
1wHg4bzyLViZ3HQX+m+fHF0shFkY1DBAU/84GZ8ATUtp4mU4QjHI/VAP5YgQuayzC0/06RcCQhGh
HfDns5sr6+bJNTUAKDpc630+0GZTtzm8dsCF3ASKXtK/++TCQhGI7gTe4SeECJ/IhEDhuzn0WTaU
zUkivc+P88lodzyVU82FHfjZzkA+Cb4zDOeR+nzYGeM6hm0/QRFqmWrwOs316JahoFxeaph9kgKA
tQcEOTpmGDJ/HFDMdtZc2ay/YvkgD0MYwXnDsuhrO1FaZr4i0O8I4Cc1iEtWI+cr41JEExWYG4j3
n2WTg1xiKH9zcfBTWkK09Air7uuYejdoaW58MW69+JJk8DmuG2IDgPic+qonXPNHcIhoF0BzYAJ7
0K24FWu38022hX3S0S3NT1/MOxJZ6GKMMG822ywRN5AGuXDvnH9ZkBAALceeBSYVBd7fZ54DuL70
HmTskGcyTBHMcmeoZa+ZEGzz7yvu/DRiKSTNAQxqcFA+9kJ5BgCEv8TefsqARoY1aHzIZD1dOPPn
RxGrpAiVeKI/Qlt/P9AJucI6GmGbmsjaQvgCfaxQ1RUPJlNpwvnbf3ysPyUIkmZQOD6BEcDA258j
JbsrEqjlcfVccq3i5RJq+Pw7Af2OOuskRnmaoZ0iwv80PkEAmEIbTxBAiryyIfsMvakZ3mv/fpbz
l4dVcMpBhkMzFwv9vUpkOtv1Ebzp1RxVi5zLWE3JVR7AWA7S05dmx+dHDqthOYyO8eesuMEAtpcL
T/hhnJCcyPvF8iMN9m28W5y8Eekl4P151MSwAeko5hdwQzvTYoG89DixFVosjgbXs4seKNp8GDwG
QH/1z21YX0JjnH80LIhThSc5jWU+nu+IWRMakTcYd+Ya2jKeKaKWBNcKF+CFw/Xps+E+RdMaAoFn
jjTN1M/tMg8gSs3fMFgo6iQqM/qzQ2UatJcEAj9dDMRxIEDgWAS0/N/bxA6eSSRcpg7x1Hv4WNEE
NeluLTh0Er+hjMNYJQkvdWo+Cx/Qovh/i5520/+cAC2Qlykv7A6ESfDf3FXUL1//vf3PNyS+V47x
KlggObhMH4ozk47WtHAoPoRjXczsJVtvIF65iVr4EU4Kgp4Xqc/4zX8n/ThqGFAnqPExG/kYfReT
Oqf8Od/P6YE6tH/9taL9JSefzz7XH7ZBetLIO0MGh/mgI9Fk7dXgxVPVMCPe4P1Ei3U08IDWU1jl
ufn971cZ+Z892qlniLEuECIfb3IHsAiozgJaCVk7vOaNsxDKJitrKmm0oBBc5pC3jWvWmmpOTPMj
tIRmlcWMUBW27yTSmZE8Sm8xP3wQtDdriCFW4UNHQJZhzkNZdoNrAMpYaPsqE0lus9gN31g02S+S
WtsCRteuwB5j2NeW1hMU4AoMIeDSItP6l8Y4G5907uP89d+P/tmpxxE88aKAmweR5O+N2mgFjdsI
s2ZqwzJt8gpuMhju2N2/lzn9M2d7B7zpU+YAxt1H2AGE0OrOwkL2yqPLes8Hb37007EBF61F/VMN
s3J10SKqzcBXtLPA7EKDjfn/9SPIaRf8z6EM/aZNmx4yC50zL0qvD3SAdiePHtUon43qNknvPTWh
ff/3sp/taDQxIIqA5j6CwukT/M+yajaBTmsOoLnATEUhjboGqgW45UjZCqaha2V1Guz/vej55Yir
44/VK+ShzlHms3e6MZmyB39BSdl0m87v4DspICB64dN+soPQAAgBRYM1MIS0P8ShFjlL3luvOUB3
6vvA4i1S/cc4mKp/P9DZWwR3EnUe0l1g58/pk/2AXmkKeagDMd5BDfmVstO1CIJNm7aHzl3SeP90
OYD50PgG3uNMeHoylHurG2ACz2nz7Hfo7hcQRk9uYSibPC8uxRgugoDlhS16dm+Qk7fxyWIEEGxk
nh/2ShBMPpTmGIW/n2yQzY+6KWFaEFzih37yeOA8AGMCFD6w0R9ZAZNdpoSiTroiiuotOm3rkxyi
5Qjz9bqMMHl8bbth/s+KO9ggoF8iMQRM+pyLgNrCdLxlwYGk7WOgwV9pgBBYvYMTT//eLWebEvUB
nis9XYwnt7YPlcLQw6YN7hHJvpZLdwJS/ORNUleUqfa/bn+sBJgsMkOctxNq/sPpHg3kraPJgRgZ
Y74LhkBfyDT0imQc5gvB+nx3oA8KFXRk7qdC+mPPw8tZO3gY4u+zedjjFitBCLqAPfrkxYFUink0
inUUJR83hiSW+umiKcC/USHHpgBnstThBUjpOf8HPAMAI3GUQ2gRnF24DZ8ZIOYrQzEZ71MGaBPv
v64z39WUQfCNv9RCHmTEyzb0t/91a0D/ANCgUyg5AfY/fDDHs7SNxTyeeNhbkQPD4g8HSy75l5x/
q5MvO9Iy8L0/ceGdbebXnEBmFHILhYT+SrdeConn3wpclZOSHNh8J7zxh8g7rqSJF+soyqz8Ra8x
ap/gzluC/9pPgeMSZla4uzDnALz5w1mKmO5INMEIPV2iu3nsZMHSoBwWdYHQ/CeB/CtJwCMAD47W
Kojy4Hx+WIgmjZJswNfQfWNyAA9wDDYgjPhNEekpYAcHjiQrllPzu0hs7h7iljXhHo7HCMdiVkG9
jVg/DZWZhLlUbp59UJTO4IuhIMMvxAz2w9um/UCtQKZ2QHdpPwYjg/k47Mj+vTnPFkHb6oRjPPWv
8K4/LsJUCvbSQOghiYzYdminbIyoL/mKfLYKLuoTihGVM97W3zGrXTpLce8Bp04auqXCz69FftFI
JPp0GfTGkPRB1uFsKu7VU1RTXyzXL8DubNOCPkSsaMqoasqx9MrH3W533BRvxea2v82X4i3YlH7h
ivdrW/z692s9NyTEe8XYHKcdmsZQX/i4tawvAfEDOgdQ4hOub4qjXwDWaSjn5rym254MfrvJlkWU
c+L3pbIuUzcE/CF/xxJ09XZ9P+snKhl7l2Pcv9mF1LL69688e1/orqFPelJGxfWIUvXvzxLH8MlM
aOgdjKbu+0RH20Pa04OY9L/X+SRuoDMD88oEoR5siA8vA0ONXmeU8oPUaUHiL30Cr2n1/d+LnGX8
eONInWDGCaTHqa3998PIGlnV2g35vh/ILTZ8pQiUHah89aENXLG6+dkPy80g6IUM6izx/UMoIZDn
Aof6NLn8e910JCLocthaTAb+mwM8uYYZwI+49OYLcfGTJ8SehiQ/Ln2Atj+uxIme0hECCVeIW3Cs
7Al8SYoT7RMC/ZTzB+C5s64idabtdl6sERDg9JLwguAEDmxyvnGQUwE8ASoA+sGQg/j7mRsQJQWZ
2/xQR/10n3LnvRmoyVdjmHxJfLljgci2KLzC5y5yx9wHiLMlVBy8sKV+ObMo3hppYSodDWsRwI/4
yk9Mv7Gmfp0yO6HrNH2nvnrPlvHFtawyUMDMuvQIbJYuAmoRhzuA4tuMF8DDbrJe3HpD7IB7C0SB
sjfe6iWqizqj310a/fTI/FUrqPaNjOoKxPEKhsAvmad1SefpelIiKdbA/7qStN/Mc2SKxphX6iW2
hJHbd6tdXYZj+LiY1VTAj+XlTNNoS00+YY1TvpIMyzVK8/elNsc2WNQVHI2wG8DmLJFc5yWLYWXE
mm3Pw3GbN2CthboOCm/xyoxMNw3RuwzQNyWHuzbPD8ROwyasO1WEy/iDs1E84+Z/pKCaFgFMc5+z
fkoKy2X/I4S3iOV8syz+keFiqpIcw3kPSle33SDMYUykepmE3z55syA/nBjdQYWTmwvde/quNsKp
IrKjvvZbxo6sic11zSI9Vw2FgVg5tDE6AZgAdpDhGT3/jWWxuXNhqn/XykLTZFDwMKmaDC+nhN4G
H4vczUNdGAU+ngUJ6qkLrXccPAEkj88W/yFpFlkhNK0bacPk3kS5ux4t7R78hkO/SkvBCxD08Dsy
T75OOhGlbUe3zzMYVydr01ZTT6bKazIfSMncDcUU6eRqHCmQpPVMNhgVrzchGIJfqDf55ZoKB0Y+
ROO2lKbhXAxDEx3BtxabAQ4E30Y1sRc725NqejJARKX3p21AQVPEcGUqU6uHvY9u6HVPTt9MLy3Y
4RiCOtold4NewyLqoZGX2yy7SgcyPk6jH2zDuEXDcTIevLr8zF3Na+//6jGX3eMu7p5sIDH/TSBY
Z5jvNkMPEjHcluVdn5O5moMF29XkCmjJ3q7lpKV3pwDUr1DJg9Spo7paRYcRV0jsAeNvd59PjTzY
ZJLLo8YcQSBhMuljJqJu47Tid9SLRFuYYHB3Gq3lQzdz/QVGbWtYEco1K9NuGb2bqYOo+5Vx6ZgC
2WmzNwAIBl4kfdK2kO7KSaX8sIaYAgnu+ikexwpdVIb5pG/W+7ZGMHo2gSB+MfLObSLIHW9MHfY7
9KDyGxmP0XbokqTg+Eslvhj2gFnZceAdQJqGzVBfTSCiOJZ5Sjs0sejEXiFiVJND2nYQuIkHAr2s
ANzOBF1+mvfHeElsvcGlAOat7+nvQzK1TzJj0wRCdOaJYiHwkCo7H9bt+G4UMPAm1CtFd02Mh0Bl
EE/MCHp/BZB29mYeANkq1nnMlntRc/kUrXXqblalkvo4AbUx7GAtzJpjmivBdj6zJDzimwyRj3eA
yI3mwCzUwPuSRjCfCYwX3cnUVzcJ9GthQj0HyWsX1LqECmtXZp7qkwK3Zg56t2jbnUomOBKT1m5i
c2JdI0HNjskQ5fYYw4/+Zxx0fD+iM1qKMfR+wGePPAMd25YLN8Gzcx7s3Bn1uyceAdluvKw9xjLJ
25J1wu10M4oiIRN7yM3sniEblm96wunT2gRiiwiQVo1ES570YV6mU7a89iu3uiCLAsGezsEvCGMi
HCTEHCI7RbthBKCziB0FgmIaPRYWOmn1gczN7ybqMvANaApZYedpViC5CUtrUnMMMaFFjg3Ix60T
aIwVIgi9N8Wcefbp1FQ8z8WVVFEMinugdoNzYTFqkT25qUFbaSTGBz5nyKEEOer3zDMQe8LMlQHt
ns7rO3Lq5TZDH/W5aSVaUFkg5+OarbhsPI4wXChvIbYA3BfX9bpA08LzhN0GUzjczAmd32OeLVfc
U+PWAJ53mwCnIfFggblJVRo8BbUvblLfLdc5/J33TZh5twH3/Fcg0CHY7ysDZc2BiHDvXB0cVeuS
rwRxcx9ntt86m80lajWNI+rreOd3lF2lcwSsE2BlX2TSmQN0TfunNu3k6wIo9hWYt8feoLLdTo1Y
kiqLdPPNrRBX4Jh3lNKy9Eb2ARzPE3+6kSESShsObCdxF+ylBzubDLyyrctGeuvWSe6s8tKp8Go+
7haFR1Axd+9asD6o6iYbr9GbqRHCCRRahPR8VpBhQW3etBC+A1Cpz++nbjwF+c4nL6hvXVXX+RwX
FijstoB5b/+GhL+9Xg18gbcaZpfYyDlYRCtIftcSIjewLU/Hqp/n+k53LLoJun65WuEZvhnQB8eG
m3McE2436Yij0SqMiDh0Mt7SmbUPkOFb9g4SCW/A+iCZhtRxmUtI5Qj4xmCpnsYPvkjsV/wcUohW
tRGeQNfXobR2S7nwn1dSm++mdcHdTD3+tUVUg2oYR1pRB1Ozt8Lnb7iUwru5m/rHxer1WyThxtX0
8JnKg4bvdWAxGF5HMNsZSALTHeT5vOeQQPqrEDWVL4EeplcgBshcJoPujxnEmSI0nY26bzFjv9NM
ZEcq6XLXDcgR4hbnGVbu4Wb1MehLmhCsikYtO9aL5St+H1id9brIq3U1fC6omPMnDqUNWgQ1T3TR
BimUzvF5+y2oGeueRQPZhTMgIGXHh3AbdB4HGF4OVc+hx1rY2V+fKIP5YSHVqfmNEUN+DTws/aoz
5eGsRPm4t6CbKWitUv8XehiQaah50/xGjWyOQySWI7oMS2nAioiKaHE41VMo4296DpebKWZmv8zB
WhgI/+KCsRAqKzLcgbiCk5SyAu00chsDyHTA4yFwhtOCr8PHtZC1a+7T3gZNMQjptjUxIPrAFtKf
vAIGFU88qZFwzE0EM6hA+/ilpFd8u/RB9ttLxhj7Fohz8AXVHqNN6x1GKBX/gvZUYK+9Po9fLCaS
+rrvosC/p0MSrXuISysK3AaB2zjkY10hCY/NY9xmE/mZ4NXPN6glwBlvueGmNOsAeGAmwmm65uE0
ggwdCQKZ23WlUUF1LNOSSLxw9AsS/LQ0nlPyOMwJThbUpmJbZqGMsgPeVdbCF9XaeZNkIKSginBO
VwxoI0TGBiyRgwP2kZSzTNK3JhjCYJMQZesStjXku2tX+WVl/vTOXGqTojYL+8ZGZiBbNelGH2w2
dt7OS1YbFmYKoc8Hcw/ZlOAT5z+QwzT8Cm7him7SaSBkmzg5dJt2pflzh3jSPy96IjBgYFkuqqWT
9U9nozm/5R7RuPry1uDMSHmDiSMonbSOMaiqh7BLQMowo6xc0Nj0wMdJWUzVMIUhOyvriFWNbgm6
3G035XqLH5Qm16kY1I9kbBG6CLbIzaLbFLMqtUyyv08oyshirY0d4T+zRskmq8G/uQ1IC0NBj65B
f83iFSLyK/RhVMEZuHblHFNA0ELo9eO1Syq/i6lPt2IdQnGNHx8FRwS1cYCkeL+qK5os7Q/mDZZu
wsHOL5OfNL8QC6P8sWkYB5Ka5923RaQDhHH7AYVDgnQg3DBVrxC0wnirSPEC56JbuLSgAq0Nhujt
TPaMjgnezuhf+aluKFQmSXjHu5j/RlReEXFrsmnBJq0Uj/huBBt9X9cqucXNGhSpSJtbE813beCx
DTF6Cy2LKz6Idz1Pb1Eg2wI14U9GcDowTr+DltD3xIuQTPEmLT00EDYzFD4qx+FQSJuTq2DYTxsW
yxqORGwoh9q+Ar2NS1vchkv9gzSqLlmt090YI6NQeJwCbxh+d31/NGjeYb0wr+Ks03cqBCeGKnfr
aUjY8Do9ojhcN+tEK2aDWzDysk3MxqiK4R2CKa65HlzwLW10XrZIDEoS2qusn5ciF90dMJPTTq/Z
FQXr4mnK1rKd8T8ucCfA0Nn7rlv+BLsjWmRMzEWYdumGrPZeBOkdON1QGYPb8KKgGrIwcUA59iMX
BEVF0D3W0nxXrVyLHjGx8Eavuwplf90n9bukE7jeLf0J+ZFxC9lyUo2t/IKm9dMKet8mHCl4WsFP
tJYhMx34z6CfPetBPsANC8cyTfvKSxhsv6P8lnnBjHxd0f2Sd+NumCO+GSaossZOI1QD67TrqfEK
Nyy/nFzupElgdTBggq5DcjfBWLIMByKhmd0kWzPUaOg27D0fUAo4XBVJrHuIZPhfMyPG0o38m6qF
2II4j8ZaJ2Akgpjs6YdIQwsGHk816JOcFBHsoB/BUbD7WKRfesRgiCH13U1ik1+1knrb0XTdU5pb
JOTd2zwF4lUMKJeLZE7/rx1u/RAZuE/wDgSh1gAOW7dIAIE/HY6yx6UzjgOPq1DJ+uvQkvyqzhta
qZx54Gs23L3gNg//ZFu71AbJ17VdwqPE5H+XO066kqlQb+k6JbcSzmlT0SrPvw6HAS1WgAWvAJ5S
Y6FFJHa119mdzqz9XgczGBQxzoWbiKjSNaKVGLL+RtsMlQUbuw1SCu9+VUhbZDOk5Up87AC0Nszz
kAfeARoQUN11Q3Sl5yy4tda6chYx7aC0HaofIwA/KPE1bkOJUQ7U0Qctn9mo9VKIaaG/fK/NxiqK
4Q+QTEn/U6Og2ozxOmAQNMsNZT1c/bTyQUXz0Dvop3wLGZD5gTpk+HAKpQ9olSRPyayGO0rZcz+w
RyP6R7nOYFBYO+x1b8afAavVNcLu8LuZEF6DzKrjOirvDhpm3juP5mm7zH5bRlMESw1wi0s55uzo
wuEdEew1FPaA8d+9HaDlIu36TjxIuOu8A+mWgz8QBeYBQgBBGa/LPcCg70R4x943B7CRsUVQKJus
wbaL24clHUAq7jDPVs1XZKigbbrfqwk7eBCl+1B3sAwT9buvIEiOxDAreEpuxghREE3456UHvLod
oBvBYvtIgj4oiJifPacH6ODaW5FAFbfOw7eMcx8ukGN0lSjHjj60p5A58fs2QJckYQ7ABod9Hrys
mIQlo/sWUH09981GsLS9GbX3jQfd/eBD/AiJcF0QCwluz5urJB6DsmZwtvScQYQDLXBhkBrVI39K
6bol6LrvNPB+Ja5OUkLyvN4L7rmNS2EFsdaJ96CdQtRsVr5B2VdiPQZKMV5AYq0EMnoFLCPTZcbk
V+HBsLhtMAPUGWZLVCIbHb3+ekS5t2GrncrZ8bkafa4OftNArqsLR8RssL/XVH6ZclNRXJUv0cmX
ZUb1XLAgMZuaWzQHwOM+UmgbBqONizyc3pCthxihBQJCszI+JXSWLUeHbtsjnaMWVZfqf6Ax1D8J
jDEquHzpYlRN/KhJggiy1Lg4a7CHCaxqt8Qmy1HlcDYIyEtu4hZP3HuFWes3iFwHCHVhVDmrBG6j
6b7DzKaAOmG+zxt/glbnCkHsxK1AM8ZiKEDk4A3+8dnb4epogTZc05t0wK0doBfzBQj4+mWc9XIX
huhBEQ3pJ9xRyQ118C44OQG6GBrZq3yyoI5tMtmdPIzqfnsqLDYsl22FGY+puBf/ZpYFhVqztOSq
FcVoR1w5IYC5Wq2i6uxqIRiVsg0MaGwRNI5ccbPqQ55OsoinLNvIETI9UarzYhb6twh6fEFFZuw+
5CqGIHed8lZXaJtC9TFufzhCWDUJO8Lxbkp3MEi/t8l4Sz36PZTrDyU6XaEdsG5yFa5lF4W3caTg
YZPBpUKcjuHq0d+au24TKmu2E9isxZLlv9csPoyt3xYjzkwpF/NgalBRhe1eicp+R1a/h/msC9g4
bNChUJt01rQCFmLeZjXYvCgP44owDIa5rHXVj+r3IiDh6GpRb1caw4wDKahXL82GD2iQLCQzV91o
ILLVinK1vj6R/ZZ7DI/QCkih9XOib1cd4BBlBpMx37kdlLvUNiXtLT2ZDVqIyBViRrcoa2GPUHfd
d29GoQH2EFJ9hr5NBGRVCX3mrqBpx/aBzgjyC9SNym/XKzUhx12hZ3nsI/pTsSHehDAoKTHtfKU9
lIY7mVnEHhyReFXhNnMx353oYfetmH6ssvEBkJpPOhJpUNAozqpcN68uyOCdQfJ73mATdzK+Cn19
HFLdVz5PbLWkEdjfMr0K6+WrN3df7bS+ooOzApk0H6IxhGtzmz52jERb3AN0l0PE55r0PP4ZMUrw
YPlzUltWoXdv91HG7vNI/p44dWUimqiUsf2G1P+bNfFv2tpmH/v8wWvStIJo8CFBz6oKcu4KNlq+
VQ1ysabuYrRVXb4zzktugAT4tkohqzaanv2YoshxoK6jChwK3aBXKlV6NJz0B5p7PjK5XpQ+db8w
rNiFNUXXO13SIh/iI0QPb/KM3tWjdEU7ZrcYTT/5Q9psRghBIuDjO6GK8rdMhHfIfvkeN5/Zkn55
7/o1veLdHOLX/R+OzmO5bWQLw0+EKuSwRSApUlSWZWmDkuUxGrkbjfz09+PdzGpsSyTQfc4f23f+
/TxdTGlfmJQD1K/1hzLm33mhXzfM+6kHPnFr1nvP+9lLjHbVWWTKMp4HikdQ1VTZUm5/iml6DKby
rWB2xMLGT1qYhhGHrYflxbTLrMjnPo2GwEutSqFWdvOFervae9rB7+Klj6KDHcoPl/U4chWjp1s8
sSVTa04iR+aYa3lWuUnGV8HesOnbvLQs4hgWCgR/BqkuQuCwsIRAKfagP9a8DYkj/L/Skt3BHoTF
DrEWcb+YxaFYpCCcwvgqt/3B1s6YqMGY0pow6eO4Eoy14XxMSoEnr9RsV9Nc3UCp6aOLGqiAsDey
YW7c80zcXurrXcRjbvTJqo0/CyEvyRaVHJTT9GZO0kjd3q1P2pYWYKXbJDZU3dEBdJvXeWVAsaeT
ug1nKt83ZrvOSZylJhMJXZ1ZNN69vSxeBjeJJ9+SF+UQeNCRgsLeOfyj9aFLB4cQgmCf36LGtpIy
33/3Aoml4JVIu2XGUF+4f1GULClBGkQf9OsnT9Hz0hdfWkZzInru8EoHQFy5TVtevZ9DQk2Ql9nP
OgyLx0b7fzbim2lZ3NZjZOn/VOUyQnDBpKFBf7TqgQz8dSsO7d79hKL+L/DlmJidYDGW5Z9o03vS
QKzc04NWXdahCBFdd0BlfrCAqOz5cMAtpa8sV1vK2eSeSPUekrYQ7kmBLNzlTsAwMa7boZ1t84qY
ejqA2xf/ALCM/7hXvcOtBfXJdtWiYtSmv9gvTWowSEum1afzM0Jcm1MOb3KAmiiugy03COVxLk5j
UxjXCTh1ioNBquuwt8Gl0Q4BJoFs8ynjDRF7ctPMHmh3dtngu5XU0Yhde1vyz2l1br0GoeVm7mDu
cyy2zrnzOmu+NLvlc3i65dHwajxVEDBENg5N9Y+qtOE73zU7vnSji4E04toUU3DYu8L8RQXMfmns
YH5be7f4HJVSmcfWnc2K3zAGJTB+pJjltd1BL8pQd7+73XHuy6kZgc+ssSBpupyeSl+oZ5shjrRT
rz4tK29LXVWgWoM18FT5UUMwjAdUHgxrRnUcqHw772RfTGNK4qWfkSbDH2lK77jRVfMw+gSuBvsy
n2y52tchmNrrYlTDx0b0YMvnJUwgLxVe3BYSy6vr7hUFj2nGyjWVEU/Rru+HnL3Otcfut4PB7p7m
ybmJPVWql1I4JakceZsVbhcm1QTKFte6iT6NGwgP/1LwNW8BCgfpnIJhMb5dV7YHo3DUSedNdBDK
ZzytlbcSiDpbwFDb4IJZOVGst2UHrDJzIpBziyCpcZyJpasoBeMquxt3w43J3gHwk6TuCWetDuxD
blY0IoynQajXocn9zHU0nnbMcNPzOvvLs5kPhJn4BOhvQripM27WQ2P4yyPLdv1vW0tiZNVSTwEA
V/8PYVvAd2rXR3qUzFfHGaOnvB3kb1eU8kz2wXyYvK09ICHRPwt+/qMlBvGrrKaWDEpoaLOvnDvU
sPax7lznDuG6/LWXfwZ/6JJgqYL/QK2LczHX1bEnS4hjoMOZXhfr9uQ00/AGLjoTJxTdwm01x6uz
1t3Xgmzwbd0Y3Guqeu7g0MRrta7cBkZeHUu912+NIeuD5ZflC4o1cY87cX3oupqD3nXz8W8w7+Iw
z4NKkKsCAbZreECGq1Hp5/Wl7OzlUnR0bTUN8bApnutwjKPaHJ8k5sjPvVzUHSiJnxo66I6mqj0A
MeCyx3kHDLCBF8a4rxpCEY1OZaKz+pSPYD7kYRk9dV1r/Pb7kXBcbo3MhwhLGcKCGg117T7gHe+u
RsFANfbh8tXJ3rof80F9RI0MK8brsbq0pZwIIdIUtVnu6L41NthJ1dfzt/bD/bzsfvN7NBhpNnNi
FSvH8rrCGb3ujlVmpcyDo792U2aFYX91IsKSxdyzLuTcKiXqc3wm+2DV70xW+m+vLOcDi46ubp6d
8RMWbz5HugY/5vb83gJ3+OiJX7nKzpLXxtT+3xrq8a7c6CCXFSERSAnBeggIylnQRITXuLoBi8Jd
jKvZ8/NuQsprjzU2Dpq1+2vk2mEyoVsaKKXuLJp1KnoGsgjCWVwiElHqNGppuAGV8JRBnodY9bkq
DK5VZrhiT9CgBdtxcdp6f3Nn4c5H/Ka2F7eCH+p+nlyrTftG1c6/uWibPS6Y84M7T7XY+De/D/qs
2RwHuLsydi+d9QRzYPpwGARmB+K7pk2VVmIqQdektOxFpp6VGwx+Ri6CNLSYMOLamjwmZMHnfJ6I
ttTp2K0UksrRnqrUgaetjjt+1f5oOj0tHQ3FZeq8gML9Yq21w6TeLEgWNfkm/3vUVUNKKLSgqAyv
GPhmzcOL1GANiyxfG3MhImjzVKYa198z09kisrkGDeEFrDDeIJk6AjYgFDdt29GpMYKAqV3ciI/t
KEwu8yM7Gcs7oHz1YFFj9IubSwOB24jk7WAc9rgsSEJIeow8F4Ji2MGq9oZUqdGYSKgxgykr+40/
tw8hklfa1FXSjNtcxyiIjeEMK17kmWStsU4GSnyDJhqCrWN/tBriZtq6nY9WX+ReYpV6+2831Ng+
kdywvlt7q7IW1pqgBZIlTqIkaOsEZ6cmFi829QP3psc+D6FQ3O8IIHxyusKuzHTvsWsF8J9UdpfN
NpE+ZK3tnanJwx4culoS0WyDuouappIfYp2nnX1P9MjrsPRg2/bpgn+sKM9C1WW20nszKtTZyVrX
pXVv2I2rz7WlI6wRt2s3cY1BRYdbiNGfeRAj52FOxCyW5N317+lMLkhU2hcbnYlrGTzGUqvfFnlt
YwyLDOZezv7q3IH01IBIgzJpzSHiKor9krYlAOV+ms9BScdc0jS7zUm5dvly7UPDs7IwrOvqsFt9
N9/ZkMl88JZDcZ0X7sWVDiDz75ariOTw3KqZPScwz1SSJkjq7WaZ8mya8+7fzfDCGqt5Oy0/gVaT
e+rtIWqvCIt3SueaIr/JT8JJPC3ELz/BvvA7YUljUVGrXdIZQXacnThVI5tDhRvjPbCcZk9F0Zn/
waFgMYyC1bSyYo+sJhF56A6puWk7zMLJtsfDCuxc3QWGq7bYhOE3jqwtSLXxrTONkJIg5KngLO8u
AvBAJabIux+a6EBLzNHrnWseWhpbphjAmvcl78N7cyrgp3Slu/YenN/f2GxFGCabK6P1sE5qz5/s
MmzCE2CvhaWF/OQ6BXnurMvEuf7VbcWNO5YOpL5R0bKWBmtQBW9WhFTuuZSV2T9EzOpz7BF5ddVz
5deZga1mPKpaGnNMkVakksUEgDp5bjd82t0e2u8M9iiG0B7P9Ul5Jo1bmyTAA1WPNgRfNPhNGkQO
HGJNsB656Lqlqqu6VWs8Yy9BUVaDmamLr0KrPUSj6MoHAUFjHGEt+IpynKzwXoa5V9SaNISBOSMd
vsdhmJR9cFlJtmywb+XyWziTpgqhQFpwZxUk3bW4uipkFDIa3mtlyfdlbbcX367DNb1xGh/o7e31
YaXye3mTXRBSlLLbBXv0RMfuXUWUVEcFUbtOmVdMLGNN5Q7YaFnz/KO1gfDHwc4GhKnIGoYzxPqI
1qklISdd1nBeYdBCloBesKgeyNwSZaqKafdBTyPIATKshAQuI3UtmRV+BQhpsyHTsLvh1e3UEqFv
72jin+XiejB381BxBBak9mdBw8MZjyPX7A9wwwqWhrzOG943sUMykrwFbw/bTGZz+FVXu9X+gxxd
2nvPKQvr4hnz8DnUCsxr63o+qiZaOeZgHmZMTHoz9oOee5/0RUs03WGPdnekf4fXKAkXWf+S++a2
58juDPDAjucD3H9W6o2u4Wg9baVonDtDkD57Yv7a5wMdpmh39Lg7Gyoj6iZDuRIdVBXjaN/YHst4
mmekL5kjRi0eIfWtrn8vanMBrHO18IDk4t6sEWklnOcFn4z0mZ5tqgka8thpJwyMRFVKfssIADOB
obIoCqslA1K019Gbo0dlZG7uOrdfMNo2CEcMbZnNt0/GFQ+nG/f0n1inpRD+GVeLEphjDC1fp9W/
AXtcWuhOOtzxF1gVR3PDmhZYgldR92bHttuuixELS40BfR9euRSH1ZcgjmIuDRetM3Lkg201+fB7
ZJjlnOLxl3MS1m1pZJLYjOlUtzk7h7/m23gMempL4tsnH8UMGUWdOqY36EQJ6MW/RDIWbjLRglO/
WrWisshBZrS8LxZNl0e0RFP1MIUL6BXbyqINL8Evi3blIDd+wFOHu7/NyNRdZSKXsV3/klFdlidV
OfW3XblkE28ID0O7sP2zEchJ3k3jWAfvU2TWKg2H1V0zJ9/r/XkP3Hl4oAu1u6tyYwEAMdT8QxJC
+y8ovVH+Rv4FaVh661iBwY6VbI6jI9vgxwjNVt0Hw+Dqq4egxMlmb8vD00h4za1MYmdZ4g8D/sLR
9cZLIcfOe0SVKcZ7xb8iDjUhJfXDGA5l/mKFdsg0jGod1fkeOXnWlLpnWnQ6u0pU7cOltNotnKO2
c9H8dQ3H4FecfFkQnW7MlT2eYcTRXBLcWOSPDjVgXbraxO/HQTBvMGJNVFQvfrFF+X+iIDH1T53n
UPVrB3Tu9DvnHXFWxbnFR5HDwoc5Zk/Miq731agJGcLqdh17z1SEGZTSvt03a3mz2eFSVJxZYg4O
47CFMbVsprwsau7AWoC1iwyH/9CSqehK8vzmSLVZ7RBu+xwqD8MvLmd2jnk26BsvOX8sFr/J3Yb/
tMffkTbuMEJPwOtOoIMar+MyVgYcb8RDlFqdSU5AVLeuedmHavQvpSab8Exb4+BklW6KL7R023Bs
zdxQd1vg6/JSOTn0xDBOUt/RkGQ6Bw6qDhkYKYIeiWd0YxTcUG02hVxaxw0o7M20p8g5IQUgl29F
ldZ+krO91Cc+bQTlRbE7f7R0qzYl6GVF/CDMZiP2qwnNs9vxOlUxp2DtcVLv4P7esm/FA7fRogjD
0LNxbhHrrw+76qrqPvSGenhtlFzC1xryeEkKgm/+eDvZTwfTGT3zWQVGTXmH38x27FceLwr/1tZn
tij7CqxDbX/tYSwkn1a1jShzNpr4htSwS7xJwtUtGA5lwXmMm7ADsS89a0nDFtFr5rABKcgNqyiS
oFttbHbrXARoywqQo5Cwm+6A+NDwzrauiuF52zyD0Bi4uZ9uctHidqoYgowZdcbI5pmDkRDTUtUn
siTW/B4jUYUkZQg2JtB57IwLXScCa/SWT9FxMZvlFwEaILPLSHpIslQIBNMiyhtaua1AsqOO9pzb
GWNEtKS2rJrrXIx1ns5Bbq9XpDBOkLZa3AZk8iPGDNjAbskMmiYjWbc+aLOlQHRFBWOERFFZdltd
QNopUB08KkMe4SQZncRkyToZ0VEF2EBq72NfR/th7RqDzKZQTn9se5jdROmiRoxmbg5zs58TqtAR
mK+/oSbGPLFu5d6ZMU6uTCFRZvA2pYix2gLVbl9dJeiqhj8I1pQm58I+Wt4wkqW6Em0Um0XU/IP3
XfD0FOX+kbd9ze+rzVWdeaBGE0JrWtG3T/a2JNUsezNpt3FcsyonFSQtfFAIAEnEqQgx/HH7y66l
+38oaO3uj20IYn5j1Czz8By4LSG8Xe0CP3BmD5t1lWVoL8e+5tN/Qf0UoBPQRTlCvrVteahE17MS
8KsP4AbodBE8kzmKoNV75e3U8/eMOBjje18PyBntqed+63al76pq7qdzjQgNSJJIUHV268g2DlWA
VzGuPbv6VMEYsC5EwYQQyfOmHyRYqHiRDTXdlR14CNn9CIZPMXZ5zvGWkp3Hc9XR6YQ7yRhS7Hhl
eKnq21pgTt3gvvd5SLxBOTrrr90jm/Rr2wdT3HrdSueEAc6mbQDxnZe1vgi+ZV0QRRYPkxux4W+5
2RZNXC+No458Rs3EpOG6M+lH/ThcJk1g4XO0uLfFKDCFe91m8qROugUYvHhjYJRlXFrgs8zXhRul
e7CP6/Nsmcae7quw9p8BSIQcjsk25HMeCjQge1VNakpYCIM2tnuDuNa4azCrw0NQcfJukEwefOaF
aL/9bTe/zBldp9+SqpM2wlro+OHRd2I7RB96EJ3DoANE29mnfKxJJnDkaEDJVFX3CP2iEIyZDfXl
o2vMT7M7lx7vunL+WuambhcslSOJ0Y1jeVxXb9ifGPY4wqzKpXpJ8q5oypAKx3gStiejZ3aZsUvB
fzXSW8ZAk2BqBFSYpmyxn0KxlO0X/mj5Eykzn5IB7UN0NqugdF89g8Cu+xCo174W0irQMZi7I8yf
AUFBdAKAshVwogzao1zkJP4N/cANeJyXsEBfQitBU/2gCPS+GVTVHe6m9uQZkwV95FqpoGjg1oLK
zYu4q70rmIHvt4aYWQzgp3mwxUuwrf1x3qaOuET2aWl4y3nr6xzkTaEwV5V1LutpO+U2vqlWOuMD
L2xBQ+0e+EnZrD3dp41klGjBMKk1n8ZYOrY6a06JZ4qBqeowEE7H2q7UE6apAiJMBf+MyGwTiJgF
Uq6b0q6aqPbpregyG4G4X/veu2I/9v75fO9wDyZAy4QW7EiyGSek0dtLujrYCxeG2a86l4DIbul8
34xX58q1kFRY+5af5Li0BSYJHxILzWgRd0sj73pyox9Igvlow6U9B1vLk4B1wr14JtKjWI2ujWi0
s7gwu0j9R9ROntW07IAV0t9DsYUZoGTtpHcNyuKWnEdQ8edOGmHWR5N7b4ExX7ZQypT7Y75qJnCR
eAzXU6wZdxKURXOKA1VLFL8uHFHp1h+OAVEXTCbHYNVN2x9tt/6rWg3jYFBMQ/cRwtoU6nO536EQ
MlTexpc/uOFDJ6sg62xlp7BI9gNZN+pAaleO3L8zDuYy9JdBdjdTXbBlO03RV9R67sENd9o5kLdM
cb7pNcsjwsKrzdTP4R5sc9zXAu1VX9UJjbIAxqgrssku0BPeRJvEMRncFGOQAqXLNIebPizsEoxt
HtwpqH9CgnJql/k/jJxlssEOZ4o76zNkFD+NdiH+IGUxssIO56wGVD3UMKIo22VxchB3ZKbqjJPM
I/soUIZdJnjsuPVH+3veBkqfI+AVqED75BdGeGoaL0fSBFJNAkuDwp0NreisBZq4w5QftKe5QTqa
y+3B2aQRa6vISSff//DZftR6eYuG4W6xo8MQ9eMdj9Mrq146t8GpN/es6rwzKsj/ZDO+iMY/4Tr4
oM764rX6oeGAmqPwWzXe79IQRkqe67HSy9dkLud8cBJO0lMwFiVf/U0CJtFL+fNy54npYyuqMbYL
cK6tzy9NzluCPxhm3gacobXuo1+HTxjsr0m4w4Ehq/xqmaXjHvrrgBzpczAjpnHd3fvN5CSDWp4Y
CL7tvMjGuXthAgayxWYRc4qo2Bbz+9xDP5Or8ovwiyuPnZX6JLVak/yvU8ZRhWSwlUiE+sVOUOy9
4XW5nyrvvg/ls+jXs1PJl5yGUORB40HxTdVk6Me2HHH4NJ2VCI26axL5kzdI3nijTPB3HVfp83MD
BhpV8wG5kFjrdClz+4Tr4Ew+xZ21r7/Xqf0l2GWjRV7gIs8RRH+4iqOxlCe4eoRoLr9rhSLNr9rv
fV/unRAvx7YMcdP3NR1beRw13nEso5Pp7Z+Mu2+5N38yo53E0h4sp9CZqKZz1JfXBkj9UFjlm56m
d/SfrwQBPFiloIE0x1tAbB/E75wnttG9aVLEU+RwiozA5cq64SO/CP6NUO/5vr9vwFUxyeR9Ikz/
ZfDMx0FvezIiN4uDfCmTmaDEuPCW73KWn67PgoGrDdvQjqp/oKfrukfyu+vFy+SrO1x8KWazFB9j
hSxj+kYZBQIMCX/bWp+2fn/ylo2D2zjiNUm8NpjiYmIphpZCWHYHcfov0OqFoeAES5X6VXPwJCRq
0/j3rm9+ChmdAn+lbM+vv1qxHo0p/GDGRpS3kNqzq/ar8Nas8PdHrA1IZ9p7nzq9HtlP4sEsANrY
uIMFvTvCrZ+93dapQpUfW+V2V5M5H3UhiuvhV2M4SN3ys8IStfv9eUdewTM9P5lanrYFYEoFL9Fe
njpv44jp6qeCX47Z6btq9szdiddEn226O43rIw0Sb1JBHlKNBJOZVjZF4vaGr6DJlibM5DBCSPhH
rxk/ypxuwiL/QxJTYk3WUdnWHdLcZDDkaRmoCtL7RZrIB7QWKSmk/8YBJ1vIeVWPSbU795U5pHpE
fr7L8bj5yyva1gMgQoxvLFm25aRyC0GNSNjbcU4vcc89sQWgK61OVwL4+Um/iDHnI9XRnTUhdgjL
O3RLl87d7sLFP/aArGm09Dd+33yZazEca2QccWB323nUaEO9qrzIVZxQ56BctltYHc2o1R1dVWZb
OT+SBBITfvtorLSJIBQAn36Y+zIk7EmepY8fM6zve+vRzv/63fSoqFc0b4rEnkZyEebkBdPUoWDk
xxzRRkM6fuue/Up9yMZD5q/v/Xx/snHa2Z28BHZ0wfidjvYr5V6+ml6Uz56DPOg4Rz9msMfuNJ5W
20IKBXUWrGvcdEuGInSMybjfElmYN/Hqgbv9EejzwQvV49yad9rbHknruEzM7rMKn4QbmVm+OZgq
TOdk9kZ3UAY6ndw6mzkIntHfDc74bg1lFpTyEnV9T9rUcLV7ILdK/tuG/VU30zO9lSd6z+/1bb6p
g+da49kycxyGQ49qjQ/stWzDB7jYjOHjWLlT91C21jeibvKP9uMi5Xe0X5BegeQocgB3YpksdSW1
xOK4se7nobtvXSjTdQH9dLrHafhh26bZsfmFm+f/X+W1RY0ktP3YFOYL+f9JvY+f/Woe+h3WlYiO
Mg9RxVRMrnZoI+ERdmqUXh/ni/tqjOKThh+WfWYcXIn1w2AtNLYW5gEBq0IjLoK4KZEhNzpoD1QO
7VmJ9bAlfNrHUlXljBV6x8WUq+so/fwu0OFPINT9aCuuGSGLbMWP+CgN+e38XyUvoW5v/sLzPPXl
mbm+vfNdW5/xYOnzaLWvTjn6md+qdBDyFcXiecknvtIbI9J2TxLQJg5W/4ptOSfDYP7gKg2zqjG5
hGr3g0Dj19US4P+lTYp7QcZ/s6Ntj9YVR9l2RiT4PKzIFYVXZeMKwW1AZdsArhHVf8bkRMeo2rnz
bfFgVu2bcpo/VUXGjw7Ka6H2zxlNOxghvRF9Xf4wKnwyj2SqnYZktdUHwDjNGZ2v/qjCkwizvQfY
4+I0cEjHnuyhlQcKR5u2+Kqi8Lmqtn/cS3YyDsGlrfVTU83fzJFvI1HQrexP7mr+RNQhc6vpVA75
g4eCGSHUCZL4WDmAPE6wBFcxViJmbiItN+hb9bB7K8Dw1vzVfvCkdf9lKfU0OcEx1PV1a7rjoMeU
UhjKv4xvcqPZhEOUGy1auaYpblY9L/Eni4ai0R/u+p0fQBvOzwIG8BwOg3XZ8lyiLB5eZ73NL53u
jHvCaHCQOfaAnn0hzbLGHBEbTV2mNvKEB/b1+VhEChC0dMbvGhvrQ97nPGS40FJ3mn3GCXlBzvtS
ywixpBuiDbIXtG5gPIemIw686eezH0wf8HwelBnHTRsWL6ZbvTZV/wa6LPhZw5+Z0dEt8UtGUQW2
Kti9YN8TNW5H7Q4PbFPwtbgLocz1gQn6ZpKh6lXhqIADOJK0Ax+k8Kr2nJLJdAtgnmjQgyZGNaUQ
1ISQ6RR1KOvEFFskmBOqxIKWSzYBd543/iW0EbtxjB6Yt5bMRHDMPBKkMGIvVaieAowTYliaTKnp
d6t5OQd53aFTP7awrNJVa+PcNyT7tLSjjIGTtLTuJpMs51RGDZ3GVTBiKF2nh9rNr73NZSQkLFZQ
7B8urwoAfxK5aINoZX6dgvL0fyZ2gpR0hpbTZtK4USpmihtk3jjeqQhorZjrd7+ufxpTot8w1xjt
L+93FT3OqJDyDreAexPvOJoa8JZxHDAkqyfIWR3ii6Rm/Y+tGZ1AxAtcEcu/oJ0urai/56b/zyyW
4CksxTegY4i5cf09DhNWzs39ynvrKEAXvFK/+5pcfwDtY7WQm6lROZ5xl1LxW6DqRGGNCw8Kkjl3
tSR8OFq48cM1u/aZiqLiydJGjsgusD9afyG3T9s8K0SiPHHGb6+EeDG10yzkoDS1XeiTguT3Jpy7
2InyGavOrX54VFQbucKuyZYWQf1uE6L0Cn63H5DMm3fl3ko82etkxLWKvCWp8Rq8+h0noa/AOCl8
sAnACEJ5qXzAqZBPKhmtMnwF23RJseeJckYEbY22fsS8T6+uWpe7pc1Rwo95JTJNKc1b3XkryfN6
0m+iNtGohr7Kvye8LWT2IUxO9e7DM6EKylmcI40uEuBtwxv8T7jQxbFjbFN/3MuBLO46Kv5GVbd5
6SaH5lAiKOPmLTH3zsL7s4vdexi7MsiQ03MNKKaT3PJNA7WhY70vqi/e8sox76OioUg72G8OIK16
9LvREODZhqfwDjCLE+5Kp3ksSxPzBDhp8ODPe5VyJBvHpbAD5sN+GQ4zjUan5SYd2ZtqhBFsm8zf
eZSbGZSdoZ+0/Wo0luNo1QJ7WsCOPhYzKMq2+6d978uDMxJ3cZzF0GSi5tUqBbOIX0/6oR6t5QgP
iYPFLXI8IO0vTnmNADKq/wKre/HAznUYSBzobsp8848yxHDSKBGLGDWbcdjpOscNxzBg+f12AU/T
iJ3d5SnIXf9IMsR4yIOgSvygGx+x90F1G6k/Nc7V11F1BejYXiJUUm98XEiLl7LKJpfxWlfyG//X
mFC9ZMJ6BvMzSnnryvhSH2vV66NmFPle+Pi5I+r1pahKfYTxcrKI8em35r0/T6g37gTymZdasN65
vqHHk7LK5krATP3Q9pZIOjnp31QjuT/FgmAmdWhNva568viPMfznASNcITHad2Nyc3Qexm6/IDgM
09ZR7mNoONYxNz3uTGJZra9lZPUc0K2mZRPaf3NKmFPH84vEWNzggBHoV3GDOxFAWu+Gw1c3QLHE
GqMRDT/maWyjux3GV83uirDHziwZXG3TZw9ncq8W5IbYHXYGJ7doGu5U1Tw0dNokq1VK5hpvjqcg
GJHuC2wydqd595Yom/OVKMWWga8M6zvZMieaKuCp9wJ9bIq2jrtbyaQdijclayNuGlS8zgLASdkm
WUvd+h/5mumCRimuRf/ShFEaBpBrba6fV78NU1FHM8f1jDF+BQmgF2KO86p4wPgzXdsVMVvbNTNE
bPfUkb9OEtydrdWQgO+gNwqM582Uj/3SfgAAdsj0m5IUSIXdt4WLN9UD1vsH0/OT2fZPtUv+QoBZ
vxsJbAUIGZ793Ict7vEGefb+reT6V9PnU4LPOQ57aDiCilcbuNZAXVOq/PbBDJRKRy7NBMH/o70M
X03hzGnvBB+zYexvpMbSNTUNaIeHmkKn7WfO1UO/WlR99OstPctGUY6fnMPZduPAXcJ/KALfSwAP
vOTjnNZLtwMBt692E64MYbV8iBrSJVB5vrXu1Camyd4/KxhjJBycj0PxVi9FFA9rXUAHLAKsdP/B
jVUmwoFwBfoq0yawuizo9iL5H0fnsRy5EQTRL0IEPBrXAcZbenNBkEsS3jRMw3y93uiig6SVyBmg
uyor85WDxhLmbn6B7PPB4I+aY2bOoXrikyPreHwrYbkY+44ac0zXFosbKTdQzvMltXksvHGfCPy4
Xlvb+0gU/DgahVkSMm8L7w+Xi8txV9h1uVVKPS+LS31BBbmilY44FvoxMKxZD1PhvthGevYraM5E
1ZpDZNN6ug0SftUUz8SXtJttlQ9dNDvATIZihUPiAMOrWFvL8gOWJz8uPiwGwpObglGKh4dF781N
lgl0yOQ5W3gkZOP9JgVQ0UWlH+1AJVfpzFRTIwuFaJZTVHMhRHq/I8l6VNForPzOfss19hGKbpxu
ltf8Ra5S+2FxTr49EZCz+mesNg7yoyOYRQEXZ46lNaFlJQhV0jjnUj74E8ATPLTfEoBfiEBPPz5M
e5wUReBl7gaeprYxZ/laZaSMuR59hrOegzA0FgfTWj5sR34ZCKkHaREqd9Mi2S62de0SbEPsGG/1
6W3I7deEdRwYPdzpXBBh5iaKEFLUsjxkUC8upU4WkvzhYZmzFxyJxAVM30YJhCHAJCI6REZ6gQWF
x8lL+zP1NXAOfgp+Or7Plt7c2yVz/tbpfZigI8XJvOMKfPbGYqMG9rwlhDZNIoskJrd4hw9DnL5G
hNUgr7xAY7C3jGjNAz4z/JmCDW5tLw9iKaqQnjPBBz9vZzH9uKnLUCKzMGoXxPONT7wGYe1Cxa5G
jPDa9KaZ8cuE0ySwMTqEvsWBgaPQ3BazeJm85ZL6vO9EAirRfOtu/BEh01N1zWSd2TEVkKIfQ5na
JDbdZNmUxK5Ik7CGTbXijf9ZvWu15DNJfC7Y9LGmfUXOGZ7xLoIMNs6TUpfG6x7QKU+V2z6iJe55
Hb8FWztWDk/AKhEDizXSLbANgepW4SgbL5PTPFepFnha9MZEbJdTciEy4Ako6+fIXHinojy7Ue6D
H/B8qLlJy+DIcX5BDGHVNGokM6XSdZPFRUjoXaFmRxWBr4yXi1E+Noxsi8uuDSzRuw/SbuOjrUM1
dqwaS5rJ/O++3mcpkjqo7/1kzjRiZamRJSKeNzzOtXQIfRsPiWMY28nIHbobTphKZSmna31zgdGy
vwGTNdPgSzzEBygcNzmSOEokuSmZi8uSIYh0xtHEG+oa2o+plvIeyUH55YKYcW8EJjyVRuVhrrwt
kLqTbrYsoEOxYGRD58Fd9lHH85PgjAo1WvHAxrBIwMv9bk3v2c6YATkdJu6BXZkzogFjP1bk2Znx
MY3ih9txU2jGX9Mb7/CpUfSr9qHOvECv+1tpK+xzGMowGLw4RnzOsAHeB454jB5iZvNbJ11MsAgG
sx3bbdfc5vPWv98mlir/DXqj3saYbPRcmWk4gxsLI93nrMG1kOrVTsTRm53gB43qxQ+MZRGB27O2
pFZmcRrdhu/Tdr6mWlw7Id9gXMyhzra5AIHutQBLGUXWL1zhcKBNTTSPWhzCWC6wMoHyOVMlMThL
J8BLjFX5WQI5LSDZDI8xSPZYzt0pvgfFnfksSnyujDpigid1iwaUcOPJaV9I54nRv8FgzdTXHaOs
9QAZhY+wvkkDM1DmTFdBKL4o/XeO0mhlju6P5eQvDAytoEm111LOp2EhRTnEjbUu/OSJMHE4a4KX
KGcfZZSSwoH8UU4Hs88PfqUx/aE/H8RLV1oekr06NTyz/Ex6uq5Eh1kck6ObrpciXhMNeJclhnYY
oHaavFHWZnth0RPhcGqIiKCe6vVMrnA0NPyybH12kEnCzEOQbXv7agzWhdOECOBSW8Rz0n9Scyik
nGkKEXlech/qQ84lvQDYC7xubNbLPZVo5dFbFZfvpdG9zrN3BCX0CJrF2kp7os3HzZCaCL/AEuZA
G8CoxMNc7BqFwy3y2rXtLLuh8j/rxDqWvnUdgCvR0j71OdoEvQdW1RlDgTrSbSCmULpe+k5+KRxE
IATTlgwA4wcNElZo9+YDMj0pInyjtmCKJHkdhtHiaS2faPg/NOWcC89ZV4YFegQDU2ghbV5pBPWr
XpPnBOLiEtXkiOD+jiEwOIw5XCXXLXnnU5Zo003XKFtHyNaXXBuPBDYIkNXvGZGCo0twlxarQ2qU
XvLNZIHhbabjgnJcYslVIJYEN260jI/9AgmVVzF7oi/AaUgzsVGinbnDPLUVnjyanrDDxWyfPMq5
LWaEeNXVNZq2QmPNiXkA2Ip6yN1mu10S8GOtU+8JO12HGmc24+YmqJv8H/bcbp315RZBUO0No7nh
mOtC4BTPMD0s8BLZS6a06SR133ri5nYOdqY/103yEpGtwTvyRPb26HayIS1Ze/f7l8pGx48w2hx3
OKjxQSOna1aEEdZy32gAyi3Gzv7gWphTiPzl9OPasK7m6WnBS4qUPewatpmD4XigFv1krrB1hvgx
6pu12difPY6eZPI3c+XdDJt2fpbllkVLhyJjzpm7r5JAet3DPfNndbMnGjFsVltUtDUp4G3UFbfe
9N/sTL53k/eVLfGaLbCraQHCAKtiMf3noZse6rpZq3LZ45HFQtj0UFyiZ5E5r16iwNOUkEOSFopb
Wvh3idPu9okntriDKK16Ma0Lur+NVZe0gbRiURfdDOWeW4QbXbrupsnylomKt8WSv0ocUrDKAvwz
StxCOvSqRGkvAJaOc5U/movzMeflL7InNi4WS4npLkQ3fHW6/Bst521iOrLiJv0djR6tp63W+j18
NvsYIJiKk8sgwTWku9TVN2aqP8M9nlZ6r3+79pKvWvJAtt91q4KxNwLokauJqzEVBwX6giA40Thz
7K2VGBEYEvBn1Lgh49Z1OvrXwi4ujBgvWPGYEdhpgKb5Gsnqqxtwirkdj0EpzNcGCX/m2hznOWxr
71wl8YXSEiyK8F+QxL/uyyRxV+VPLF1+Irl7z1M691e5WUW9/hONWolUYBF0xMw1inJDsDmnKTAs
oEQw9O4LdVpr+nLZQYujEPmjnNlYNPhgoprkL6bQTpoZts7EBKaIjVDU/Wosi2NjT2S6R1L4tmqX
YC7mf5P0UJ4iuZmQeu8qEFt1p4V2DMrRRH0dpCRC4L+VP/1U+O/YaJpDm+MBZ4qlwjQl56I3w0On
WhCARChX6VDe6EcDlioy7e3qV1wQaFxjddOQtBrN63d9T4gdMP5DkRXvFpru1PhnWHjqPPfma1qC
h5Ak2U0LfiUMJsfOwqFXT0XeytDM0PTMztsRXWvpFLIFwS/7tMX4HQsu/Kku+UP6lxoMSnbq1Zwi
vcRCRJLy0iM0Wzpmx8F75GDYxtSWyUK6DnZcbMsicJhp46d21+1oHnPMuCH29YPoPuiBVph41vMC
MTnuV1HxbUQz8lGkTvyCOOVbdtNO9Cb6zWW26pa8usZbRquaOUsgvBjQag+4g8Nfuiuz/M6W5lJU
y64e7Y03sQhZ1Ds5UnX5YbLM20zNx6Uu98QliVeYm0WBZ3M09qG1Hx5O1ZTzvUqXQ5UVN+DUIB8G
IFRi45LoapinuCnzj1jwbFBuyeXPM+ZtVc7Ef/rzeG+P8AlEj8tSHpzJehMzq3bUDudZEDtayGCm
ZrbvrVXN7734ftCX2tqw0gev/sCEgfILeIDfbR5+WF0O8AzZXiQfXkL3xbzpdYijTxOpK828FbFD
wbKKtnmOXaC6kkHslIQuC2RWS/upyiwQ1RRUE54oz3wzJ3gJU9Osp97Zl5OGEY4Jf09Bz3bnNHU2
41iw7vmEc2qT8vP4TMrUpiye+p6npvPX0NHOGQuSXNvetwnwOZhS/ICluyrag74M4XQP6xUOOX7f
OGA8WtnauQV1V5jHRGP0T2KbBoUjHHvgcGyLaYWXLByWar/Ef9EA1QKRzwKZV3p1IOY3cr5aWGqU
ryAdpozAq2UEeI3w2zVnrew/co+YJIupEvhXDiRJOvXNPMujk8CWzOpti7Ao8q96cC6D7R7L4pRm
DC+ZDeNAC+piIZTzavXdyup5jdECh7QDh5B8gCl7iB2Aj0sflHm+MXMSo6MKdMWkyPrDG4FfOuHr
fvWTTxl9wENaF0V0HtLpiH2jXY3iNQVPlJJ1mmeou0ZBk9kzKdlYIt+hni5JuoLjvqJ7o+Qtw5Ep
IHo0No99a1e44euNhxV3dHcRow2SeYxm0+3QqFXX9lsnMa4Vy1Zt51oZAH/5A+mn3r4RR+BR/mEX
a3A3JCSAK9FngDJgFchfE43+wLgSk8doY60taGYsP8fW4RzcSa7wXCNSIb7f58DZX958lNV7q6a3
RfvzoeRIjvB2zAJWPlBXU/T6mAZi3kAZsKQwbLO31PmD3VSqbteYZZCjTGXNsnW4l8yLcrcts7cx
+hnNOOyK75TfVHwP5a/n7IsiB2TVBop4fx3X69wIB7U19U0y7QDfrkwtXJLxgWpSWQ3b2sEVqR8m
Hsd7+Jv17CyWhorE9NfCqNebLU1wtvX9JPDKW+zoGDEZ8/HKEgcN0n46GPa4tlX2vIw/EcIKDlCu
tGKrj09j9CBRGlq8QPHXkv5zIQsl0t41PPDkQjDj/8WI2yOwwj5pQqlf4HnysXmHanppnE+mn+Ek
/hbWnLSAZ2ybFrOm76veBvfAs2j7YtNRWgkdjPBM9hnvJIsb1y5Sy2QPT+Ngb0vb2JfdX8/4Ukbp
RuZz6BGoFj0OURFvU39jSbwio38R9080w6tWere29VdmdlGQM3DlBZ7xnibfEx2o3T1X/aNhITib
z1HKtLL4FFm9ScdDQ4h+ntw1lFx6pj2Z0pVPEyGhXK5iDagRxQ4iOsX4UUJgmrgvWiolIQws0pW+
nnTMlG7m/XSLvp2n9jQA3mRTMSd0uREDX17y7Iwv7nDs+gTloAl11R782DunBgqOINLuvyT3FSJG
duQCHIJmaU4Ii6/S846ePdx3+e31EfqVjMkglXeDhowpxO8hFtXzVk7y5gwWc1VudQZ1ryPbGAge
Xvoc9EEJcg00IsNc98NihHGvrGly6eznnINPTI+WhUtHqHnvGvVpiOUPZ/FHXOo8162+NSjU7qLP
Yy30s9lmwEZG7y0Dx4ID6IjP8DROUCycLuImH4yXqJ2PUF9ROMviB1mw2BYK8JDrFGEMACyzhl2f
tkAaOThsjvamGTe+sXzjUX7uEQ62cTu9YZ2myEem43vUD/AVcZTAwswJidWue2SV6FrYHtZDzOyf
jMO49Iz6pc+8Ny/JDgMZCKbe9OZqOXmGOM6es3VnbINsXeTe2/XdV3k3Dynbu5Szeq4y3ERVdMPn
jJ25pdEszDU4pTXxnk05TNVqHNJz0kUXv+VGp5Z9aTiP+8Y8LMLdzU559EAV59pCLis9TVYBnK3N
MTbl6xZqTahjbM3ClC0jdLOaax1xXxrE0/Fp8rKrVFEjMy455GrJFTJHAwVlMPGagwNB3kS15xuc
0omZR6qQZ0orBRcJqbeysLpK52/JLLYUa9rzYKAP1vNVpagabvo8QqQc0vaTxNHJiMawsERgzPrB
LZLjkrHexZ7Z05NBX0t/ShJNvoHhU3ByWdYKJtK0GrTihUzf2moyVO7yWC+oRAhTWGSe27r/YrtO
0A82oqP8GlqMXUa3sZEY1eSUK/I6kDE0jU+XMpfV3xtdZqzrApjLb1YcMejua4l+2ZMGGedAAK4n
tH4c6yTUJ4BIif9dZeMtGbp9BHeauI77IhhExnYb0BqwcgcOjs2guFAXLvSw7vmVdOsElOBSoPfj
ddjlprWfozLeejkoIO7QHAytRWyx17P9qNIbdNiLSmJiIMNG0wCr8GKUfXQVRXXJnPE26c5Vdra3
qitnx6qEQDiop5HzjNMMd6gMB087OzI7zHa61qzsL/MBNEldPkDVYEhYcS1jt7By41AR2sCkttEL
dH05fUFVowjxT22qbTwiSHUjrnaEV8Tz9EvTTihOHd8GiwloICADASAzsIFKeUc63eVoeIsFzj7y
HmHq4jBEF97P3bJrW+eG2rbr5+ZdIzBPcjDDpKNzpUbHuYv3pjkFdLTfdTlcJ8/Eq6L6Ncu2ofdi
nGbWlyclQd5mgzcc/06yPKNnU4cM6lLUZIKBb/4lRVEFfk4tHun6G7tZFLA/8VOpfOP0/BK48F4I
0hYrTNDoCmSGV4NUVMLkY7bZJD4jTp0UD1o1iB9Rio2JKYnz8N0s1bw1uuxPmBFe1TJoPMTBiUEg
dkLJSApgGLaTB2FH+8KigJ2q59q1y71R3fmdtnVE6dmVdvGvIlRbgy7Ll/nFpc2qjKHazyb1z9BO
9Cb9OdfNctUKy0Z9tp8W7PmrUiveMDrjcqoxaWvoPcyP++6lSzXsAeRNV1gsKJd043sw4uJo2bia
TPSEumFe6hHCdo3ROKqWAYHb6h9tXz3F+nhtF9Raf8GjWNeM2VNtKpGh46sLZstc+C9axMwJJNLA
9enRpNGnl6zrLeyV9lIPmM2F4vKdiE0abvUQT8J6bKL0NRUR9TvyfGBOhPk0kcidnuQ4rllWXvCu
8ea/dlL8xtDRUzs9m5N2js1ljbV/F5cY8B22vpHdCWuiZ0SiwQr6JzEgZ8XutEknRgLg947xqAVV
2+jXRBdfgEi5TVy8zfh8Tq4aFGpf9mj2zhM0OFK3EWKMx9Hd2oS7x/Tf7DLUs3JUVKa8VMn6PoFL
WwnNXgGdeWw1p18bkjWjCZaCybnD3nBjrgjTJDdlEG2ZMu0wJbncSS6pxLuTI1KfSWNlcD1H/IXF
ALiTsuyLpORaLyO8UkYf5homG6OExIiL+pEQYRkkiXMxrQHURFriY8t36Aig3sZ/eTYPTATIJS/t
erTVJmdmbqfujlY+X+Vl9wos8CUGqkcs6USU8dAY+luvKyKjakvZxOJWDyWJTWhksA1KeD4ES0+p
fbtyM7beq0n9uuD3SjElI4CJU+04ewrbINdK9svCDuA57zfsguZxgC6JPdh6MON5XvcC05854PLS
De/cUiyuHL4UMdIS2ERhmJ7ZD2JM/2q3PFJ9eoGVpiT+sRCv9ZRlnbVeXfU5pmHG89OU07auuOvK
wunQOGoBoVyKrZTpEBZ+dtfRzbfC6yLudvuCUkpnZnOu2ZIxL3sCqEHBdBV88KTb7Tdcix+eqz5p
z295Ja7p0udHwx/bQHNg5ZdmZq2lqD+rwvlNWm/a2QW1S13U5WoZi8d2bEqUOOtiDXoF70QScRam
s/ay5NP2eo2elV7TKbqL1N0nQ8c5Ojr9Z6W8fMe8ugvLaZIhgCHkuWWjJZhY4uITx1IN+tQ8uz1v
8czQUUv970mvf5oB/AxX72YpJ+obHfvN7NhruCFoIIZ+E9WsB4bhJ9uo934QOuiw3KuXoW26zTEH
hcDJzKyCnTZrm5uKgSsbIYuHYioCKh94OTD0zFwRw0zHF6+rh/Mi1LgxtRi8llkJnDbkkEJcqJg2
sJB8k1ofb1VZxce+zYntsUZhzZbQn9kohh00Pl4k6W4t424cMixJfSD5HmJK1dlTAeaQiFMyeWYa
fhKL+CMJRHuyiN1INnyeYppOXxF1zOCLtAC6V11kX5LcZf354D/0lZ1u29Fi4Du1I/ASuQfibtwY
ahgXmJq/ODqsjZK6ted/y069qt53zfA9DjS1BhcT/+KD08bW2iEIg8Q7kt8wR3LC53JuKfD7PM0k
VRw2D7Q3fB4bcgeDGxKBkfoGRriJUlMw4FmVSzK/NBPxnoM9tj6eV3eYfVoNAxtNL3zqUquZHGZh
UcX8AF9Nsk+txi62OHzsOGz55PvTYhjK/AWehVsMogZMmr5NKdQRqWzIFFbx1jlp2zAyF+K7t+Ey
QdweMiBjLtsvEstQLTzEsT0B5MWAx9NwhKbQDwifwMRQSAakQifv+y8ypbCbkRDBqqZmH6pBJzI5
Zi6xBqItZzIbGZ4CwAxbTS/VlUi1tubi6+hVGHwznaqKg5wjdfUc4Z41uE8joXzkn1rXt4QFloNn
cL5PaavWkYOdDMOZszJE26Fl4DBW7Luj40BOAQlHpm0eoIyQWTD0r0k1gKc5IBH8+YhtEI2wHsj1
AEpYMZEDyagWH3wwiwbsaB3PfXt304v8ZegygMtN64sg0nwS0pUZ/WOq22/zBvKHSjt9by1z8evp
sQoMP/ssO2QP0/XbjV+BV+1ACmxc0kfPNNSgZR0+8wDI5zKehUziMahV3Z47a2axLzMW+5yrQeO1
S/yzj38kcONM7YF3JUFk6+OH9EUTTn1aPrOexN4hHnYXwF1iJce4D7OeeVM3lDDWtPGn5dt7c3pV
M/qrSn07Sk+/766mKKcEfUhK+AeQhxrzySXftKurRm5ti7Yts4y3FAGZI1jCWV1pKbs/11psOEGu
KvnKv9QZoYMVND0ZI9zboAGv2GI5wdtX9SmWeWUw1V/mLtBHpe3u6L5QOtLdJKTZdvkQ3/Uip0k/
oiYubvDem61MC1a+OfGy5fHS3jzPXy6xZwnghqDE3dyjN22MW0mKfU+kUX1b2QLRs7Gb4axNnX5N
u3x8GLuioNfI9Rux4Tlm2uTco+vZCEpgtLS3ymutUDTR0u8W638bui9WzRzNhCb6fiSAVgAFxdFk
laGcWRxo+aoSTH1rPATDYLNqx26pN0H/MXAeen2txwC1Ur7bsMvSf6boiebWCTagmJ4PZCVBxZJK
wjP1b9OLLp056d9R0dhrN3aSfZVa3jfTkvgli5sWL2k2gWgCeE4oxXTNfeyl+trg/JbMYfJZX2EL
8pdwTBdA6klXnvzFxJXt83xIHbfHqMt6CCZr7r444YY1ptrp1EHwCOIYSOMdZY1P3yVAFy8l9h8+
Sfyu+FCfMcLmb60pOAj73L+7acQWIi5D+TEGP+aNOfBz00L8yE3GhCY7YB+1xMTJVSe33l64ZUtr
3w/FZ5/0OOdrvmGRdHi0JkAcPlZuI0vccz/FF+akHGEJLUwxmaFVlgejsZcPLb4TXZxlCYtOT0+N
mAi4tuUYOrF+i7FH0zbyt9Nu71K39RkXSB/BmigH7YHoHjLAUGH5dp2HrscsyaSsssmNEPEz13Ks
HuuofCkG6FHCfUZL/lf6BIZXqeW2K6km5jo9AEcVP+F6Jmng3fu2tL/6fv1QzCQd6rl7dUUKZpJ6
lIxWyZLC8QuZG3Zs759qN3rRjMEOa81FwmoKGkwsDS+6XRKNIea8bgBk7qW5zGRFBB71ehh2E/zs
xmKUN0sQLEaxpQxhb7P3x+A2Aj4sEgIp8qp5umLVR03lAyYVV7CqhpVum9nVYpDAROXb19LHHPA7
YasQ7zKDe2peA3PDasijX8ytj1DrPuOGhINGoqjnz2eiwvvjwhwcWuhI8DY4LZ0jMf8En3mM/iaK
HbiTDdnj7YAtyRbmFToWFo/lpRSMNRmOUxCkza6eo2LrQOpdycJ7kgtsxxjtv8bQMuqKu4vIPlN4
bIL+6O80NELNnHfmxEMytca8MkoC/ZqIvMtQ6l2AbZeVgsyzDq4BAl/3qHm6OcU/J+3i2CliKLX9
zxmcLbaJamNFgBxb/IR43/WQDQ/GBgqy9o+olF7duL7Gbx+/3dp1ugKJVGW6jbxqu6Gbtxhw8H4d
osSGSVk57WcV5fafD5cv6PUWPEaKfgXHmUgtbipzI83E2P3f33TkH19UXHML6rXYxHFUnTw0C0YK
RrdvrHsWKx0/S2AquuZG18yULraW1N7nPty5nWZjNGWBQrnNW98OFQXOcwtoftthgtmzkR1Tk+Hl
v4lfE1ZmyItGmevbQZYx7VymLiAgzb1vzs26ddtkEymINwT2VDjcDZKjaNwvX5XJ/avyQgZDxmaI
8+I2wTvB5dF29VFjyvugetrrhCMRYKOQjynoRTzpyjiSQZZc7h02Sb5WtNxwyvXiRYzLXztrE76Y
3Ppmr6FDYoOxQ1hki/OyNLEnsFYM+jGJTOsN8vnwXlR1dxk8GRU7Vwciamjkz+Ws0QoakXUESlG8
uSOGcb3Cq201jK7o/tNNKVP1fF9QQMULgRuKpvTXdQIgUwMBh6KPH1MGMUNgZ+OVMZra4g5s7lKm
RUVTGzejFGpj5R3Up87Bk6wwv1KrE2SIOmnfrMn0rwOd+6ufj2ALy7EF7DsX5gm/uCCpBTaXa0/f
cL5ygTSzdbBdIfZOodLfkVP6ORoH97sC8XwStuPtGwaIp8xs3qUZzWk4+lDAPL+hUpc1BsMcrBHz
PxJWpFnlcWngaqybCem1mqV5KCrLIxXB7EekDAqXunGS0Kr6+6aDtqXUl2wSY4U4HxGR/AJjOQW/
QU27tkolwGPFTM3yvjSwmFLXn+gvvgeXMQq47HoBD99583cGbvSmYTxCSckcPRw9C+a+RXMHUwXe
/Zg2OU4djmfmAJThvyzV+cxrFnePaBibLlLpngjCL3eD9jv4Y//XpQDeMLI0297L2+MIv4zxgWnP
mD/d9F6QZM7HqHHwRxwtpxg38I5NJTSSzv38KBOxnNw5n169CDpE6zc/QLRfETkZGkRd+dg3U7rW
sRwdR38qWVNWdWlFi1Kkjyyddv1ApdBja5jLnzJx5M61yuGDEZbXrIcY3PqqcE32WS5tvW2ALuQb
WZXDcOD9g9sMMymHJs/En9EeN1yZq2hHYVM+sDu7uqm6oGnlHTMeGQ0U70uJWZPZHqgXvbYgpDJm
yWIWaWndsGUQZRwtzRZB08p3x5Q+VXiTPGkerIiaf7hpPXZBsYiRGlPFdOtO9zEYfn1lEwuO7cwp
N3GHFR+PudoXSMmB1xosVqJSxM8y5YFhJ/q5mJfpBdFS44pPC7or/Aa2wUjNjjLtTA6nAdoFtNVP
Kh6fO02OuuzPq8mKzkxEyQHb1ZufDhHTZCNOLo5bZdcSd+aT3rfqnJhNtGYhTEV7x8AUNz8hLbg/
i4UNq/C835H/8LZ3y3rL5qDyN48Sk90AUbwjRD++QYirKCGwKzStcN4d2y0+WDg6bPIWR4lMioem
jvoNfpJ4BS/htyg8jVCVp+0738A22RMcrKS+IHHozY19Ecvej43u7Lm82jhCJM7nYrTTn3gg7QWt
Ajw6ed9ihHCWI/44TPSmap34Q7wxPBKns4JhJ4cifsJxQ3wmn7o5JLxRsli7++56zhF4f2PInbMe
0no9eaPctMtkfSfR2AQ2Y4R3xEuCdlUaMhORf1XX2+uxXq61FV8HpkdBBqbu6pQF634zDYg0xXig
lyQfm1GuSfpMZLRqZw+W69oBtT9LrXzw6ZOLVWqQPsgrebSAUKyBaVHXAekOZJzArySRh/rjE6cp
Znyc6ByBchftwWryk2lF5pGeEnxuaUQYO23t6ik4cf5QAgcE7MrknGRfziozcmwu3Y2Rf2G3/NfZ
xXPkmtwiQ07XXmTfrT8SPyx3SQzi1/SLs/A4x5bcZb9TMZw03/OuiRybzZQvPgsvGRgVLTVMmpUi
sO3kZGVMVtkmjkDhQTklPI4moEGkhnA/Q6FNkZILYFSGyWC3lvM3UHwtLBwsVpDUkC6Ihk8jNnBM
cjwgJV53E2cRLHHiGs9ZPbzquvM6mskXzt5L2cB3Jg/LbHhJFMsDo3chqFwrJrF8e9Z1XmwvjHz7
SZVzsmO5C4Qv1xZ7jZAECxSsI1wDN6TqNAONqy/oQS17xvC3cCKBCiBE67ldvrUiR2CyNGwZgulB
lvZKdZAmIAwidfoXm0cqJAke7aH7jCE9b2M3Z3SrpjY7JZr/QxcX8Vt2yy+0YMUouH/yIC8E+tD2
3MCK+XVet189jlogx5it7SF5hWbWQH6Eqt7UQ7l2VH+DREmwjHJhIiKB1dIzNk1FowGJQ24Z1PxO
c/nDyVyxjVBeWFb03rrmJ3jvJyiBv6A9TsAAP4qif2VR3qfqsYhFS0xzrPUsfPLeYARSEYzLqzY6
N0sSJpHUh9h6jlInHj803AWwO0ke++lLfk90lsBLI9Btq6VKHRDK03GeRzZ8wLQk3VXhXNDRM6UJ
ewAY+22+2xwH7UvXGD81utrq0n+2tcJe5T5gQF3eTQENEbhm0D6nFIyop9/A7WGgqHHNazO/mtv7
DAu0FsOco1Cv0xo3vi+TrWu1NxtcEd55O9lFwp0OjuEiF3gGsjm8xetQqmHdqyF7KXLhontTcMeA
iFfSwkA3WFwnhbTQHxPmr8g38p+WxM9aV/xTVa3+jcnU7hwzYVFEDmutmf55SmNZF9I5Nm9/poCL
1a8HaXlxRiOkD7O/EQYeNNctavT+/zg6r+XWjS2IfhGqgEEavDJnBSpQekFJRxJyGqQBvt6L9pOr
fO8xDRITenev9sedZcxPY1wEj3C4plXvGc5LSArhZquGFyUZxeWefV9YmV/ew5bkzgCyQeiWKOrh
CChaqSg9mrH8vV8DVybY8vVA79VpkmX5XHca+a0kwBZVE96Jkpo0igVM5VUbfjs/evSvYQCKy7dY
nHrnMcgYgcdC148O3EdGMYJRdTyCj9DnmB8BpX/MGP0cpo+kMrA0crWsjfSW+e2HP1sO9XkwxTMQ
0+gxySm3mOlygnSXUFX8zVSbFRGcpONqxr6ySIzMf3Rb3W9qWC+bCiQaYPYmf64s/ZQqgnOC2Rhp
qG5TRoy2lWoIvXXUHqYesfbek+aCSIfaxIQ9EdMDPBiCWA/uyXF6t8ZGPEZWg8GW92oxeBSNmAmS
OsnSU01nG52wTbnF3kVeSfkH24u/krF/nrkHeUapmPDIEJ+LOfL4+0s1deeghYhju9MHihjEAlHu
moCqrLLRwbqkS+wB6k7BFHiyl0hicmMasbUCeXNtKdvYkHzkLmqQV0CBo5OMKLGmgYAE9PhbmlNx
IRnIncLPLjX3fQ6dJiqXlY+AHSzLOrWzunQBUJp8LNiZyGF4RvysffYVI4+AhYecz3JXdbuEyxI/
L+dhNolYdgLUCtfHlLc34fxLUg7lvHyt/Z7hkFRnoySRgJO5BGCAuuYw+12n94QmwH/KUhzOXqmc
dkmVeU925VJ2YXnxnipiuPiyY/vQ7tUVnCZrh+3Na42zcEcQZr0I+IVAbqjHlHSsiXvUmkilk994
bWvujWCo6GD2HK4RamYvrf4Bo8cCw862dlDi1wmAuWVjTxiI6/tQMpyTg9lgQnM4FyzVvYBP5dEu
kT4/k662yB/dQ31u/D5H0tu0TUwk1uDAsKU70txmuvmNSB8yW4VR12MbfbZxO25Eo7r1cOeAEEf4
bOitO/QGPFGvqbeWiEBldVCfqx4WfIXlGWg8mAU88Qd3RLrEOXrys1QDxatgV7JXwZ96lrX1hSGF
P4Qq5qVWLVZg22mPVjnt5jtoocjLN8oi1XdoJ1BozR184K1LMcu2imoCB5S+jlUOISWMcCnbLrSL
hnnz7BHjd1Kdr1Teucex7P8Kj0Ap7K5NVrjEhNtvyzMIitJdhm3Ul8velBX1hO7IkCojx9B0+AtM
ruI0muAfMm1CrsR/nnInLo8Mcl/jymjWkSW5F+Ud3FqqEiYlHp2K3Roydbmv87FGZprkkrfXWEOV
jlfurI1v776LuXnIoD3zumWAKoeFK2+/kyFjUa6pE6u5O7mlMS67AT+Go2e5yUqCf9mk+1UV8LpC
eLsoPHObXkcCnhVdNTnmgi9pUj0V8WuOsT06IAoM7R8lJT0HW5nmqhSD3ioTWw1hHB7UQM5gtsY7
XhGLGqNbLqU2uXVSKYhkcrKsizH2+gQ7D/G/CD7bZviIwpSGJDf68PV4a+i7J4rM5aMUEimmpkCl
dke8glKw6JIdWWRp/xIXQ8jxIvLe/Jr9u5kJtKX3Vs/hPv0T2D4Dwew6S4obNQzEbRUIE4c0JyZH
KC36mueBt+UZYktz6/dw6Dk7FZT3Une7SiabwBXpEjg+qb/rx9p5NmzbOACPLm9tBQLOdh5ILn3X
JgZLn4R53TvGgTuZu7EH6y3K/Gvb1u5j0VgpurtRXZugimif9n+UY/zoPhH4rlxynW61JcWh93QB
bE1TGevWCau1wQnnHiMKdqnj2eT1RL6CRMX40U79pTCpESMBHC/BAAC7EQZKiofSNTTWw0Q86RzS
8MQBdoA6E3jGOm/Ttw7v/zJOG/alesouY1eQM/DhLqVxzJcbpB0iVvhqhqSfXcPb3a0eK6pkMhTN
9LVygSNFgJkZ1IWfxSQA9A3pzW4NJKGSVBqo1euo9FWERBny+Mo2WD74Uf7eCdDfcYQgVJQHB5gr
0vT4UU0z7AI4OjTs4el5sMVt8oqdUbb4J+jDazJAK9QokLQ0ga35MzaJ2f60esyRGcDoQVDTRK8f
Np8GtZtKLCoyjYeCDzihybpJw3FUbyecjIiwq1y+hX7zNNpAn7HxxmAcEuqCuNZdUFau2ZhdhqDY
dJV7QLE6jJVF70RNbYPe8ioAkpw3XgARYXhuAFHUNRUvFtmGgYi3gcEJ1xQ3TUbaWER4QQeLQF9e
6Vcn6U0W24rKuOA4RXzQ3sXdR4zYNcXOzOKDXRPS6Kv5CK3rcZLzS0d82HCnHVUa3w3X+gU9XY/0
oz+6wtnFaEAphsbZ8pedl58dGqP7DiS9bz1bLMBAp12LlzksXnr7ebaGF7KHcELMf2ZSfcWttW0j
cz059N5CUUjas3GHMVPzY800PMUmiXQ8dRnBJxlvcGQs4U4udIQtnciPiuvHCrbUZJ7aEfONLTGS
O3iZp4UJQt3WT4z0F2PNl9kNh9A2H9ySo0PsHZVFw0TH3QiTQOlj8STHbt3dgjQeQWJZ2erJkOVW
AA4PQEJQiANYbiIjybxO8/uW18nFj+nBaxrEKle/Bd9d77Qc7v3NMENr8q3HvhAbO0J7cqIlbDV8
lO2BM+TOda8l/2jAWpr7gktTSaIWV3OZ8quFGb8yYxycgKFj43eYnG8a194VP+kFBQ57nMfYgHEJ
qzzbBm53wKL1xcQJX85IGYDk/KMZK3HPJYBNQG0lBJCuoHqUMYa/OKb4yQTO04zxKrEZkPlk8gLC
gxG+4+A9xMWYp/rRE99eSzDUms8mlD5dPSl4/6mRH1SY7APLffCz7pTV9cMw1St0rUWUu+/RzCMM
dPQ8FeLahCz9yp/O5jS/UWm2zIhRr0iIqgVpfpKDPqWPDHgJU39Xqd4nTA3cagPEfAce+tSSnxa0
6rQ5Et34b+THDV78R2v44/9bohv/rVDBuqMcXKHYtsODTSYDFCn9Bt6pgOfMjIpqDUEWPt6YNPze
Q/wBcvoCaf88zteaqUOjeSgzsvDk48ZBo0pLgKbx2uFuH1V0eOAkBEO3iYn0yfIrHRLOi8G2bpmS
Yu5NvBQ2E83ziHYK/IWbgeUv2Ds0Acg8eqGTGeg6CMaIT+mxeVffBMO4r8e7IqnOvtWudcpMRbO8
c7HExTMuJ/npucZGURYCuJHvmf4i9D7UlJVjOHsxWoSFiUT4ZKMEwg2+OxaDIS+/idPdPNdk6b9j
wgmB9lOxTYYrFu0PRarEpe/Md28WXqiO0l/El0tYlPit/8rwRoejTaX7Pf1v9Xvdd/uyVsekm7p1
DT59ijGcA688OSMwgJQJd6WPsYXZSXTyuU/ecgytsz1802p3BAXCMFNW3nquMS+WJsOQeFc3OS2S
MYaqYGtSmzBQxNu7WBsAH99g/2OrxjrP+O2j9cRSBJAkGr0lPba1x+yNvtKbDIM3qrP++tRr1yMA
gNkQLPTc+cJcs49nj0OCYyGSYtPS8eU0ww+LAZW4wZa6LLJ5P6mHD4pCTBTSVcOkbjDVRnHaUNX/
7+9hbhRMSpLVeXlzGr/5JhH6Fbj2uo2I9Qaqvbpu++S2xX4C9FMhGvepvBPOf8bWZW7Q5bsSPA6C
KkUwrDVU0FBD8WTFDqpsdigkAbQsGnaGIpxPea4an2sTZArn1rVmmNoWZPrGeE/edU3FCkAgb6VI
ZOVVtjXq1mK7xW2LSybuphfl55BujPPkO3+aXt2KIrEhAV02zO7aMuWmp45ujKaD6RNC7NvqqRgb
PCKcN/gyXfvqBu8G8y3ASOuuN89KPU+8kYV2SHETdFSuv2w8iH2Tffb599Wp8QaMF0O68ldUO1zI
uJ4CvGSFm5xnNjgGCsuuhbzgWNs5d/YtDghG/e1T4UN+8Zp576ryO+n1ufFks7TS8WQ4BHBk9a0x
dK2FQe6lbL6aLDt1PcMmX9KGFAYl/sB+T+ydYhsmoImIIcGaXLZox/bUuw49vaw86myZm+NJ2Geu
9d7O5VmP9XudsqOaxlOct2dT628jLHYJkUHJ2tjRnWpW0UOBqWrKs0crm9hwSkIZ9tafxUXL4ta7
3mMYN4+iavaSUoImya4pAZIqxRqeWl8iqfZItqCvY35HHMcuwdAfmZB999qvV+VQiqXK/FcrLT/Q
IRiL9Z6zb1InX9lV/tf18uh33SpwiUEbBDpaB55cnXjb2GsHQhnZrkgDanTSr2xmBm5U2BZ6Equq
9EBFieFuud+Q+URuywdmsPE40+AMrDEdWaOEPqn7WDoM4pm3xX21C28f8wj8vn0zy/7XIBpm2qgo
UdO+pMxmaa3cMc9eNbaJ5Xs+crqKF7mNxSF2/UMwsKN3trkLXc9dJcOwhoL5g5+QIxaZ5ogdfHbv
RMqa0Yww/oQmNZFE1iWc5r00WRAQv1JspKGTvnBhNpcBUfKYSH3YoNoxmnobqmjPavXlasr4BK/x
QKi0MgouM2O1J0GxR9bcAuZ+7xIomQjvaukFobeUeCda1/6VGS6uIrxqs1i3xbxpKLT1bQ/bGtTt
eSgZFKQ/Dm5aihRDmCIxBSywNp+aoeiIURq07OGFpFPD345j7S0jD4QnhCLMela25DWCEdQdRs/5
NjENLB2bX29tsctCpebEJbZ6ojN7iKJ/lEptoLWztGBeFq2imLpEvcvLV9AkL06LCjXFJxoCttgV
vHWrkx+sKDi4XP/Tcp3Tndy7nOkgJfxvLcbZ5LynaUZEfTHz9hHUAX+TCmxy6jBHJUth1m9GPwBq
Wau9p+zXkfvYom3aT7uHSWdVH1bgf3hpvXPr+YBflS+FsqWFdqyXSjRv2q6XMGoATfj3fKwEsGHG
6GoiN0KMYPKoJlMu+o65v50NLpUAHNcKX3kbD0DISQZgCv2W2urE/LO1DfuP3EHBKCPPN01b/pEP
e+0EfRNT8J6MBukNxabZVug5NrIe1RxZ2h61d6/R9J/tzgHFeU/TyGPlitU8dp+Ew886JNbQFn15
HuNqVVLx1hVy6xr+qmkwckfOpRzkGzS5T5X0T6PPwMnMjF8uaJQ33r2AXrt1FAz+eIJ+5R/hGH9x
R7WXGq/5sq/zd2YVwObSmYEZ0Eb4+Uud998FnHCEzEWkjQckyurJC+xVfncZ96hRHN5GVs+xNDfK
s5Z5QDBbGseuzvhBVCuKZm7eVBzGdjzojPNk8kGB7kfqhEt3cneCoHloZ5t7j2YkGUFgI6Cp9clJ
fzt2+oqMj5nqZV2APAjKr4BZRerIz7ZlBjNXzl9VOUAyHcZN83M9QXuAcG0TVFX4RhLsmmpylkUj
TxLbh8CKs4KSv6P6jbF39F1aHFv67lR0KUXcGHbGaT1yhpAJwSwDvkzKwgOGhUkGW0J41yihyxlF
9GrF0SFIpjdZAduPeS2jX06ID+kUHRyair3c+dfCdBLU/+HpRIGqYrKyIGqziJttuEmtmB6BOtml
0tqXsTwUuho3VBJimmXOKPONpKS7s8Vjz34gPawzmuNZjei1TvviX02LlS2in8K3/pSbrbraIOAs
+/7FooGXavs7srt4KaU1L11/etRdtbHz/NeZKQ/rOuuQGu5DkBvD2vXnh8kHUBe3/c2n82YnwWku
QCidjDH+Cpz26k/NO8rN7+D7JG2r6S2ITHcZE2bwehuohHeBm/hs5AKuFDixRYFxfTEQfUTjcjaV
CZ6S7co9mJkD8MOQEpeTcDdZFsll0ZncuIYHKxlxt8X3L5JbT9GHV0T2I/Owk2Mm3OWid1KqiEiS
QrkR4k0uuV75Mr/x8ICfthUm+zrgShu45HqDf6VOdjR8nPtMvXVYmhpdYMro3E8wQPcSRv4zDesf
lZ1iJQ3jZMb6HeBXQvBVXZxhoqYauwhk46c0ch8cUpLIt+uyt47hEK/gEx5VwTNDM2d07WFp6ucb
nKyOS7nLiR1uQZ5Fr5OLKg33OtqkIYaryFQAKeVRRoSLZLqDtn+B3bJ3QkQ2rwWHx0RGT9mKbPl3
UMx/XB9/myk+tyWRq5SqW5bi4VyWwyu+g24x8gIvBl+6uz6bWiynSDlYnJwB44ccdo2N5wn6m6iG
zy7PD0Zow2rMMELf/X2uuw+ojzMmcoEM8lAAjR3ljlcFuQjvwKfKPNARBocmzFIe3qr2TVCtUpTV
F+g6ejUePQQ51YYIix5JGxSlhSm13jISWDr0ELZ9fmZ4e8rI7Wd5em0G8Re2HlF58h9hthV4IEnO
wGnBsjCgHMXFNo0pyGu8s20Oa8ezKGYhaFVX87ObDE8ZSjrkgUU24q9LLgwwNwbqotcQ5CM8NIY8
vdCHtDDIrWUQgEKFWwy1uWH7+vKLhABWC/qUg18Rert7eUtXEMpM6yu6y8MUMzKXoPiyehMxn4oF
5ibIHmFfrICXcGWNR0If/5QPGTavNpGUq5r1jO6UJZN2ToyJ+UX7z264321ZxfxZ7hkv5wdoKLf4
ru+03NmRthYeJdr+uG1LvRBOs0usmT203XVBCB+a/Bq32VL036EvHhkvcBrhYeC0jrt+X8e4K4is
VJJpXR+uZ/IwSTR/p2GDeYguL+p0QzdbM6K+VHxCOt/OBTxEZuAr5bK8NPPwnGfi2aotvRid+l9n
g7wHd2k3TIbFfIsd7FhIQanJkR2A0b4KSpyhLiKiISFJTC9WiknBiSImxMSdLZ39E01P9aGGUS1X
PXjGyORWj48vgC2IX3RdzHgcQUgy7QVkY8S/jcejwA3C6zleqFo60riFMxP/JF7mxRSXa6dOlsAs
1nPWPgjMrOx2r2p02Dix5WJsF75x7ekEwd/DgyQyStiO8g3Kjl8Hnm8VAdOv8ksX4orJ5CKt03Vg
9EwN1HiePRc2Rv+MJWWFE3Y7kOqlj4jbbLwLWvnbW1LvWll+IBg/COh0qRX9S/zkPqi9CztzSrG6
O94Sy7w5fvoGODBb1DbtbchDK5nWj2UmTlkSv7Qhh4iUoc3Z8aYDMjKoivGxlsa+r+JjaRDQpNqp
AZfDA00/PJ/W8llO+1rmCd4ZC62xw6w36eBnqEZCLhbbXpwNNxPHl6f6/FgM+ZsSnILDiOEjWe2D
C5DPjMd3FlpAOZFzsh0eDCV63ECl8VKh6C49z+FdpFYyNk6uW64KVZwtB09B2uxS9x7HCRSIcmbf
hcje59B8j2wMrImhZmB45DeqSZzHhhdU0AfOCY0kgmZu4YZJ+hjY6q1NyCrSoHsVSeesRjI/ygif
HO4pQ0M7sePLYD1j1TtPdfnRWbyTmIMfaAd4I0ayjUe0O4yrp3g2QFAbwb4s55C4YnrEXQVCaAq2
8CYe6GP76Xnv+ADscxB/OBNk7WWo29eu5q6WVuNIKVXDlYsIi6QUqWhQZKApbDyDD2+iwWh7flV1
8DpXzTV2JVlwysSbkaOP2VIxQkPSqvOaZYgCs6QMfFzQHsQbMqCC5OCCTm5jNesuZh2arEeSZfuo
8J/xWmW87mpg26D/yu7kVfbhsTbNm2CWPnq4SjhvLamffLFtk/G23WhuM8GN9NH9tbNexzb+FZ31
zQDVRXwAue+5sEHJ8mOc1EDz86lcJ2lU7jKJDW/U4V+WIPvFIPNZZZDcw8A7Ctr5ktp+HGA+Zgh8
sXR/S9q7GT49Tq3PWHpw+1PAySbEjJyr+JFS39eEJsMk4YM4HUIOZVzP0pMXN8FxBLJ+wlaYnq2y
uIwesIyiCOn5pdsBTK6YjGIJVv2H6/Mdxk2hGomLR5/TSjPXy1HPnz7bAJnQC6WbZ53YezOtb5VJ
PzPwiBeca7RnR09WRRNyK+D9We674fpXJzLW2iqgqwYUfyvwq1b9FEhxqe7vTpNwSsZtjZ8pYVwe
KDdBjA7v5u1NOvnXmJn8Kpqy69zwLca59TCGHF6C/MmZqKewm61GAHeZP68IZeMB/T+MlnufVsD+
rjNpr80MOpaJcK6NjqE7LJFITQzlrOgx7YKXSXa3optY8Ouj7qtjNDtfDXw6aM7zIpfOl6dwJliw
6wq734tw2LSOt6NgYj254FaN6WGS7pPNP9fEkYNErssqe8YFdGdCEreY5LrnQOFbySEZ9aq1099I
IDZx+YR1EUPRjSnOhSQgnqUe+03vQByWLhYW4x+ZiXfJykSFoic3qhqfKdrDyW+wu5kU1aCQeK+E
FT4cM/wMMue7z8of2aqLYkljWErqbnaCaIPXdE2x3UsJGAp8pseuYPqn2ONGL936nKueGh7ymLlb
vgwG/kbY6Y0VPuGCf8r7EX6y3WDd6kh/DcYx4mBJJcLKHDpQKcOJ9ugVuaRTFjprv7YPblddQ1zD
y2ZAhxf9yY+na9A1FWMEdWOONoHEnS7eWOB1Fum2liWJFaTJggYSZt7ZBsck+vk4mMu6Qdp1hn3c
199WhPsiE85Da5NMSUJICb4qCZAmxqokc1ISrB4LvcN+wmWTzD3X+n+gTF/ciUqlAcwVoyR1Temk
WZA6xZGuYC3PgX5nrf/IROKiMBGnVKq6xCVIwal4qUBxQYIidm8APR789l9/j5IKr3gTGa0clrmy
B2ga7gyd1XoDfvnuFZqEjj6SuMK7S78slL9l4cuD7Qvixzws837oEIIdykcadfz80gSw1WuOH00X
EXru3HfnfveILfljlP6l67KdKCncyj0Ln4V+UkbyZrbOS2yWZw/oI3YC9RdM2bZryU5LkyoyrxHg
Bhg1EzuIoWvT5jGynYdqa3a2s1UFoJBgnDl488aKZjXUur8Ta/X0mvj5t+0WD3U76+WcCr0yzZ5V
2tbHxMtOcSqWpHueXaRS5PgWVvIU7qvBeguK+r4BHiADnUtHflUD0jmmeDrSUXaM6Kwarkp58VYB
VGN9fTPaZCfGCqOTfsXm+TF3479ujt9UCICKJk6RQIujx3PfcshZELx0kQagCXdTf4bydoujBuyY
8zl48Slukgu4GyLSTJpVHx0ZvHzR/bYqcQpbCds5BNS15eAxAO19zqJuC+TtMNrDFkbEeTanPbau
7wbtkJ4WAWtu/I24HjFLcensdU9tqH4lB5zqrlrF5nxLGv2nUDfvTOWA00SSDqAZeEvmMFuBnd8o
NT71HfUMnF1yalNjfKHuY+enl9zpwQ/UB3wDm9FCNnMmdC+uqCIxLxH9RIHK8X60AduhedE9xSh5
tQ7DcZ2b1cKY/WNqVbuRLnJjLvZh47zUDmuWg7TZKtrfDGpUc/VSaZbroGGM2W8jCd/T4BS7h8iw
LrrgE0LAiYZt4No2uTeOwlRxhx0yNXDNceSVVxTjLsbB30Wm9RdVJq13/tbIxDo2vAOd6we8EqvU
LI+z1/xDF9jCd9qLAGJFViZYcW0+SuozORpHtH0Dq+OymarxPKoItWKE7XAwhpILt2owyA9lXZ9U
nKZL2PrTbgxALg36BLh9WTnFP4ysK7PWb1QUTbvA0w/0HhBYxCzQkFAqqunApW/l+TXVz3cOaHlq
DdIURpf3x2EgiRnbJs2FZf/u8QpxUyIRwzgencFmqYLbvirvPtgZTi/DE6wwnUBLGPC441cuyhEC
mn2hfGSXF318pWfz1ccmP3g12XbbvAgVYkHy6NeK0CCCyXpOiRbQrkSdQLUr2ilepXZjcJ6R3iHQ
lB2mQ3DTVlkTcLs3Q8xPxihu1Vi+4QUCMBWMj3jwO2wFyZXuSBxyxrTUja+xhRrc1LGqmFQStVCs
o0ICC/bXpMtXIUaRFUGQnWlEjwGZZmoFKXTBatGE+yIB21jOByGtXTd21yTzl0aQc/rjOGQWLxqK
kNOn35yCGcF5GwHrMez6mqAMz7hL/u9Z4CcWRe4i86dLCaofPm4LK5Qj1JA++SlnAy2uoQcfrKUY
1qaLkMrdZUKoNCMcwLyTfAnNfbWVbpsZgFzYf1OTtRmD6DRU2VnjguOdOdIP+gMVKeMi3F5MaZ+R
XW/kK89pTxPg3HQDQuVgrvhVcS0n3hDU6olMwmFU49HwSNEqpffe/0OlAZ3H64CgApQURh6eCIjd
miAcl6yCIDOIpvi5uhX0LNUjTh+0q3dgse/hxNWq5K8lWQScI/30NfZMpjq0OwcXvUf5OS6PDIpe
1xC5xDexsUwECm98opNw78WkfXRpYbzof1yLkrU41/4y6HoiT/EQb1k5zhYveFCXxzJP+CSQZmXB
fmOXLYnvof2e3ebn/mJYPfwDJ80g3xn5lTMvU8G2ujA0YJzriO6B5j3I6c2YH9ICsJYLZu0YNF66
SSm74CxNFfZoGgdFV+w+DdwXnBZwKWsbw5iujpMBPy6qGpDJ4wUFAWrTQGZTvw8p4RY54ttNWX0x
hdao+V43XKXIgPqHuA2fzcjwedQ5izkDjRdpsVGT6AYoYcMJJoDznld3g4uiNQdpmY+wmBIMpLrr
q5dGtM42mrCjpkrD4gmJ5kG6XmACgytBCpPgbbZzbCYNwvcPjeVgjGBd4o3HKNNyV28qXy1LapWp
V4K8QX3ts6C+FmZjszWVla0lCjjXB/L9EceSif+fdkJy0fkJN+5nbURHO0wOjineWjNbDZKaTApq
ChE+TmJYxk65yIxwJ+8/XeWNJ5awvZNXrzJ1qmUNOQFH19EoAEjgYA5q8x/a83OI7bSMnF0e0ikE
yjVdBL78mbDXBMTBVukcfxD1g4ZjfTca3EU6EaF1hv7kGA1KcEx4W5FB4n/vU0vg0q9KNwAXDzPy
PgcJSEQL7l5O3T3VmYvKEFGnVR5tN1pTp8do3HKYlVPolwxWzzxDfg2lewSufXKTHD+NhSkX0PdD
OHCLNfwz4Z+DYXVfTDgWJd6tBT3epFYoH6Z5jyev1Es7kASo5mlPivUZU88WCOC46XPjaWh6jHId
I7uYu08d1w3Jv5Kba/xRCvGjaQBYpCL+NVX4O83uEYbaOsvVKw3PHD/alnvTMO7MKqAKasBWV0OS
GQf5hbfozW2Qsad5VWCPXsRk+gubmqHWO2AUxTvIW2J30zG8QyzSju4EjzkLkA5B2heykzMOH31d
gcrEvERIbNv0mooJiu3hLm7i3ABiwUFi7RT+vUTTAIyQPhoOPlB/buZly0EUfFx5RhKaGDtKDBsN
AdipT55sN9mGGHLZhp7bNn/IVcpPaH7RvcaPWeK78gYqib7o4sFM5T/UcCb7Ao0YTD3BYK5KIt/L
cjgamKMXgFo+grj7KyTVch3jRjW8czBj9bFeU7c+eQSp+4hkU+Pmn0bLbDr3WoB5xUYPXARkq09t
UH4ISo4T8iogV+pt5nLS92sYuL0cXgOMpJi8xitf7JPIO6TsxDo3addtUc7OVAn/mY2+FWbyl0bF
AYriMYq0g0jq7h06VRcqbp6NFiJJ3cPAC9lht0J5n6aTvbVULhJ3l6dWub8uEgXP1AQfbLKURsnO
KfK32LTwh6KE+GN3jAV3a5Of4OyVR96xqxv5MJi4cbWi2gVj5i9oeKsWEkvnyHot7fDbq6k7TZzU
WHrMjaiFOJIkeq+F88ddV2NjQh5ihLi0Qn9v+5DPSUfsMW4Yv0k8OvRnNPQuzaQTwnC4db74Npzw
yq/wNlW8KvZQ3SiaXsI+xR9sy6+yLne8CDerJnfjAU+gPfLe/phSgUD37sIbY3MNBwLQqOp+GBXM
V6IvWxr+knWU4tphhc6X2ojbnTep97rpue5hQJ46lLQgw1Ir4Njy9dRHtJcTd5ut5k9Z+j3/haoc
/oyAQIIIOTiyoZ6lRQw8uivYjmGv2g5zJdFfNuYeL0Fs18baD+L3yTR+fWKq+MhhCpkq36eGhbKg
iw+fPCtL3/2XbxDttvHO6tHKnzBQTBCSWJ0TYdhnr+LEHatxwx81rwdOl4zD+MJ8z1i4SXzH8nsY
dxmJLUNgmMi2jlgpbugsk0a6SrWomOSoRyWYVmrPP1AYn62tnDYFp5FELYlLBx7gMd85jLI8KDGr
fdNidJ6MzN5azbAvdaiOBIcf8ORRlcGaiBNH/pV5+W/o7i0YHLSGgG0oSlE7CoxyXjP9eXb4ZoYD
M8Pe6M5GWO/bgrJPUQKyi7eEgJ64Xob7MedAAhJ+eooSrsdk+AV3b9dm9NCMu1Bn7UZL8yPSqK8z
vdw5FagnYlv7ljwF8gnDRDFhwAvoaeFflfEWgT+bFOoejVUuyn4leC3ncgPe9qvF4fUa+gldOA5O
kcQBqEhYavSKByNRuDIrtLmhotNC6GMEZiXPxT/P5jPboHCAKL8ivL35HS8SxNhgQXXNU+8i8GUW
zu4uOBf2+JCLiXvjeGxt92IM1n623RfJVB0JPorpmmNVVbP8RnmnZIuSqyVD8IZzebspBvhFfj/9
KS991xxpMK7Z742ZvjjDvco+wupSQG+gmjg7mAYpxDbI3+grZwKmy5l8QULvk0rkkxMEPDP3ZSj1
sxuFL/QU35Chjp0TzHtVNNC8hm1R1o+1Dqw9spwJiA/jYdtHBQGVNNyIuRIroCli7Q3dzZvDK4dU
Z2lKUu+Y6OMtwImz9GjzMKoMh2LCrbpmgrIkUoW5ZEY0lLX8aEP/tdPJu4w5DY1992xR/kxeuTtX
EdApXDTAAyagqGn7H0fnsdw4sgXRL0JEwaO2JEFPkXKUxA1CanXDexTc18/BbN9M9xtRIOpW3syT
E2xTbL4md3cae6EDBniE+GB3ptN+hW7ziMfkX2ZOfxrdvJRYQfqgPzlZVp/1Jv41o3RnB6QGdE97
tfqIe9b0pqWT2mhCvvcadQjAjTkRyQNjijDPUScPmlMdS71A6HLde0FfYRgDA/RSHgD2jUUVf7Ye
X6XarB5e3T33wM0DDOpNpq+VFrH9Gnos+hp7P7PlA9H/gILZZo2Wgtb1qj2BchxRvOwPFd11nMh4
wRpzwsFcSCQUoEyyuwRJj9hRQjZlt82KRhyIzf50o3RWU1qS41fsqsvJRbRAwmBS4Po/tw6WmR7E
8iDvMxfBQsJ/BHYGuihe+BC5DhJdV78sAEDEp817nsXfjqXtGzImuFXdM8QcOp/EERcSn9mgY/do
vUs4GrscKGvHrwKXDDDe0J4PEQjYumk5XtTNmJ1btlA58nh+jN18HCLef5V7i5jCvWhqNuzRfsag
/Jn65kqE/E2m41oN2rkZqpe2c+5pFm2rfLppvAOKKvjMuvypbmHQtNaG6LeEPgreCUJhtijlqeO+
dHI6usqle8zFzAu3ScdwF0zMls1Q7/VovHbO+Jm21leMZNwXIH/KxPh2cuMy5vnGpNQxTOt7jCkg
DI3bQCILGeeZpeeVkDy3YXFivH/mW3dJcZ6Gcj57qXoZ3PHWKPs3xu0gk/KUCO6jkiq+VLTPlmVD
vQxug4aFgmcW7TQTBBlggtnjNxEUaAs5WZVw+ozbbI/uR11sR/QUanof0WUzkvgYM283IKufhyb/
TNLsj24klyhUNNTkBFkB+mASuQW4tIh6I1mXENoJkz6lOshxbgLdurT1reeWhyyIn7H1yi1ZOEKF
c3yNGsk4Lf51ubNTTn5Jkvlom8bBA+jiWwE8IXKDkS+cKfFBGl2grm3GgSDTFLm4UCDrrL2YzDQE
eHUOPc4NzELWq0P/+S2vxvKcF2l8WAoVhChfDVvIq2cVxzxWu5kd0A5oCgYlmOiroWx+i1Z9DxqW
ArpKX8uyBBuWtBJHnzZubK/2fL3snnHlgW0W7oucVHMIa+fKl4QMm/ezBEfoYKd/ZroJFd4zl86K
wvpM9eRCLPWK8520dfMBKsWnhe7WOv3dsNhFGPNrOJbVIrItyDPQJ3ps8FCPgjgrcQPHck+c9d6h
MDldDP63oxFoF68AYi04SQifcscsJr/C0aPREriv6yr3A4DFKzt1z33YvYLMgamgf2nL1aIuyseA
so2ws6YD+FiPDlimBY9CbIRMG9SfFrad4wYfc+olKHfY7T3rHkQSny+jwiIccQSdCCC9zh14ql5x
LTG5wokY8Hg+Afc0XvLAVn64gDJYpRyslu9YSRncE9ecfBcl7ZUpKNwnoWTIJz4dOeY9ZXvGBQWI
QoOmrShz3Pa1/dfKhzun058oFJc6g+hV5RlK+1w+TNZiq9FunzBVdUTEYamFId+dAXpN7TiO79b6
DkZrhuoI5SSyXsJYt9GC4m+JmKiX1biDwN/5s65ALWgldzytxmLLs2rnpfVCah1vYBLInS2w+MS4
Y2ZCZQvHWq7MmVSzoiASo0t/7mbjB03O90rxK/nHRzGyt7eT8srS/KWKhwPQhI/BSg6t1/0OVvqe
Jt05qN1Dj6N27tV3MmE38soCjDFO0HVI47tf0dlI+Pegme2+5xVNIAjPex4HJ1yfd12rP5ViEwQq
JSZiQArDwumxQih6rvpuV/cmiUhvDDdU8OWQf+KbHvIoW7WJeRlzOFiNgzlg+ctq58Ux3I6jFWFc
huz7tar8o1HtVwqMxg27AWwJ4JTHAWtbLzzcHlTg7OrC3VB1cB5bAmWpjg+fzAavawcly3zieH51
BnIsyGmIs0r84eKP4QJY/0Y6PcYvTjKNrP06dep/ccudFVKTy9mFjZiInY1dGPFmuaDHenkx3QQ2
5JBYgCv6n7Aurh5ctyHLXigcBC45mSAMGhC/tWEd5NRuYCqstWQ4oOe8TrH4NSzzoDhK4Ls/IPvs
TaVd03zY0ld5QYg96ERMXRdK9NSXP0PgkUSwDXjWIILCGYRY27QXS48u8ZS9REvfg+1o58XhHoJX
8mYKdYz5ZPI14kq7H8h+iFFerZjtX5lcTOxTNW68MZx8p+RFYkTRA2fcwfbyJ7dvBmqw+nudW6/0
52A5YqGABsZH9aK4Njdzeg6KdjFiq8U/Vb4jVYHZzOobU+0t1gIwN0TfJkpqDOivFK0ArE2Mw4zW
ZzniOeX21AfS3cQUCwSh90wVYLkPcuceZhM/AF0ZeQCJP9/k81uCSI8rgEAPY3jaHzTsVIDiyZ1g
c/CHIWT4tMgeJQJ7WGHTTm7Rgq0jHjInOJjVY7xJOXfqWHX+KCj4CdInt+7ubVB8JACYCyGe2kQS
1asuIhbgvszbkJZAzJCBnHT4ydz0A33tmuTyeRwBtqEdjeRN4Ubyf3vp3bql0ExMl9iaOSiXO6uU
R0CbvsEOH57H6KemeYzLitRuMe658LMzrOxvErMvIN3x21bcuBOAu335ZZg8g4niF14gD7p2jZGN
Q2bAV0Rda8vOvhjuetS91/W8Nafk05itvRDFluvWvie5U9kVvWPOuLF0i3MZemsCFDWU3CIa0LVT
5l4mMNR9NooV3XBM0T3FoLbGrmMKo7e6r96gRKySkTdayd4bPDvjKFTekUoc3GPnuGPTpHeKtncG
qzVL+097rLAQ4PQOeMojQNEyIMw3TNEA5pPk09hR6BTRHAZvvdrZNm0EoIpsKTj4i11mQLwPOFYn
S/mJO/9VWfpWWxBYmRzeh3jyCcv+ZReFA1mwi8zMH+g4LcaH6I/mZf+anBq/cBxZTFkCU6iTcMfu
Fs8RiTujQXxp3YDhVT3mRD7THEKfgYApFLv1gRaBN9cUlJoay0oSk4Jxm2DRBSBhoPFOJzcs/7TO
zJu51oZtzWLK1OyPcY5nuJvuzmlqehm4Dj6xZLg6EdEc0JjagUIfKFnwmshWImSOOuNB2DUvTheA
tA0B+E56TYC3+8Kudqs6bJkuPpdVUIoft8FrFdjW30qT9NZnwe+YV9KPW7bEOvVzuwA1Gwt/xa/F
ea+A7XGn8w4qmb+mGcNjX+3bod3q4IIbu0Exr06xlX2kVfaC7+kugAmiMm/MMev2aS8g6PNeFTTY
O6Aq0ji2N0kf7R3N/fUGQA+61+/axYMyqvSjwSvD44lTN5UEdlKdC3EjNhixbpI8BT2hG06Jo1P1
JP/HU4rXoCvGjYwGtBEAJIDX0DyOxrzMOPV5mjBgAandpU50yjrnE9UdvZ9neaM1+t9E9H+hTQZr
3YT4NrvGEW8WOwJH/p2XygrV209OxaiUeQDYQ2tMV32s6EpCgNyiHWNWsETmh3P4E+jZH2PJOdih
/Z2QfsHZb84bVyfrZI3uJTG0fZ+6XyxceUl5DJDTvsVx3LNrJouhLhpYJj8dWFYW9XK2fpYIAWdD
1e9RlnyNFqnEOru5aYtY0kLUTxDpj8zKOztM32wSfOVQfeW5jUO0fZ36/GSycJgK9R6qaNEcTjKO
9olMtnKytpzSfijKS9DeGGeYPGmygQq61l2yOXY2Q4aLjdcxsY4NvF7ToRKBHCzhOEmVFO1BcFpW
fEJ8pcmApIo6WNfdBaN14R8QxAoOGshfN0MI6CduevQ751t2u8nKcsA/icF9pRZp52jBPZHiu56x
+w4sygYb4dbLEX96netzH7zjHHhn8XNrBm01Vv0H11oKd9K5WRuZEftyedso98M12ls30oKcxwX5
ouZgKqcgAaMdw0U66zQyDRYrW9OpjD3yvPKtEk+8njFI0cTMsa+BNJyjcT/GDj7bllJTKcUGGNHD
znvunXX4UiR8gKU34eXKdin0d8zV+O2bWxn17/psvPTCvlGdoVZBMdNUMePSA5u2FoT8SSbAZhbm
N4A96tEmDIlm1BkXyHD/ysBA+xvT/IKAeq8DoNSQYxF8kYy5DmPdcZL5FnQ1g1kS782+eMgZYGA0
RbCgwnRYC3c0mJWodAM9eWln2Fd9ZOzjGMjsEP3VpvYBNhJzk31wTBeyPHwI3kaPSIkfz8o3VcZJ
Tx85pHPeG2gLJNMBmHe8DIssxw40ss5uyEp1AQvdOfAif0xT7x8sUtzjsx7ZtH/j9h9C3Q/tApxT
RxKKIG8fr6q2lrhVJ+3UYpuLiXBbbBDbVmdohKwYP4d5lf7DxMJWnzjL/OEgMmCayedHFucBlys7
Z1plJKVPZBB/nMgKLwoa0KoFhFIRSdSavT6h/JAJTQnXZJafaRQbFn3ZnTNHADdql7LSLrs6zWhs
BeYTpJHWfvHSgV/mQl6mnkw/uKb92Vr4tkmqpodeJNq3BnB4B30QUSpE0Kns3rzaCeX23MccP4yH
X4hg+ifJzr+0ihMxEyGd0FGUvEwWOXpC4vOFOz8ald1rsLI4Nhub/qvJS/Eu5qxXiRyTFuJiYK7s
wEhvjWhSDpqSBzBV2p66DU7nwHRq1AlH+YPs5G0u0WpTrfkZVCSeUkKi88nSbbjmPO1r5Jfm0rVo
GGuPyqxmXY+uxG+XxUSQkso6kuyj0YFGa+NkYTXcuBqjPQ+nhKbg6cZ+6t1/Nsbs3q5fuBmSe9Es
xWo1eDKBFJJOU/kWCZZy0tDuvS9cyTdMu2KTgq5aG7azXqpymarhdmbksjUpf+ICymIzYTfADljw
MdX9qqoxHFk6/8A1TJNswmJCNXlipMy/vdY+QuQg0ZH0wVYyHoFnW8+WOheBDsfXcr9ML/mMVXKs
ouAt1cQD1pqPjWaTKf2bRQ5T2eA9OZn8g9fq5mDTwpwXn+kkfZpd58VLyPZOwQ5Q1ZkDWmzcGjVM
6PH7lNe3og3fa4PSH1KrOgyduYXLwJgfa+F9ohl5XcZ65GuWfdIyQTW8yNj0uVcrw3Sn8eoKdK76
A4HbPofvKIbmCsX1mnLBgywjUqz/lusnIv9JDVp+QXxcssBmNUTN5Lasqh1eH5zeePBy81nYvEHr
DDRaPxb9WqNT5EKMtCDDSAW4LNkX2HVgXmC/7fmPMfcpxH7A1IfOlDGWXskApODhxOsi4wKcYSZD
W2ByEd47sg56Mp1QAHxAMzW+ZkcUg1CBcpKlOT1Phq5vA6O8Jpl1ROB/aNGonTudNYGRWPQRp5X+
HLo2LZjBKD+Uql4gjON6nxcOd8OPxCOPysIUBSGHcsdW0EjRlJ+jVVwy255IBZUQZtXdHfWbTrbB
kLX+lBfTjZ7H60BpTp5oJ05xIuwmW4/EfQSz+2Abv2kbfLZWUfkyoNBNc7m0J+1RNcbDzMQDsiM+
L7ejkREX0thEqPsVU28raNDMIvy7xvQx18tGrJgv1kCLlY2guOGmyUxpbI0RL2VTkPhuR0B7/Nkn
V8t/loaJOC7yrWzNZ6fIPwMNoTNL6Z9wskWTMqNbO+PWKnh3MzAQWRj0m9X2v3QnEkI30QnpqA36
HesXFp50eoZtwCvV1VeYWw5B1r8J3MtL1jJzJKb3FC+spp/H8q2qJ1BI+Ks7Lp8OoMy2PrazRZI0
PgPD3Yl4/lf10yme1d5q6gP7kkNhRS/0m/5rFJWL1OxlVrvJclpXiS5O1Z8qyX08IoRHAq6I4S7H
UUshHKTeuU4ulfT8kUa1jokh64lrhhADcqqPKvqeucP4w5JGa6HJK+pYmC3YIVrxOcWSdBS18ds1
TP6Y7qhlSfVyZkClpWVu3Rz9XHHnsTZtWGu7tHO5AQ79q9ZjAY3CS8QWe1WmvHDnKOJBTFPSsQkE
kXZ6w7x4Lum6pJObawOZobVmNzTFLhBSt3vkemnTcE/+xwYcj1WZgoAE/E8bJ7vZHuiELBqSy9kA
QLFaNjipBIipMqIfS0yY+cPb6CHVDRHT9K4204wLiPzE3MUWqd0iu+24OxH3tD/6Bd0aiJ5l/WDv
CrDOOGqmV30Qd3y8+24mVe849P7YBHU6P4KgoKaIVlSb6DABqHLBbEi+cT1FQB3pUOMEtvkZif7h
OrRceAN3ArSM0kZFJP+FGxKgDCn7eOTFKaSAhAaNVBvTNx1DAFKEvJgDfWho+PwY166QP1brXZm4
v9FSDL9zUpz8pf0rWxArEFO+7BLADLb7iGZP2iMLHb9k3V4HPo6CFbuI+p1tqG+95vDOtJsO+MSP
ZfjH7Mk8RQgBwnrJ6owle4ejXRGtJctUcd62jDDufIwWTOnkPTcK5LhwCYDUJGbyaofZdotxTPqI
wM3djMMHqx2qCPvZ3eesRDOZ36hGKrdlovudEfpdDCkSuMln0vKVxJH9S6EA6WA11b7lcm0du+qb
BMY2rDqYrTpLO+ml26qcHm6VvkAv3wYeUBAGEL1heCUl9dqUbs87td2wvzlp7kTaqSeUOjtPsd7u
KJI/kTZ/qqb+Rc/hj5JKHGPO2AIccJ9fhlY7UsvwXYHnoeTsPaTyUW/oHUEwS7zuyhIaUEtIeU7J
tN46DqbcBkBeFjpYrcRHC9NmCqwPokP52hqtQ6fl1yh3wG4s7UIuP8wmbsfHhHgHZyXQ/Sy3WvY8
hJ8dcNmMhzBtMxgaJ8RHMBE28I2MvMEKD+2HShjkkfN3weQ+Mjt60UYk3ma+MyAGxyYiDBrA0QQB
lRS+XVEPberuRwzrbBtqdBDMyr4U2tLfw+eS53p1EDFhYBv+Ee2sMaGEanpIoA5rFFOfww3UtIyp
QEpukGxIl4zeixeoq54nbx7mFh4VSAyVOidh/A1hML60pUXFdjelxP71l5ExWsWSZHWIEJH8byJe
NqN8KMFTr9vftr5wrAYeY8vQXrUip5Eno9MPcN8m1vh2Cyv+TsQYUJ+AIRL3y1ee8voR+tgfgjn7
DQmX8qKu8l3X8P0J8iTCBE9KqcMeyVqZb8IsqyPG8DtjeLuth2ajs/JyC2ffWv3rkpkaWvPMYc3o
SZekRy3arDiUMAzi1G7LpR60J7oL4IX1paLxTMcrE4D8ebJL6lpTx8NH6xEIGQybLIXs8nXddUwL
rk0H7kibBUvRu+Wk8BKbqNjQXqfQwD3BezCR63xAX+Oza1ZOK0leFcXPFMPwCK3pkWXVBRdqRxUK
DROZfkuzcdm7hjYSJta69jecuS7Z7ovqeciDOuU/pbF5LJJqHTjBYTb4pdoy+oxZvkFtmbeZhQ00
4pmiXQhSIEEt+uK5AsJzsdjP3AoRvmCrfJuU9SZHF/hQqb0NTIlNhGGjB5TBogj6M1b09TAX5x5S
29ot4mkrQ4sSJ8G5YbB5GyYUUK45cAxGmJZsMfRmelSmec0UerktaL7DJUrPxIgWIoPJgmMBd38C
uJCHEiYiAA1hNb6ulu1zNRMVH77zTP+gDmUPnvAUA1eJI/5eCUNP4jGYKdZymKtz3SMTaeFIw8IS
eN7fyhUmfnv4fMZQWFt26T2eZBqG7LCqdxQZPyTWgbWYQA10lEqujSio8CYF28CmK0uHukOAyDgI
jmPk3U9pYnlfNsJyrwexSQBSOhuYAN27Rgr5RUXWq4W50OIKiO1yDLYtrGucoLjU1DidPFuztgEf
+ba01b2lsQvfJ7b/RGmpPxVy8BVDKezrLb3HP/y9AUs6Iz5609JyMIt3abqARhfHiRZN3ETo/5lp
zlh71NRiKsPCY7HughXFU6T3Fo6ZaeZDhSVtWepfJHDWpvzUOBC4POWki0CpEqBTSNnTjczWVtTp
u6PsZ68GlGCYz3ONa4owKGKzzfTYD5dO1uNeJN5v1LFSL6Lphy/cS4ILVCBrvSR5Yfzh2ex9LcGL
H4/dZzxnrxoWkjIOr2YbnEU78wY2tW2MG3Y/FHl86XKMVFGLXW1aYCZBQJ6S7QddXWz11gAPaWur
UMblcJ6FF7FNmeet8tLP1mle4qrofUV6nF1o/Uj5iFYmuSE2L+lrqxfvuRFePZXuh8j6hyvvPZ/l
PWz0d9H1+9Dguj1GvbtpY+tzXhKQYCpvKdImO2LL10Qf+Wkq+I6O8t5YwznhLbr1iBvyGLCNjAeL
tQ4MEE2hX/cZ2E86fbYN2VvFJq2HyDA0Uw6eK/VLveNb1YK1mbXvIWt+YinoSDHRW9qmO7iucwjt
4Dqm1t6AK2ZqHK6e+SMk8QfQLrYL6KxP82k9zXRBzalfmOYdPsAdW53BrwvsTg0HuOrENczKkyKe
Vlgaptv8Oe6jT2+A0Mcf38mweIgwOCjE9WAUWJcozulrwUIAWUe2v4OMr70FPDrU7E9VjcBOOODc
4W6lzOdBE5yioiB9FvVbVgE1XomJASlS74YibMCX+FHL2e8sFhotA+zste9oYxf2yueuylxfAN7F
18vQorn7Vod3CmDzXnBt3mUo9AQ4iIHNe6eiecymuiuNem5+hOoa92LhSFI2DpVlaYDiyZHw/3o7
HX/MsCqeMNKbmxgTP0axHT54sHDsag7E3/Yzt7NVp8z3Fqpgk7nwLCietNtu6ZKscaDlZrcFnNO8
ShMBuon0XdRZHyZpQQr6iBs6gH4YX4Nr2FGDkOJR4qYbry0z/Cpk0BzBzdhbxdcCovEn5SrYBdx0
l6TkurTyjf3oXlFgjze5Dg84To+0EAB7iF7idMmDgNtYDehL2FdO7D2+iBDv8aTsHKcjWwS/jdvS
Pcqtw0At3IZS3RzKlTdtgzj7jYMZOgurEA+a/baH/LtTwfTGHgY3eJhtcwE+IS5ZcPKdzIhu10zw
vqOJdDGUvIOGZtndNsZW1vF90ONzMJX4T2J5V6OiuCitpm1S9n7Raj+SCOqq5E4mZ/PDHhpygtWH
XqurRoBfTiyUOif3TU7hYATF3WqEsUL92BH3rGfsZk4II53+I64zmaTPgCMzvBCgoMzPyD+1uN0a
dvSNj/5Is4KfKn5XqrqE6cjuYQxP3ZT8KDOniM/bFnwtCq3Y5kHEeST+DdJ7mHKoV43t3hkmQx//
hb3qCfo/p5rJsVHznrLz9rUi0QuRD+GKealvfvJ5OsqEFjErXVSUI63YO1V3X23i+jp0Oo9nU8d6
WOYIopP9RcaAtkpvOM0UvAgM6PrIxT0vSbwXEOGjbUEooXMaMreFwV2jn9dFXJy8Ul5IR4zrvozo
+rKDleO1Z70cyZpZF/zlZD+ogl8xGp4p5ryZg3cDxCsIrIWkLeDq+N3M+FWm1idAVQRp6A1tk/8d
nearhXgNpU09Y4ecCYZYT4lZvfVJdVIq24adOBql9lpDVk48ca5q718u+RNeaZAFi3+gR6LY5Lws
RPCmcu7uHh3C8IVmzzxGAYkG0lsuaSRoB/VrzAoNEYkVrWdRuVU790inmcaWZKyBai6GXeMWueo3
TUx37Vr9nv6UN0PmYIPdCbUItHLsLWV1Ym6+clm260z11qYTUbeLlP4q0Io31hQ9O6rz0HL1oyTA
lFe8TIe4ZIuJnAY8piV5Wn+oCmZmrbFSCJLsGbfarkIPXweG2Ou1922hP676wfpqdfwuMTFGfcmV
aCYEG+OWzeioHRlKbFCYxMxjwivXJ/zIlkovqFbR2Rimhv3eOIRAAiwLeqhx5y6x5sQ2oboaQPkw
6JdeA8aQSdnAI+3ey862/Syok1/NoU2efwtrZrBXvfNjs/vb1SVNlh2Zr30cVs1OasaH44T/hiFN
lp7ha+km5Odn+cbf0XNkL5yGSH8fY57xPDxBfQypY65NjLIVdZEdRK7Ow9MuHVmsRS2mjRO7MDzD
/jpEGdm0xheDcs7zCKzC8IDGAkwAs+VS7NMZqW8vlhY3ybax0g7jqC0VgeLCCQbpfeqmPS+pPet4
bq9Z9MQTRHq0ccuVgRoLD7y8R2mGCj4NF7cMlN9MS28rLzWqAbxfK6/vvWWjoaSSJUKpvkMH6aMK
qqtmqum5DIFOjiQyjz27+o9syOI/KUg6nEH2u5fjUp4qDumm15+isd3XYLPWphjdDTtepuss+Mpa
eqNGtRxxYeg8a6g8K6eOAYh3OcmmeTr1kTzYCocFv46jqVV/YT5D1IL6t+Zz+wowuNhp+USD5aON
o3KXm+AvcYIKbmXRuXVTloURw6kOaJY+xFb35yK/O0sXnJUTgMEvpMcmZ7lmflWTB46idX9thVMe
ALx3M/ORQ9rBLOqG9gfHiLsdZizgY+VeIg8/dzGE35GI4dEKSPL94Py6LcBzgJAW5weNOTI2qv3s
Mb/Fjc0+wdGGS5ZGyE5VgllsPrSzjWxewavKudd19rDPbRS8KHnMmvrVRHLJMvUp4ooXcHye++6J
XNhZedhvM7t7xdAPwX5wnsY43UsPEvZCmlEAaN0MJh65wZXiSF4beXNVhNkrfEQM8GXl60tbs1Al
Q1zfnCM7OKa0jXf0sXGRp9DGiN5bLduZmnm1quHkdVAZ+7SKfR3T65o7wkYWOkwxkzblquyoKCqK
g5yxzsk4XyWu/exi6Oc88oy1p9sn/PbBq+UOX1RapIBQcxbWAj0Ze/eq5IarRcwhGeBJgjfxxlbG
TjPyN4PczqaJOvAkMIigjLMeGXN6UGdDPfDN6kcdqzu8Qv0+q/7V6ZB18qKrGd7wOPYtUZm0qY+B
Hr6MxRCtzKob73PUfWpDN0GdIJ/i1aQxY1OKnca7LCv5K6MMekB1wcIMJYwtcA9bwnRcYSBruPGj
kAIbdpz+o+jpnPeRyw/Yu2ddBFi1E75asjE9njSmCid3neep6F12m+C3jpN0sS0yS0X0KBHZBZ0M
6cXN5sus2KzSoAuFPTQDl5g379HKhReWB8v4WvMMwTtS27CkGSWcqRVh1bjBvXSoWnAjAMc/dbex
CRCb76ktaf+L8h8xdD+R5p1Y5n9YhnW3CDeuq76AdCD4d03HubjkkxA2moMs1XYuMSehZRukVQLq
GYOMdh4zaZBxzL8OwXraQ8Zr2/LtlmoeYZ2FUEB77ZAHI2PbFLursUTAH61wG2tQOQqN2Du/UUxz
w3GOqi8B93LOm3+uCH7CdjFYyeeyzNl0l+a+cqo3pGxy2B5FNYCWklXhGe9YL05jV3yhtMDDwBYW
ucbF6MbTEMsjIOQzKl2+Lkh5QwjmzWZ0y9NTPtIs59EnnbAK2+yHUX5b0EK2Dhhje81D7K8EEcUQ
UJwYwFy3ZVNeRsnWJmwoROFwXM+LcG+UqceWwvGd3PnhuaII2cztL34t/SWZg+ivsufuOI0g97Ia
710bkMyyM2/GNNsD8wYp+sl3Cf4qRyYSFJwLFuH4XvibzIZt91wE31wjDv3SBR5V2XPOqi3Pmo/C
mm0kDeJUtZu8DpPka4S5Mput9yGd1nSO3A1c5H6QGC98Ne5BnZ2HILu4PXPl3JlvZKE+OpP6khjJ
PiqoHyJ/SOQ1rv+aIMCAbN/KkrS9sls2W3OIYEEmgZZ0Utit9lSXHnHtfme1wNgEthlFDtKfvPYx
qurYsHdi7HGqjSNn5wifDaskEReUGHxQBIkSJhhHR8gd3JU1hNpTPDe6nzigYVFeHKzrKYpebw6H
3KIZnVL27kl6ZrGtXYArge1yPVOs5QwVo6Mj/GONoTsE6/fvGCHdENl/7u3go2ILQK/GKS0Jr0Zw
LjiLd6RmWNyQuIZBWSx7mmBhHOgTjmNT717qLg3W5cLf7EqKrsmtJZuqY8ypi2Q3UBPIiR6FT3C1
6ZPPmvQwNkhmsWz0s0bocFNmxbcbVd8GBBh7ivcix6TgatOxhis7RYqdJxymbgTK7DX2tXZcHHpO
/cOrHaEsWCx0Er5cmaQHfWx/p2o6zNSX+zIikKgV85NiVUVJJBCcqUz+NiN50ly7xSk7aLznbwN0
P74HmkH1LCUeYYE/a5hr3xThp2HRYhmazt+GnczZbfL8FDg1XZp2/MgNWDhh8x3FHi5jF4uQKGO+
zWlzGxcS8aCf56S7sgT61ETGanKZDjODxTfo912ka182Rq8gh8wKw7UgvYXTyNSeFPVJvDRaLptj
gJxgzvtIEU51Zu7l0Kc+QMRpeCzLy1DRK6PZ6T+3M+4F5iOOxbDemfQtl4a8ywZfTTxI7iXJVUwS
czA4DX25FPeNhZEAMkrR+mM9X+yoOpoz7EpbB3AgeHmDD8bN6mJsDx70zKAvhdPDc+tvjIGnfMjA
1lIxXIfOV5wWb3LouJ3R/Ukx6qkfiVNG5VNAPHgd5sUIpHtRCxt113pallgetbZ2NgciNIV6Di0v
PDlCDTSxqOxMS8/VdsULLARi4CliVj0DYO4T7cZYh0Nr+aFDHgmf7f/OZEzYeey5xkT8UsZY8hrE
8RHabgYf2j40YYheNOHHh7ixwuh37AOLm4j5Q7xTsLKtsRjirx2T5toQySFR8hwqcezwWTLOX3PN
fhs9B2RpoklGfvU1qewbvgeIB+M4pNkXV4xh7WLg22DFYXVIFrLCG1pnjKXu/FMGGPoHfTjMrYC/
wl7XiQSKpsvSJNzbwbjXCw95SHwkEZtVqKsnVXjRmRXxAGkIkFEeyJdW1v9X+56sTB64vpXrHG4W
GbjzKP7j6DyW5Ma1IPpFjKAHuC1vuqq93TA0begdSBAkv/6desuJkdRSFQ1u3syTlEfMy54E2d4V
M3qszv+mvidWbmjdcK0Gs72hiI9jQQKngawNhDXqXRpqKkQXrZXrZW9+Ios9OT97T/oBZeiWBu+9
Ue3LBk9sjOqapO1OOg33MlnazTJ00Xmhu+pSdcPfFFuf3ACvsdZ4gwhbLxwo7usAHKDoh3fMzMBk
Bib8sfC+0TM42miGEx6iV5nok/EXSprFzuX0to7N/C8Yiz+sAhudNDS8d2YVzFa2xU/nHpgqb2Zo
e6ez+WZFJGVDVQvzHsuzlqFh3Uirxvga8KD0BizfI6mZ1sFcGlasljL4n6p8ijTEJnd5hMvR0vIL
m9cOkbkstwiPNpXOKbPbNnPli7WE2EGHBISe8PAOZfOKz/aUhOqQgqhIYvETp81XBeGc9AwFIp3Q
RILiD9dgHQ44QXaIeBukof3INNAV/qa75RNue7Aya+6ahSCPJjMmHaxYExWQLJn7szVQ05cpsEjV
8hGF9n6weOLqWwtT7UARdd886WwowAXyX0Xcyph5YWFSVSGzIl/ZafAIufwNjNaPqCkD5rXB3aj/
Sno3dkBu0N/J/g4qZG80bqoYPMkYBhcZsfrVsNQWOpJx9E3bIQXZI4y2N26TfUzSt46N5zsrIJAv
GbbaTDt/lhg/3bL9LjJQ/fEyfylpHTo/+eG+Cve5JqOd9NOvgHWxrca2fgq86pTkcm1aIJp92fDm
pdFrqfmF9gzNa6kpM1+o1Fzybly71E3hZaCYkHJv2r8cb9wFdHFh9CB63S63UAaxxBq7zWaaZqpL
oMDRbdmWzm4uS0D2PlNX5QIg0oA5sSqp1zkx7opSVOQtrL1+nmOyCx6abDhLOnpOmQR2UPW4YjxL
Uk3WPUlY1OugyUAbG9Bhvu9vOUug2M7mzdR8+VXVE/ueyRctgLAX18/3jgu6vveM96/VoDRM/zy1
1l5NVPqx7ccJGdjs7tzwyirzPua0nKhma0fYYOsIt7iXEpHzkFLadwIh/4+i/cQBoQpQYauaifqg
0vIyFKSCFKdmvjgl7H2rsPrVvljucjisWNkGHyA0zpVoXlA+/M+pYAmJL3hR8p31/b2ZZIbiao0X
Ps8tNJwnt8ve1eje1pDJl5PZx9EBXucEaMwk0NfUr5mVnFg2qVv5XJO31yIcr71mGBE27EA5szX0
Zc+ZL3MvOQeSzZRSwiqCeO9zvCuTlkW2dLsdB9XfNONrV5Edb/6fTtQqo8CejF5Qdv+VTvY8NcXv
iPNyHfUTrIH8v1Lm+G3KVNMTNf7MuWYoDeO3ucYHRIb6scxovbTG8Iv+288gktMmhfq4w8x0rgL4
VIab0kP637oeK56cEErFsnEM5dEk7I+oajl1eDcmObNWp1oRmjvOu6E49UX1X7oITEkUPVjKnMZ8
+c4W74vjnNj6eFPXUEO52KkP2rd5958vHLHLKJJYB4P+qDQTV+CDtmLhvrcb/Mwu5+lxwptqW4XZ
SuKnkNFdijmmt1kz7pZl7T83w8TuOfqgzO9iBxymPDt8Kbr2U9cklWSBPmQ8k29Gtyye+gauVTiN
TFs5q+VUPKoct4igU21lFR32nSXElKRZ8QbDvddRHFIBPcSveFFJeIyHeA8XcT6WAw6jBvokB7Sn
bjIvshqIB9NWRN/CA9rR2SYo0ubtneaZG+fR0QYEnGQhPoZkeEnIzwwagJ2K/Ie+nWEjNbA1HXsC
6DO9tTOhHu2KjbbpKgmW8jq6uVmFwnuMZg9psYVFxZph3tpl8OLh//QDmFiDhqDmJ/q/seP2b7IH
eBl4x+mlJ3j9WbR/Tq2OczU8FnN0DAvnvgOzgiRghq2QIf9iezPWpAQW7+ShkQdj9FlY1IemCFda
+ZeUMrxmnp5ZL6PMAVTyg7wiXiXuF4vVBu2/bwtDImtePuNWnGFeXWi1ym/PuGVT2Oknt49/rA0j
Y+PqN15ylHtN0HEYbXiy1hLLwkK7bRPuk9zd22G3L7oB5uhcAmFp57WtwycVTnLHUuHNwSm2MdKA
C82nraaHz2qxHsCvPuuseu1s/yJ97KU8sUD24oQqJ+9oN7dRFSW25XQeVreNbkjxSw4h0hPxhYpr
sh40WjnYDLqgemsTGGjkIzc0f67pSzQb32BRbqx3Gh0v5BAhd5NRo0k2oLugV/j0a3OmnyhY50t4
iKruEmnvB8N5vrcWb1dylW3mMBLYb6MZnZrmLMv4d2gwL0HZ0w/Yes9ZmxdbyssjQPAMvbWbcL4I
aRhYLZNqYAi2TvyleTLdEfm6a8sb6cc11QvvKKQGHuzr3CerErdj85C4XDBOASSatY8geKqXPbdh
/dNKAZrba/1LoieQsZQGfw++034zprrnWgf55+BJrj+3qnn3k4IpT8U4iss0NoBlcqhJ23RKezgY
s1ezLhfqkhBzeuDQUH50IsCrz8OqwgXtirWfdHrva1weLegXKrduWzuGF/hGkkbCVvIUttbIdPaa
pyaBCGU/NVLyqHHxNMq3LiV/wu2IFdJ8DINPVMLg2o/afwMQFjWD2ZRpez9TQISGw1WdS9gTkK5v
Zxt3QKcdyCxj736EB3+QzvQX0z6XO/VzrycsfExxfICuMjy2MUkRWhFsoVzCgqx5rYuVjzPfdsta
RXBfEqTL1h4i64pftguBgUbCvsccA0DWHp4UyzXOiQuGRnrHqbcb8HvRUK3qrjq1GWZKkEDuE4N+
SsGT4+tr5FR67/i2PndcmAcJk2DrMb4TlACUj2jIvJwOneE4ig9o6y4u/gY/Z+zI4LXeR4Qdwl4X
/boV2AcI6ojspLFfhltwtJZZLb5dfMXwkPdV5puPkrzXvtcuCEfCHG9LfvPSdzISz1UGesVRIbvy
oLDOzZD3HHC6QH0vS/GZztH45QcW8KWZLfVRdjZe7dHQkr7t6xlnVxCKXQLh6KXpoKjgDADWHbvi
yypIWxjRpQcvR4BH8ArPlV2Vn3IJ+zsqUyteJASaAF304d1ooXJuCuoo/lL6O4m63DzvNEPeDnsx
8fpEM0qxHdnT/q6hpxZoe1ai2+eGxkiIMbVheZAJP9qjHbpXHsBf86KMDeVyVnynpIyeVD9yuMka
v7igeLI3yQJtHjpl8cwgfwAFduxEthd9ests2t21cOs5ozQ8QHpPChSjyX3NKfJBTZ2L9hQCfdlq
Ysi4ZuktilzkOt5e0SN6bLofKESEU4BF8sh/c5lPDchQwLg0S01khXi3IMumdoMnjX0ipLaMp3li
ZrQ65abqIEo7jDaaAfZBdHbyWOFU3mMbz6+agOymCGS3t+Yiuk5L4u/qyHXeGQxh4E5LRKytaNK9
C0X3MzFF+tawH3j2DGZPO6p7bjfigDD3lDy6etEfTVJ0BzEoly2o7g42xLw9J0fmRrKYt7gJ2ySI
IUW0Hjxe2HWPMWkacw4yyO6wWwPQ2i3QisLuXYYlQMg1lFsWlQmn1ynVG0eBzBoaNRLVwo0a66H/
lkVqv6TjEq0DL/G3dOY19zXNFDu0puyiHFE/euB7EMLaCKd5lf6OSSdeFXjmM69OOMtNfi7pPt6k
WFYeq3Dsn4Q15F9Zm/ZHUznmkWyqfLDHAdEJBvvTYiLQux1pFSuxW5q2yLMVXlW/1olCYxxc4Dlp
3x8qSJOPURBHG4diBMIeHWXfqAxHj9fhxgSsvswsrCup5/67bf2WUyzhrszxmP9gUR6hHjRnP5v5
A5Ypu4xuCD5Gqmp7Q8LvDFC9X9VzuW7TbCRiYN961pooWH45RAcHp09pSuvjBgpdE+2rHvN5nEXO
CwYLUKeF6+m9Cvvhp7BCeIbBVOxqvpdjglB3LmSKljqEBr6ylScvYuanrao89r8qe5SQi735z5s9
UKEKi9/R9hucYHhJIpzDg/cmIPhSYRUw2bo34hv35PA0amI/PrGscSwy5iP2cuupsuST3/nLfe4X
zglQ+HLfG2KPYorNzi36klcxagkwRqd4G0Z7eWvomsFq0sdnamOptyXVc53zWhIDaDNiXQZEr3Xb
jMJIYI9QV+F+Ghj7o8CpH8K8CPaeo2DDUbNLuN+nAGI0o7PKi9sEHaFugSpaUPyWat/2AbQEwrBg
WRdc/9Vig9DJOLYsgfYBJrfBJgX7dzSkwNZ+V0SHimq4C6lkFNZgBAvlRHHHeiit76muDra0KkcP
TiWqR95vwftNW6Dpqnc7aCWhfZwA/N3x6mCETNwJV5QyPHgoarJZqpPfz+qRyXmmwW4TEchbd6jc
j0plw3oaAmqnOj/YkXQCPuTZ1NsB9tko4hAQeUgeH+wk8g8q1/YxxJvCRkeXL5Chw5e4xx4o22R8
zHAdbQjUvfhxNVIsPP61aYkZLm+IImsWies2TL0Dvd7N1iGsydDf1ls7gezC7qIAqevGZ4cDMznq
Uf3otGWX5I/u0YW/syvCUHI9AlakQct6c7lOyQBl9T6obJKc0BXyQ4cz6lWXHeqnG5A/GklrYUmX
hGIy6ijfkzZtTqbif7H4mq9gWMpDXINgzrjNzsSu0xe6Ns3X7E9zt18iWd9PIhy+iWYKOG1Jcmfy
yFuPgUWKFxPDO6ehau/75m/pGaGmMIk3lQvNdN3QhHYMDVs/8I8Cpa2dCf4wkA23J6vnDnpVK088
w/1jcwKSDJ+fvcDdYTxmpeDvojYqqcoO5AHcwCobArGa7Tj6JxNE1rxhlhiIgFXrnCjdOvZRkoVp
GlgvCwU4kBt5ZqjRbJXWE2WNePYeXY46Gy6h4kcof/qvTRKF0/jG+TLFMv74PlYBvAbjcSAETDQ3
rXYGD8ZfH7j1WheiOVkFDlWy0IBJ24Hq5sjjlDpO9XCkSoRCFtiv+Zvb+BYo70lZN/b48i90PNaB
RQ8WJCrH7jhokFMykTfLhD9vBjkghwy6t5+pkxp2rotbi4eb1LuwwgM55XO4I1sZngudiztdyd8k
L/8rvNC+tprxpXdVeo+XPEBKZyGuY/tVtkj6kF3kpiIns5UDoPLWF+0u0oU+FbrInlQk7+n5u0HG
+ujo5UZTL1KXJ3oaHJQat74kdWAe4x4GmWElslXCmCfsFnALlmVc9TGURDDrzLJWkL+7cW//V0VV
8pRO7PrCDk41zy1aOHxffSZtiKwna1EcW99x4lXOTm1n4gndnPETwlAVszzQbN+fCs1uhfRuvMrC
oN0OcYe5z2nZHOvIUWv29/2BBYX1MDktq7qxgvtsj0gzbQTMl6zbfEfKRUKixmzG1ZGEv6SxK+wO
lMCUHXaYvgqGPy/QqOfp0tE5bO0EnwRYdgFcaLRFR/+kNU6/oLPJ1Fm2JuQ7VmrHv1lfMyAKa+D6
OZjJBh7hNuJLJ59vGipkOx96MWY8OyznByuXDeDENIc15iBw7ugH08+TqmmLicHlWExdL7jx1Dah
QverHiSjRBPXjzIzw11LY9K+Ze+0bMIgYRkV0PySBTEGizoLzy2R10NbcWqxcoIL9FkFW81YTNqn
yh7LlO/TK2dWPkUDM9Be2qMxrTg69gy1nN9SvITStTeJkhQajUv9OI6EmyR60qM0QKAM8x71HVWC
fBDzAAROgWYV0hB9iOzFWrPFx8o0CQdX7ZgLYNy2s/wbsXytLCpwPhqPhlYcOXxAPicP2sKL4HOY
jDrYDi3Ue6sMos9pmINduyjxk5fLsLO185m34tvkPHycELbqStlDf8fRkKIXXiz3aWYIdsmUMoKU
LjgHjtshQKg9p0V4y67TdJqbKD4H8+jcB3Y5/RdBinxre8TjyDKCbGj3OSQQBoNZP5DP7c/Yr4b7
iGsN21dTbUU1FXvpp8muG+cb5iqRMZqjJY8Qprq3uqPXRo1z9mSyEZeYE4QZpW5Tfs7paOFT8Ovh
Hsc/lYM0HzVr1+lcOkwIj7ExI3eSYOLPhAGenIj0ys49eRoQv9kFEeAmaBZTQlV2zz07UmzQFpLa
BLrM33hJPj0ZGYR3Uiv9MA6sP7eVvWDhsBwa6RAh+YwK49hQjCr/qk1GH63xLZxt3jydR5F5a5ss
ODViyvqO6MwEwZCxeQZ74Ll7bc3WlVpzTtuV11JXlhj56k8K1mXo0cuMW+zM4cC7b93O2SycVdZO
BbZ14uCxbfoCfx7hOGsbgXSneHtJ961WN6RuyW+ZPO8Y4dw6II9hwqu9mOiuiv0Jz3ps0q+Q0Q/P
3y1uCIXoc0m8ckHjWpqzAcfO5edQEsT7srsmUWU9z97Csa11ub5IfDTX2ZCeqrrW/DjTwNKZuNlx
1jE7xyZhXT1PyW81ZU55UEHCSKsTwBmrxmGOD7twvuBKwWTrJbc3QGx9FW2cIqokclwrpOMPvHvJ
DyjNOVjFqWfopV9CWtbGnLCM6jBP272cvL3GM+2hKlb6E1xq9csET+pP5eZmLx/iBa8efcPPEZv/
f0vsq8fJ0st1MDYXUQJ9eFumCda9fLFOji3kIdE0qTtmcO6GIaIsEzdh95HNlEIbAoikOIT/SuzD
/qhpHbqXCnt85pAHAa0dM1sAV0LHreCv2g0vd4v1O33enLKG6hLZ+jvs5ugpSgKOsTYVVUOQmQ9U
bdhdpMWs61zjt5ujhft6aCMqvwNh6EocLMwXfQY7o5lcmMmcmRNPWjs7xW9S8IgkY5q3yedyS3pk
HNXXk0jsHbi5iRO9/ZpyMNsMxaS2QaUoYxXMN7DCp83gxv86YPXHBmf/U+S4+rIURfoHOPfGjFQN
pcnJSBdDn9+G02Rsqg/XsYqTxgR3cXp73ISsfo6tjmBax9HybUH7AWEAPbLzTf5gZJq/Cni3ay9z
FZ7LW4jBSMwoOeo3W5Bl2k1xxRKat9RzrmiBbPw5pJEOfZ4zD5sdT3uHRTilwADT46waOdtIdkNI
wJZ7h0oUXaTx8D+Dn3nCT212rDTN27AUwcGaO2/rW2N1I4Nk/+HF8veyCTgFT6L6R5I9/0yLoH/V
XjkduV/RjXGbs0Qau682LtC4fPiN2u9S93YUgsPkNdRH50V3ssp6uOqAXrQusuSvzV53m5ewjI2q
yvuMmcZmmPeXi4pZ+7LpE1+itj7dIQ03PJSRXJYRl1Lj5oCSmzo9Eu2b/sPk0p3DKbMPMyiElem0
tZFMlbgxGsn0DzO+LbO/KbmBtQqZHBcJYrcLPb6iaCQlknMoxiZvn6qyTU5ZyuSMbRTsoCLfxR7O
eWw0OG9P59MKfD8LPkTDu9IVQFaSWWxUiXMJvYBYihX0bLEq/dtCUxZEtjGyxyEVAgVr602NjWWT
97FcEzO4tQY1SNYNneFw5f1TsBTdvna8u9qNIaaHQ8CDmD0e2FfuO8GBYm4NO/2Y51KQBxckumk1
o0QjnhJus7hfV6q1+1fU0oTFpPRfWDSVO5e26AMnF29benX0xjBP+tKVrGLHn7rOJU6eZnlliPpd
WOMhT/Aanxmyz5k9vxrmiw1chmXbOU7KcpyeIC8lS0WrkdlPSzz8a7ghqgEDaIFFE69TTmXpMBKo
ldTePuZwFHaTXUp0DADamuCSkWHEqYU9loIhs4FWcPWlB2LQGYdzbLl/VRo+DII1hsS6uBo68tPN
hOuCGhh5CsPoYJRjHwF6VBiFGKykB7Z27IbX2YZj7Qis+Gh37WkoZ9rnSPqT5SLUsCa0DeXJy5tf
1NPkOS/b6osdh3WvE4IVU5FwxGHFh6ntKAYcTy3TB5v7Cg3GVe4anBQ84cp9o1QCs0BR/4Htjfdd
HtAxxJLiwOvw0QCNXLceJvZs9oECem75UeRN9sa5L7xLXBgPeT/i27DASS050SP68wzCsJXcYZHj
oOrX/jqqvWuslgh7AYdfl0PFrgvsd/7WX9UyvCeR5j3LAH4YtGv27m0BNIWVRR32kOxbP/ce07SA
piWraBdMqTyxxKG9SQ/tPrGh2bAf8rYL+ayrVQzOih8yUCnhoZUKLBAtCJjNGIF5FBW0TcqoXlKi
a+hTMd8t/onwMUVn2MsxMAA+UACWwQ5AnXQVUKSCeM3UYMW2svhURqwI4DNlPEPmBtMNxTo/NS2D
W5wmL6iGIakaSxBpnG1+ehh6d+MYucdyAomyio3gwyexC/U5yb+Xgmo7cF2oc3kAg4CIuvjnt0z/
3UwXWzA69d7ijLLGeOhB+3PUg2p1tmVrN26X2R4PvIonmjEosJoMkeRlsGYKfNM3L1TJYcbqe64t
KhtVT/jVSwxQBSP7nVdAPMuicMRc2GNO8HhqsOONzkQW2Wh0uOrkEJzHoH9acnhQmfYxRUTlxFGe
7MOqH/xwXeKhuA8YPtgZxardR7fWMzWDnaZK5z91O8IqJ+XINZjqseccyTA+R8mZjoP0Tnc0/gRN
1Rz1UBX/pmyKmQexE4EN7LynQUzgFEa7OrFlqJ7NwqKiAGq5FX4uX2yeOHjGCOQFrq/+s4jhHJmu
s+OYE7sp/Gn6gKTZUMTg6NexQzQCjg1qwIzmVKV0U/DKZJxveOm9CgpuzrHrDPfGZ4DWIBHha9nO
AxxHZsiFwoBhsNW214OLcpye3HK+5EpUG/xP4ynrbX2vuPCIBXrUGuVxeIEPCco7BONQk0XbuF38
V1tu+wYYtb3jMnAZ6gAk1Usx0YuEyhmhT1BW0/k7mwjqPVf7CLG7rY6C7Zi0gY23jNYbYUqbs1fe
nYLS5ngcZgEZ3phTzR5yEB68ziZPkzOd25EGU+yM8aMTzDkOEpOT/Kag3SqK+UGq9s5uI0iLtvhr
fNzmhcoubl54uywcsyPIe4v2PDvbtW7bnPthYCfp8SS+oU/9HUCCnk34YB0CNblnZXWvrUjHTY8W
v+LLpfkqmF819W5HrDz8Nd363De9JI0/xNc6GgkwEG7GjCX4X6vBGdwNVMVop5tyOdn2OG1CQU0s
WEDSPiExCYUV77kucazWRBURUsOQ5ycRZVVrPk1FvPCAglCtW5V+gqX9byhzSVVb9S9zBAEkRCNq
IDB1VvwDdiC08zufWR7piYiJV7NWSGL6LiBR/VtC3dPl0sUUHrMgRNvK6U4rs3saAQtcHz5o+pqu
4WFInV02d9GuDp0fX8qcT1OlVH7MyCLR/G9MLfc+DPJf8sMx2wKW4CV/h01YVP8stqhCJBK3rofO
2DtvFU7va9xUFHWzAjxj2eVdlMn/opjdQ2m77UuQWYyuQZFfscKwfljS/2ZMqE+G1jSgXbhiYIPd
5DNaWJVo+/dCTaCoCnIsic6+wz5m61/O+KfwQmumk1p88uH4DKnDd+IDJy+BgexjyPrPYG7RmWac
V9q21HOSKVZ+Mdveuiiggd16zi3SIwc2X/mDX99+TrO82I66w6xHWhtNfTsKCvIGIHXbCdfFuuV2
L5T1ERGf2Vv8MvxtUFNVb0iuLF25HzXsSul33UngOl+Nbvru3r5/Zit/X+VTu8Hyh/VNcE6IsFtm
wHLXAlT1Zpin6oGFZ7xNUsqdx6JcdpHnwoka05CwoEi4xRJBu08zdMW2NMwDGZrIQRUk/vK4zO+m
zruEi9tgzhzTRzGOcpfCeWD7FOPpnIzeE+54S10xbJFqP9pAUNfk+9nF8uC3N46T0wqnbFYBCs+9
J+8TPpD97EIFTvPudngs1SFCoz3P0GJALKqX1sufQ2tkCViVdy5S8A4RgDQiDJV101CUzgqR04kI
z2T7sN2nsX3vLNaxT0BV1QuRLCv9yJcbfFRCxhaRboi20osaO+4vLZsYVfxb3UazsNIkVHpp4d1t
I2WemDbBPTpasjHqMdGOplzxxRZ4usryzsu9n3yOWVy1Tb9VeRusywW7wOACiRQCAg0tF4KBA3dK
rHN9ITjWHe1uEZ8c0GGq2xMpjFkP71G3pL+s1mgUEFLsqmg6Wk4BdbolxebaLFknFQiy1bE5+B13
/ZTRRRPpqcEPP3Gx0Vp+FhEqmx8M+Q6BRQG6AAF98qoCoWlAxvTsm1UWMwrEsZJpx1uw0Qb4NdeU
MFi73gjisLjRAUSYYosaRMtLWwZXgZZxBDQmONuyH8De/UQfFSxBhAaUFWAak+n+gfcJP3Svg22l
Q+oFayq8iggfgz8P9G7MeXC1lSb7BWt+mZMc3RLYq2n8H+UwJ6SQETfxWIf/4QiBme+X05mUD77d
oXcv8xy+mx6YWOi04TtPYbPBh6w2gjZ7zFbxM5IpGZyePPuqnrqKvTn7UNuxAh6Kpb7UjYVcXggo
N4FJEZARbU64atEWVMo+ngnQP5TwJ+5CQLAM2jf3rUttqwfq5o6cLsHeWHUfXCsQF6csHk5kHKJx
1YDMXgGYGy8WPKOt1Gb+CUfXe6tdLsQoEVO1DwUNGsCC7GtnEcCLi8h6zi2yNq3ldz+djuYNacBw
zTcV3FF5w+Z7ocD3W1KpcZyTliOEV6JBVcS4KDpj6dQ5sX8Ilkpf3YoEeD+zZ+SJ7z533ZAc3bys
3l2/9PC1SKwTQ9Xd57mCT5/kgsL5OJbcOi4JLIa/GYHLnlkHDrRM2hBIV1Mgx/swq4rnJtfxvykJ
mI5Blw6rlmQoUkQ8PVPslZ1tWd5e0Xm3JqNcXeRSYFMMm5v7ydLRVQyu+EFl8r7AHw5bPGF4dBNS
S+6MVyiL85aN6DDvApuHf2mn3l/pxDWLGXhNCgGUCZNODs7TVUainSKD2fnoCuNd6JdHTCJMfTS1
6qaT51ixPkYUw5JeyiCa92TQ/Io9ReSBeBJJXF0absRNUfbVQ9S33Vbo+jtVIzefheXZ83MW87KI
XieEhU1XhLu8hbnScofs/DCVR6tkOMn6Jn+Ly4KSAKub/W49JKp7xwRyW5ws1bbxuNpy3Q8noos9
D0vC/QBDBl5K7Ki3MvMkxHBB8zs7c15uAT3JtelJlKQ8dZ/6wePE0pHtdkLfe1JBpPcDpRPXFJ8+
F8dENnDgrbhC/te0METjpgF5uR266q3Ii/AzUcypNeZ2pghcBm7j/Ku1zIlANON93/E+XeoZR34a
P05YUQhJYJOkyQe9kbJsRYIL7+8QBetqHIK16hPW8EY7B483xSocO9637Sg+limIUH3MRPBNfKca
YicOu1nXINLykXhL0Eyg9EbF3biH52X8l2KYceHFkLzzvHtrHT0hFsnljhql7jOC4Ik1CgVvDp2/
NHBYwvij3sctR0wEtglhO3GuddEQqzO1vDbRkqLs0WMNU+EApuK9lN1jOUJuS5JieS4EjCs+pYST
vRT5nz9ExQdhRZ+tiU3Ikzuwbw+sNesN3U72IRqyem1QexEX8ndTJe61K9AlgsGvTtVStaijFFD7
WztgjIZbxloez5Pb3Ikqqpno7MEHXtFkW5SWaBtVTk6VTV0eRbiE17kf4ag1dfhVID3gNurvrDi7
1pwEu6m8Z+ogO+U4mI+d2qaygADPPgHVelctnb1p+okPGMZvuQpcCmAKjjeXNrem02zN31It6Vtc
h/M+S50JDxluPFR+SlGMPx05DNBtS45ng4KOS6jPOMXC+dgNo/sNTiQ5yph8FjITKGqboixGij+d
4c/1polXYpz8ImuUW2rJaJ0gBrOpHXzvc0dOLBudZ076v5Hs4w0oL2vFdoZOXVDzLDTMt+324GmL
+EdXrf8KcBT71pQs62qoH9C0hgffHiERLSUpNJauvBO03TGkR6EHLrcP04gGWrvEkecspc1LvCPM
BJeGv2XZW+Kl6q3icWYcYctDWunfAhKMrGQThMO2HRVfbc2LjWhoQGBuQ+jQfQ9aBk/OciU1NJ5B
1Hl0kY1u58pq+KACoEWiClVQnqjHqNo3fnZDM5HnmCsPZx6wlNuQaEYGTbZVIeSP2+n5LXDKf8Jt
vqMSLsFcxwEXZtVi/yQgWVvjf67hiHuLS8Kudjz4lnDhahc+BzB6QyKsk3uvIuiWZFR7Rxp3aq/U
HW5G58PL2BnIRobvnWvC36zScIZTfPJ7TBwTfl85cbQu8uqCJ5BMJAfxEO7OzYciC0UWVPRC7MlV
WR9MdfPVVzaZIc1jYNRQBaXtOKcA8fbRtsOKIK0BNEK09KJvx/jFLOLVd6WzNY5KNmVL30VImSc2
dKt6pGieGCXk5k+Qf9mG+ht5SvHobxJa5DnR0/LmzWX8NTFV8Q32jAktVZ/oMjq/V2Xm3ZW+aXlH
+erN8vL+qHLb21ZOMv+6cWb9B7/OuS6NIrrr+9bWbisiu0DFdw3yV7t2OLZisxF1tY28vrgk2Ibe
A5P0V6spm/ukyLDItZpaj47OsXg9u9Kedo5w9QvGJ5C7aL32zoZZidYSi/4psDh/8wdwHp3ExMvQ
zc4y6/zNJGX/kZvcf7ML236WuNjvW7pUtiLMUChG6dtrmkw4C/OcW1g8G+8XiE61kyECZWMc8sRN
CWZZi+kNdmfKV1E0q8hmQFnR/yQ3ym/YAaYxRgfsVDln0BrDnOFkNYb9DSHhgKex3f/xdR5LritZ
lv2Vshw3rKFFWVcPqMkIMiRDTWAhodwhHHCor++FHHVXtuUbPXvv2uW9QdJx/Oy9134u/JpDZmjw
0sbDd1IEgABtshsxwZHem6utB1UHn1bg7hsD0LQLwo4KpSTFUjBYBIARxVhuNPsAOvaF9Q5bT8sk
MQ/Y34rckxPzDs9yxiYTlhLlKOcO5lic8bU6NEP04rnjyVrQZjw7aIstRy5Rs/kAw4VtkeNw0wVo
UzXN+9A3V2d02cnNjNlF1fMN96yI8AmG8MhIgCjbKXqVgLo00mzJ/qki/2PU75bPzNTNNKqlk9vy
CB/iVWnim84nfWeGuf1bUPIC6Dx7nAwETGfWX5QwEQdw6jeco9WpIq1SsNjDmSfv0ZVx2aNMroys
uqpWjkuI0lq3U/aDSHFummhcaa2Yi4ClYHTq9BLSEsWhiKdrK9Wrg9mGKc6K+QZY4zOeiN8ohRI6
RdFdH1LUFYZMrTiysp3X+cR8GzyRKfDEVV3Oe2Ayx6JM6RNHx12Pyeis406zwhbet9eG/UOJk3/l
ux0HnsDT5veDs6mHxsVeXUW05QJpTQnSwGMG5dWVzn04i+4VDE0kdsz6+T6bZe6uBtNoqLVOvV+7
I4boqE7s6s5zQfFhWE6Bhjxov6PIImy6j7gKv2YnrpakI2VBWUYyjKA746jPeK/eiVPN60jCgCgk
tiW4xbhfmz5csABLXW41b1Uy09xK1RJ5oJxb08JOxxFAiBf0oLvLSlSgGqV7E3QOd1IbhKRiZ7Ey
qY3ZNIFNPq/hwimK0D9gSINq1YNKpM/LXOtUwBnASQs/DBDeaMMZy+Tf3JeUqZHa7iwjOJGMZphQ
+eJakg+ynan+oEFhz67iVY7GPe2k7xxBmEg7Sf7e878ZReZNh9x720egunXOvTBsWli7PKVYopd4
1eoHTFb1Jmynk4xQ9JIO+T50Puw8eWQ4bdZRJV5YdhHEU9UFbDNdN431WKn0Hv8Zjvp6IsQTvQpt
wgBDwho99gxoi3ssAt7KT3C6Gr29rWJh7RFXXsaQd2HW3ACTkglqFLhKjVZ8+G5mb5iVCtDIvWIZ
oD5Vl7+JyNj3FrX3VYMBzYi7c+xFuK0iQnETlxYzd56HEPydHTLI1bNjrcgp3A96kId4wTsibsFH
gvjQggDnEsfTeuYeZTjqp8tAFjDs0vZe6h8o5t0JNCH1ONGyEBr3hR4VUVDuuA4UopOmCfmSCyxA
NZ+EWBAhwad0ohrlNyMDgDgi/yymvJ1mOwsRb6LpEKjBUfEBu5cSVc0y2s+hKuZDadbG2iZ5cUMl
hAvmFFu/laMHqSpMIAsgB69SzyzfRR5kG2ZA1l8u6QIReHdyrmFJNyOKXhEF+1l3Xzgsj7xp4hZB
A00+pRnGkmFO9SQetqwYWLA7oGQ9tyYfh2qWGOZXaY1Hojr+yZDmcJjQf3ezGzQHGODugTiJ4GYf
gcTmOHs2pqWaY6L/Ha9+mF1dAod/ZsjtuRtsuROBWR1bxaUqzSE/J22P9w0lHuYMGzRXc4S7sZuQ
E0pvlS68o/CAkRjkWuiXWFqsx9hn5+Kc3RqxoUjbl7kbL9NMEUBnI/7ZfsX2LzU2JKidnZWHfHa6
lv2n5YhrOpjjTRXiBVIOgOXJ61BKqrswRUE05sHfEQRqt6kz8Z2Eb7NODHvc+0iCkHDJZ7md9xaO
dbUf43KAnTE84bK6YkBuDjJs26NsFBHcuUNmcv3vWFCA18ZFQkEj/gDu0DSLOGl9blkWbF2f2gJB
kpOjA85LV6TVY0fG4pYrULDLk079ilzAQXCLaWPbMl6n1tTta694M5nJmIcplBfjOQiCh77NBDSR
NkCLYd2Tl+IBfY4nEBhr3SLKgZjgTA3jbp/VFaJg/hAE1n01eECEeGYRLG7xUmpqU1pIc6BT1Anb
MaQgdyG38KzDR/0ajKzhZkuam8xpL0U534V55e7yZh6fZg/BM3G7hVpGD7o2QZs0vaJ6mf3lZpi9
aM06dzjUwJ3WIIDvnaJ2qTaSv7xh/EtPVlym9a8zhRdawbC6YFZfmT6HBnLulaKKixrb+9mFcJSE
+i51fLG3wChgR792U4szucsxZ7jReR5ED3M4GbalkXNLjcUzPyfuCgIX4rg0BQSB2zEK6qWJqyrx
3Xn9p70AWFPEIYqC3fgUTMV3G6E9sSMPD1yAy/t+oNittrv6FpcJx9A8toQFmv6YdWG0Lm04j33Q
R+tsgfJMDj1NAaWxcPsppQ2MbDFj6ITSzDj/xD3QYtavogduNWSnDCtdxuHgxgDHejMVrP/MCdQe
w2DX3Gu45oGSGJuxqrLSLDCzMvTTm8ndPAViWPSl+hYTTPIKD+DKXcBMeq6cv8JgTbm1gaHzWHBQ
XALt/dIV9JJCOd5hKHkeVf7c1fGBwvSJ1Kk4ttxY3H0sJKgXo3V/wjgv16VMKQXtsrtG9l9UR16I
x0LmxEmG+0iSV2uJnLqARGeftbQsigMWNMSp0FiaA3NIsoFFaH5O/vhWY8ZpEnqXRh4yCkNa4GCI
le0lK9lOEYDCImBK1tD5XoErmNz6h2DHPhhKuNoOCoowqEdaamvzgB1Ww83Zxnw+9+lXaagPaqWY
pgfKAhq7p/2FZLoY2i9qrpntavw+ssFNbkRUbhdBgryRLioyb8pNBMKNwqXiEkcuIUjCTaAmMYoM
CX4SOPJBufZ5zgmfLD6SeJa9Y7sgcd0S9sQVw/fLHW+jgu9YH3XGJhkjkxiikR2bvjwXQ3U301GL
GCHWlQMpWODWbGU/HGl8MR2W7Z7NIEdBBVbG60iGJvATwZ99Ppu1/z2PNGH67XBr1ZTaZHQvjtNw
yVge3zIyihvaqsDrKJdmnlBD/uvsTwMixmoYVfBUxawBs3IAMxOmJv4IFiR4Ur+w+uDuS5p8Nenq
McZYjqBGpAfZlMk0gEaiM4/vh1ZkD50igwAw3WjTHg/mOCRrt/Tt7YIzYcFU4h0B9oH3h+vZPD/7
UrzRwcwIZRl/Mm7voJAr2BgLLTVRJQ3hotpHcuInixaPwbG3VLhu7Rj5dYpe2O/KkzVOt9BhcCvS
ldMWqSJ/F2NPKViQVsamHrsHYg9yw3hOYCpf7gwD0zAwRwIaPN/JyT7iq/2eTYuKLiJ7J643fKci
qjTVSLvWVDCeQoBmZs9eXK//C7CzgpYT9tqthl8WojwLfawQhbWANrX7kHksWHyTTEell97bjmdE
BdBgh0Q4rYcMPLTRor1hTv4zk5TVzvQ3OOF4wO/kbBf31cpVA7cJgWEjblNxGAGzbcHQVDBD7Go3
1/iwXFWeVVdMu0AlDykoXs4KTuqMDwOXEbD/1tS/OV5DHzLi/Hac2x+OGuKLjkuIGlV8U2sxH/Ka
6RMSgQsjcWXa9F9gf4Nx01drLczHvna5x4TfQQvwzckaCLBEk/hky5IspZQ0S1eYYIc/KQw0eAJ6
tjC5MwUfsoPN3VYh6Y3pytYTT1//xiB608btjmzvl8cSx+9wZ/Yp15t2ZjPTt/JjrGN2yzxb+HOi
eWeYWVpVEoDS6C9pSvoakscG+xLVbNA4D7WBhVYu8FyKRL4x4l54HD80PT23md/djoRgI2dWOzH7
Hwnq6RqHt9j11vCCpfwjXopO7Lm32T0DcIgsBgPfDZLdUCcgevW5Y5g9oWIB+ShHKmWcH9tGjhR6
QcoO3iWsuLPq0X6xx3HHBM3UwYkjU7VjFOTCFFvVGl2IdRJvodnPLZC76j1xhmtDmU+fmx9J77z5
FWtrNfGuEQ36Unb/1oCgMXO0B8Vlal3Gw2c7ec+i9qBShR91k3/GRruJZ3nqcQVYmHzr0j00oru2
efVV0KW18nVQ4rD0Fb5QmtnszrytGG6BQ8SYSWktKGrQvszxfy69L0FenH1emUts8zI7PJRq8kSg
dDBFU2PDUD+xEPAOwo5Zb2Y91n6pKBGLlpAK/pqxL/NTA3lB42tb+5MFF89rYupbnM/JAccZBeKp
TENaM92ei6k53RcmuaJRZDdoa9dRimjFuYwha+hfKBLL1gAdv+GwUteaE4P25XSC8bvYvK2RGVME
LIVpYOnxX0oCwes5ThyKfbhPSMvrdrrr/3CY4KfsR4xD+CLMuXuqyGue567bi2S+1E53FQZaEX2i
F+6hvy0tcgg/7FGtBnzyqNtmbaU6hAo/v1q+c0/Z5KESFux96eEaqIt5z8Pq11dLRqTJX+gH4B5u
AnsVLezxtt6BMT60Xa6OfoPZOo0SOCO4LAIg6dzo6Zwx5FNti2MJ+xF8XfxS9eDKqSN+tohKMIHw
sYdVUv3R7f7YeB6jl1vny+Jek1XEmsyJGHUPQS6P9VKhHpPaKmOqB1yY/ovzUqHw1B9ZRctmDrOB
xfK+SGNFrcu4iUtagQJBwakqMDykYnEDjpcioWM07r3vXiW7GcFgk1qN2nZ5fXaF5tc40XMl5V8r
Jgj+Fei03rxLQCjg+qcj1ortJ3uE0ZWxb59GWoRSSk/wqj2xqEU4A7yx0qBvgAGywh+aJxsMcO8F
6lC65YvoLP9lgjS/Jhr8WiTms90XJmyJvjykE45gmAfz1I5nO6VJb6QTcNWl3IUHz61gZVEpjjMM
Zxehe4rgVilwUCBubrGTrjwbuvgW2QyJEgu+6r03TvNdxtViRaxz6WRlAKsACzaRfQvr/OQIQoHS
xLVfAb9owp4URM1sQPmoPpS5uqH+d3o3dbMrlUdfq4bMCcbEo4btaJp1dUp789ZzvKsfkeah9czj
iHQa2srmmfbNybUeZtd/ylGKuO7wnJiMdOv2xY2R+bcQHT6mkaiOVyd/BbQiowmfElqtWcdJSD9w
rGQOaxzY5Q1l2gwS8tdIrGKnh9Y7DB3MZYOlTxWbT0lN6ZA/UTis4iLYei5Dop+VV5rY7jvf928b
YTdbqcIrvl9ExKg8MFvHMDFnkl4mNiyINJTb8Slf3uYBlCsYCLjKpdYuLqD8grJGdNbpNrFnPiLa
ta+xO8D56vGOcg57DhyOEttyrsavLLMvKSU+1A/E1YvbEr906VdL/zmZTNcELZyhtSk3shrLnXIp
sll827W+cJE/m338aNYttRiuc7E9piEUMbHjHn2JSpBabVPcp45Z7VVKZxkXqrtBzi/aR+fVhBY2
QorXOs5+USJwlZPZp7VPn+ZaD+dEsBLIMseE3ltcgIxgw50IdGcwjZFa7+oCnKyfy72XxcQnjPqS
0qaC23Jhrc/ZjRUFuP5aKEAas/QKq8Oj1c8YNf2YMtUc+ERSur8Y8G7wWFw8M39jR849vQfeVeEx
LIYPD91r1dfGpxDUUnZOdQcQ7N3T+jL60euC5UsDHATm7OzNDMBV3pfb1PQ/PHT6jTlE7LYS6lV9
fp2KP6G07IGn89h23dvK0d+2su78QX/rxOIkFfKTiuSlKYqiWAQZdY895qCEAcA11CtKXZF6iuCP
kie11nX3SfCO0ZuWECSe6QMr2i4fSevlZnyuBg6lQOrPOh+ee1lv6ETQa98hKFz76tISzdoA28Af
mpbAz5OrTNP7aKpo/cEOD3WU8r6BSFQR/tQ5b0NTtJi662cjFXeEG4JTSckH60NC+HZp31v20J8V
wk/OPHcqcUxjvesbKgbkc91ouda2rC+xP5yyEROKQvZnNPVO6RCBQmXBTK9LWq2ANt4qM2fk5wfP
O0GxpNk/0u15RyCn5lLT3k2yOpcilzg52Z5V8RFzH1zINn93R7ZxfucfC12j3cOnH40KELt8dMVs
30ZV+oyi+9yFwyMaHrCgzmECNzymeKO1W642o3Mj8dIwJEIchDP6hTvM39iGTadePZ2BFmtcGNYd
gB+IEU7z3qZUJMXqil39rSJMu+oyda4EyvKggHT6Jg3E3fxQpky69ZhiixPxgyr9N3TW13IKzNMo
cSyACYOLqhdY5kytTOA8W6BqN4bNdkRJa7xFrH4h1HBP1w1Xc+iIGwMFVAzRQXsNZQWwgFY9TKox
iX/MrrsD4SwWfwxYCKp8XmsXkEeHXLIOOpLZXoCmxX8ieO6RYhEBvpkg1B0gAbKKzCnxQSlS7oac
5k3l2iCvLTAOerCe8j7yX8bYJr5N+2+UArwkFvQt44BacKK4qzGaoj1xHoTgsj5YY/GAUQajosdN
Jek9j3kCcGdaVdFaGNOTbqJnu2ogarnZq90BZMI9cO/5BJTj+ivwxh1ocmMLCYBQWYLiaOPmmNyC
/mRxbzbJe5agJAwu31LFubGeJdVngidv5ZosB5iHMaEv6N2u+Jor6xYnfLjNLfzsWYwzNIvjdt9Z
KcXDtYNVL4qv09xqkgpU8eicrQ7Xc4DjWv/ohOiCvZMNOrmVB59J3hAEtDw4VDHuq3J0z8s+Y8/C
+jQIuXx65+NoUv8zw4uLUG2jFvh5Nyt3400I1ty+z61AnJ/g0PBlfxqzxEbEtD5Dr0elCL17uCgL
zIEfq2VY3ouXpzeIA+zn8zCm6R0GVWFl33VkJlcu6NmqGeC7c0WaNsusBI08v2IwnA/C7THwo39f
Js+izayJOATH4cMmrYX0RWxBjdGuUC0Drpt86ZmGlEoYzp5vA0ARISiJMjcqr66sq48xJQZ7+qzG
NSD2cGf59qHNIaCRAuCE9isr2nul84MP/bWe/YDgWQbnxALFjq0UVUAEIzIXa8vLYM/v7N+dbUPU
i3I+QDcayAof37E/EEmjQRKh/FNV00vKKmffgVjY63DxmEHLsZXrHUzPPWuTMQ+76ITWSPZ8cuOV
Z+J4MELXW3s1wqhXpMMPDTvbNmSfoGOjAEocXhNWQ8xHdb8qWsfdEm3jOF32WpPWIETmZGR4Q5tN
54WagXpMMyKzLxWUr/TbUEBdelQqTBPPx6C4ZIvL1AUdy/1Y1DvWg8yk3WIvTBjS7Uo905pTbNvB
NW/DJL6nplbwgSaZzV+uuktdWurbMKz3Xenem7rrng1851zI1HHoYf9EzfA9Kj/mrjHrpzjyDlVX
OAwUmG/CMD0oBP+HoMRKmYmgwr1mZiyhEtIF2WzatIbH1M4EVDvEqJjbyTSBcZWD/6xbhDUzlZR/
jOHwMfu0NOKGQRKj1o0s/eyuVUANRhfH8lRmxjMnv7MyA8vdTp54cj3ZHxFV3D0luZQKWnx4A9Di
+wa9iQpQ1W0oYmG/Z+l3G2P6ZjL4Qep+IW7wQo3+qMUAyHKATaYawsx+SGZGcX+R1MeiB7OCN7GV
mgVvXR71zt7HuH0gwYIJmCxxaE1/cgrcp64ys8c8Tb3NNBiPyT87VsvqdbDiYSMFJ3BjGAlx9Cqk
7VnTkdF19SHxW/kY6na5FQGCCfRTZ+UPZS8PbuYGGxt7KtS3mZ+ptqIN84nYWXhs971t/TgxiJV+
dH5QA/1Fm5j3QngQJJwvRly8hlEjHkQF2Vn4DBs8aYz9ULjV2sWreQPPDzh+6TkQySkcmuvJQEEq
xTrHZ/sEcgFtp24X0RBLQTQal56F2KYK3QuWy4Y5cHoOVdRvLXhPq6qVJ+L0uGIqxpG68p8Isy1A
9wF/nPEKS306DILZIPB5hkUZK/Za2VRilN01GMt9FBfhKoj8R+BKVyInzQ37xE9NzD5W5a4yQX1I
ymv7jLOsc2F4QZDCarsEidzHIDS4ZnBlXRd5sG8aIC1Vd6Lf4Bv35dmMaYYveV28KdxvyjJ+GsDv
Jz7XHzORHwXiAvJFBj5P0SBAPPcYuu2P6sm+E4590kaTUgpEECVSJC4kbpwd2R2KueqcTWFBr0il
dHeDFegzobl55TvwqfsBjlsmK2stTRYuRRPsLWdp/gX6AuXSwXplIXpi0e+aw6zbfu3XHrbfoDjD
XUt2U+fc99BQ1lj/QPhRubd268XoRDPRb6tY+dQ9hZxOMZ6QCHFt22VxVYMmYs9dmR8THXUGykIj
SXPBE1iHbhItEXlk36YtNnMBxy9sUsVXOuAzbxTPNg0RDL+sHXpH+fDfcOgA9TS2sqnuS7yMN55G
g40xTPBQk/eQxDM+sfQ9sqfQYM5HaKGUW33IjBO9K6q3LBDhZixYe82B552kUfncs2qnPXRLB1pA
9ndFERj0gTA5963/x7JFgfqpibPHwYEVY7BCsQILrpRe15n5WudeszOqdMIq06KBpdZKUY65w3lC
kqm3xA5P9gX+Tb8JYvUGoJh3zBiu2cL/YY0xHxVC75H8ebZlMmOjxk1tGwV4IFU+tneByZ4eesdF
oQmfM9WA4LSgB8qhOLaZ/Uo9DKVhIfSuIpSv2dCpXeKNS4lS9GOa1lfbA3dMZMeDdvHg4o0YSW9E
oMS6OtxXS4yqYHvKaycAApYfvObpmgXOWwvn7dmA0L3CucV13+OijK2qPGaJc5njfLjoxmg2va8W
pJ3T3vPBsD5qTzV3OsqwkAQEj1dWaRM9VdMEny49BiOYvMztN2konizD2CeexGbDBmpTLGBWaVq/
kTf0UENooJfqrWhH+IYhq8uwH1GjPcSruniy/Dg/povG24qGz7yrd2mWi5NyzT0MimlLQ98lbdvq
4EdWdOKD8Rf2HWNtA0raSyR22OA6jMGHM3jtPjOKo/SNF7NMnXuhakangTmAN/MJf+pj49q8Dg3v
fSIBowcm6vEowgd2xyZrK9BgVfEewPxk/mqckw3qXBZEDbFe3RgDz5xooACWvm9UTB0tbVNQxNwy
2o1VxvtX9CA/Igfz/gJTDGYaV7voLmJPtys6dsFBHt04qXHfJrQBegltBuFIENl2XGOT19UDoMVu
b1flG305wdYcrLNfF19a+ATWJY6c1AofkuXOOAbudw0SEHozqLV0MTlBTOZvtlzhsRYhLNHnyeR8
Csry5ETY0DDbtQeR1fLG1OCIEN/wixkm3xxIP7e4cKkCY9HS6Aa6hebxXrbTb8w4ucWucYNT9FPn
JQ+Axr4Jwio7+Do+WVq9l9wxz0OckDlvx3bXu8NPagApyNoQT3hEkbljTs3RKEDlsGv5QtJ8tKVz
wkL2WqWKGAOeoDDTkPKUwIhNn8d4NToSRKIbvouB2hBwXzMuWvjKxsx7XMkQMyHrt002zfmdA7QY
Z236MDNSUHqChR/EGPj5xGDi92V6nyTUa7RDX5OyV/JuIlv3JCJL3zuVD4bKSD1keoK0K0dOGIij
OJnWtu9Rne4oz1pP2Mt3ZRYbSHXeGD16/Zw/NqH7FFBOS5KpMNZZMS7WTvgYRB4IIlnI52ZdcEvO
nmcBCjwnpXhkw9Tve9PhZm8NPlfJuGke7Jgye3ZZ3g44JUt5M5b7Mu/fzaWK3e+muxqOIbONdvhD
0nlYAQ+5hlEY7wzHGfYmXU5I8n71JKxkvo0JjyzfXvdeLY7QIKzv6Yn5Nisz3XIapVsQdG9sBIy7
2BE0wPCB2zLs/5ojci+XvBfM82T9ZupeAlP056kiD+/AkrshZRmcOroFTwQBbwsPTZwkL4kCRX+n
5d/EFPYwn10bI7uJyETwvO8/y4EFXBVxG2H5Gdx0FtIDjVX21HigAqHJcoCzua6/04hyHcf07tDt
uehG/dXsLbpYEu5mwsvI+NgBWV9V/9EHhMmrBfDTpp6NMO463WnETbfN0p7OOiS7rbtgrtD0l9+7
DJ/MEhQxrVD2vuqYumKPjBxaE3crwWqVhQmCfp0s1vmGMDvuM7ixKMqqhrOe9L9+vgwzLEyMUqJB
90Q22dqJO8K/7MuZmtax8K2zU3IDlF6aflqpouTZwJ6DlJT9ijSswRn5L7yl95FdnfOuohMonW9m
E4UE6E355gzjroTAvQusyeCCZ7yJqd03S+NpgvXcHziYoZ1v4oZOIIurWA18eSnAEBtLOPTes8D0
u8LcJn73STB12BZZlB7KziABaQZH7YwvLWttNYW3bRtVK+K+JJLy8YFnL9dfL7wvGtBaGeaWG2nW
dynoGGgckbPzh6G/DbioBiYDCItUeUNYtN4CvgwYnuGD+mMwMZwF19CJ8ltdIVxONmwC25rfMTzM
W46S6RGqv17Tq4OLrSgJR8iS2K925a3Ld2PnRL6xsXzfewn9Bh9QRPP32EG3G6mnwfUUts3GnjtN
95FA4e2hGReR3Z2covgdsuKe7+yZy3ZzCDuQHy7JIS6y0caAmwOJsL9xJH9GvrlUgeFZ2zeYdcAm
EQbGmwJl2bERr30wcHC87De5iJCkW+CMtK27odJ13sa9zW3MBWJK7Tr90yi8D7XtF3hPAczMdkOs
1zXuOpJA28wiF4fnyLyvObYRehW9fI1FqMOnQrendAy/BHf7sJD1nS5nze4CjI8E+L6GVnGy8Jyu
AHBges/RuCrcTsAQZwLwfbtWth5Ow2Bd+wlTedvDd/I9zUFKimsOtL+WJSqzH6d/sxk9RZK11FKD
kmjnIZJ5uC9cHLjKZocifZxMEx6XTd8bOBsqMNkMNOGmG9AVPYAcF7TS5TqflhFRShU/Sqv/yAzy
J9JjcS+cuAYgRHYz5Uu6nYHF9D30ZK4YL27qnR3WtVvTpM0n1HzT8Eyxlk08njy9Ku0dDznKTAN6
n1E0yC9REzQg+ebqo5nxMNQNvog8H8pt1UFXqrvwO5/IxOdxZ91MCw3bICtPQkWdusVqRBudSS5m
Zg6vJ8J8c0UijrP/dqYA+kaq6eDM8R+dLQg4AU5RQ2KPGAYdnhLL/6U1Uz22wfKk0X28rifx7gsV
3oAR6Td114J87qfboCi58wNCu8FoAB6JQ2XTgiRAzzObjQYe4zLCSPZbFnVVUchBUHjccdzGcpgg
7O4lgUBPGgwPZ5RHOFmI+Kw5gaIbNokBF618fG24AeTrEBu5WE9R4T7Xvm+/cWrVhzyLFXyo2j5Y
UEe3WmqqDmeht+xojPe8V/FV4N77ZCRUjAO1/I4be76R8cD8GQUxp0EW4EpzgnyLTzlH7RxmE1qC
2Ris4Cc2tLVhz2eWZ85DjS2eb5AZXD099g9IpVW2Z0devRFnbKPPwcIjqrXM13WEqdrLalKoBSN/
g+GzcR8tNWYX2NyV3APuGfZ0KpYfdQ+EcNVqGT/VurI/wrTLPoaRxfHUuCjvXmO5NxEJVEa8qfAu
g2zpB2mnkmXAZOKujjhA8qB7D9Km5ZjTPFSYqsnSp25B6qEyPOdQszvaQTbUR1AEdOeInuhCMeTz
e0eN4ZZTh+83IVUq6x1Fr2jlRZcG3Mi9TT/3bnCS9CfSbct+yxDBOrHJtZBTmdgdRz+jMWJiYVV1
rsO5ueV8i/elBx6M1BOsFL8RF3Ck+kRm0l9ZGedpqxRzZqnefMMtb4qks5e6LYwnS9Ubt8cfvwTA
bXrOtFMa9NGA325DgTqfuya7GUeZUmULBfwQZBLPZB0F267lu0rDWHWtquFsiiC5em7xk0cqWhEk
JGy8BMHNELMkJMEJbwiEuCzRLXkMbJ4U+mmiNmW3cb3KOLfeyFYiltOHOSNlMfagLNc1BQ6dmw8H
Su1sohT8A9HApd68UuO6nnuqdst0+RL45olwH5U3SriXCFLMJs7d4gggPX6KYj99yimGIJkVi+QE
eSe6Yy5uQINLbyeZZ+A/Ca6vqDjQuATB4N+ynDABmaq4awMnaze2LmuKJMKcpCsxy/bZ7uhiYMlv
h3fT5DTnKiYGgOLEjNaHWQr1azI+raCV3DJZQLPNGJ7bVErWSXgAyNk1Yfbu0OHEZYZEAZgn4m6g
5h0mGkZc1kVQSY9ZVViXtqxSKP65f6t6HW8M1sqMeBUZIUSfAYhP118Sw/HutDaTfUpJ8ZnfFu1U
x9YuEUzk3Wx1mBLs9uLg/jXpN8oLRhukp5Ed4DqedYOEaIERyDTPrMqrhsemmqnR6org3kwDcfaA
6MApquFJtjKryKwG2dnJne4JDeorH6ms8z07Oja6ZGPi9Ya1gpwW8gjW1SHxBJErykU2rgVlpQu6
6tEYHO+79e1mnYTkeqMFmmX7GkmbUPufCiOCl2OefaNz+evBCtTJLc3vKShoi2ZdvPS8gUuCFzhy
QvqsFW0DqYbaQnL0UTtcrZrPH9JZcx3DtrgsX4sH+KiQ1Vi2PLErxaTtD87RzSLxblYoCauu0QNA
P2oRtp4X8wTN/RaK7DxJ84O7EGf9YLfeBuf/8JS79HBZSp/rROubvKEYU2Ru+dHBtd1FWQVwPp3Y
o4b8TusiZAIHBcOGw+teTTpfWfw6hnkMZP9ZgI7miSEhNtJkQJNWim1p62eIPuvIbqMBasHg3aok
6YkNutwigY1ZzutgtqfOrg4G6D/Kx+yEG3EB1nR0q2PHrtE7kMaqryRVrPOQJ2xL0PYxq23g1jVb
EkA2O6PRPreGT11jCX1xHNKnXvTRwYuKaAO1b1794z/+5//+X9/jfya/MGPElFTlf5QaQTYru/a/
/uH+4z+IKiz/9fjzX//wfdd3fDPwHNe1Qt8LHIf///35mJUJv9j6H3zTA49gRHKighEATG5axMCJ
XL//+5eJ/vVlyPq6FlB+j1eK/vvLDIntN+QYD4H9a1HlYr659TldKGA/Dd+3kNvVv3/B4P/zghHC
DsZ227b4i/2/fy9R9Kzv/bE8di3ueUxIKybDox0H7irMxj0tH/t//4Lev7yga5qu6f7zNW3XXP7/
//WD7JBRoiIRNLJW6a1wmle/j3YsRrb//mX+9f1yTXIubIjQGYBy/beXCYpBs22qi9M0uPLgm7V5
WwdGevz3r2L9648PGcK2bdBP/4ezM9uJHcvW9ats1b3r2NOebqRT+yLCjpaACFgtN9bq0n3f++nP
ZzJr70WA4GSpJEokLBy2ZzPmGOP/foT80tae383EYBlR07dAVQ3ijU9Dk2wUCstSkKkHHxwgsbUU
jFBhLIzHij5rqHNrG/koda+p771KpH/7jfJ0DUS4kFBMxxbLEPv9AXcxDL3CJ5nGPqFBsQhuaWsm
Szewf70zXF97mcwM1Ra4rnLCuLrWpMDEcabM2ueJ8KYsCR7yrqbFtUAr/PaTfu1KUmjMDV3XdEdc
vU+FFVL2COIO+UROdwiCP+yqbr5RQXpvpmvLkH8+1RmVuhS6LQQgeWd55789QDIuVpgoWnoYa7qq
kMoVWDfrkasKgAvAlnBtIXW9bupueCTJcFNMuSvK1NOwhaOyWL1z56+NZJxseJMa48y+fsZpmcCs
Ctp2P/fqUTPVm1iWd28/XE28dsuWruq6Q7jM6Hl+ywWPQxrTFB0UtIRIemIToUPt1LfW0LT3stLL
3VBNdOvSGENfSaJzkluQtBXbI/dsGoe3P9Br92xySceif1ZlcD3/PGEJqRV8I3rUSm++InrD5wlD
8Dh1376O+fK+NZZZYeuSq3C159eBF2haVmlHeyCAmzCjuw8mZJh9zpLT2xd6ZfjSkWqo8J4tOhav
hy9kZ6VNafPakYqrv9LGY4efO1DZt40m2vHh7Yu9cleMFA3XI6lbkjT787tCmgVcccy6feqfrPar
LL+OwDzC4MN/cBla7YTUDKTA1/PEGewxAljZ7Qu0qLhergPyQEof0A9yfvtK4pVlVjAKhGU6pua8
eE/wJfxwTOaUCDgYGzcsQpQ/EsEdRi5WREueneoD/czZUO0TtLgUGLpoBs3fanscoMnSUG3vezdH
ZRadpJPTdO5nC1cONVjIcRmFyJdyzMZbES9VIpw0kJLgBvdDtREfx1Nh28S2THaVdowHc6yTs6jI
Vb4zHl8ZJjpz3BC8Nc2y1KvtpAtMWK2Y1xzGrq0owFJn0rrO2tRxSpPc2w/1lWeqC40NCstcabJV
PB8l/ZjPPQo+8F9+fgPRu71g7wb4dWhSZZWaEekdReaf377oqzfIxmRolIER7V1dlEMU6qEOu4Wi
M+/9PPypIN2gp/Cd9eOVyzAkDdWRjnAsIqnn9ybLKAwakfW7MmrmVQRpshokSlHjnff1ykwDI4XN
NbsSm+B1uNYPBWWWANFFhg/TH2Uc2zMY3+WQRItPhmylBln6zjVf3pspDIvcIE/QppF0+flv21Nc
cvRHzWztiqgO7hEplFseKH3Ueq9F74wRg791tRUKVmBiX0tVdVNer4+W6GlHUzhPFjDshxRK2hQk
2jtXeXlHNDIKe4nSTIdF/+oqOZR/emsxZtXCcOeM5Y3vf5914f3tobdERPyPJZia7vWqyMwy41xX
9qXt+6exHbQvJJzJ6ZXmfxB8AjN1WBPZTYUury6FfLBXcow5935BO3bX7Ua/3L19N8tEuXozumpA
fZaaqhkvwmia4YMGjzoFLXmRoqOqTS/TOwPjaQQi5AXSY4/+xuM8IehJYLV8+/L2a5enDiwEN6jp
xtU8nitEpQsQHvkxGhWNDnkwMsiHOsdRb0j3OuipZMmZNm7Xb1/5lSHJiJSm5ARh01VzNfxhXfr4
y5cAg4i6TR+WWdhs377EazfHmGfrXNZH53qkiMoGhRIO/V7PaDqn8xRb4hB2ToFxc4XVGTmpdx7n
KzNAR3Zu2rSemjzUq8dpQG3o8r6u9k4iNgV0R8Sql0qZvv79GxMqzg78z3L060OsGYNoDsWcoNMu
b9PebzxDt6d1BN/IaytKos7UtJcR0s47L+2VJ8rRkgBTmE+v7ur+0IILxM1jemiR+VOByk1Q/1YX
rSy1/qFri/trbCg7Pcn9X2/f8ssna2q6MHUN5Tjb3fVwsTjUW0loWnvqPeNlSLTqcydIo6GPLuS0
+Q8uZjAbGJoEe9dnWyOszNmqTWtX1vlR1xGrV33jlqHz5e9fh4PAEglZbD3Xu+hE/TGlI8NBFyS2
el7fZYKMTxO98+xeOQktSYElMGY6EIhfvbYStsBAYWPe94A3qENqYX4mT9l8YBz3FK2zPt+XWRxo
N3badQgWhuoPknvJ50y3bdoUcoNeGCSiIMHffgAv993lgzkcOPlUHL2Xt/7bHlhYKhgNIOj7dgo3
vSw/LgyIaDDJ58t3IveXQ5ftlstwISbDi8WA/vqW8lqAWZf2Kat+NqA4yCS7TYCAhUo5seQ7c+Xl
AmcS/i0PSIcfYF/vuXG6KKpFGOwTBbk5XSyUz9Tvbz+/V2bFEh/ZDoAZ3XpxbhcyjRwxW/N+Tue9
PUPjc+p9Hry3S7xyGQn+gdOVzmmEp/f8NQ0szUEPFGUXNOYJDQBFY2zm9OadJ/b6ZWxLtRAYS+36
cNU0PLMlab2bKZQpLdpZ40dXv5eBeGXMSVbmZVNwODI+TZbfxhzw8wE9W0RPMPLGvPYsgMvSoEag
vBd1vXYluD/ozVSTpkb9KnwwMwlHsoKGltFvDDKx1ul50G9CdGYdbu3v7D2vjDfJfLEMk/SVYEl5
/pI0PKvqjsV7n9m2fpegXbinPDHt3x5xy195Hq+QNV32HJtl0VKvY7wGnwUNmFhwmFXlW01c46q1
XXlBZPsP0MoeDda0dy752mMk+jIZ5ipn4esYJZvoAUxzJ9rTFq6ZdIaZNzAxVomtvPMEXxl/BJX0
qLJzmxSfr56gM0En9Kdc35Gi2NDMfagaw4tj7Z1DzSsvinQI2WdAROT3rqNK2pnyZEh4M/ZM50Oi
uTYK+7ff0svFDnMJueSaSCEa5D6ej4XOCXDIAEq+h/VKuJ8eLaWhn5O2kAR1HLgqw62D7OHti758
fMwmewn8VbIwPMCri9Z4QdiQwfdDG94LYli0WfuOAvQ7l3k5BJ9fRzy/jiStZalBTteZnifRLmAH
1TE9E0AKtYGBtLaoEB/oNK420q9mzbWAvjyMPXw6sBJ0I2C5qRUfsiQyU0SkwFhXGRl1pFdaW5eb
RMpE7Ium8O3PBb0m+kfbN/VHCAWor0dFpfiH6LOElxskTtdSReF5rA2QpB/pKYxHurQSGjJlntzO
Q+GfW7QehqeodM/sAa+RnIoNfhtgIH1Za9rSks/gD31li7SnhRJR0tHjYpBVIiMuJZQYTdMTCVcp
t8pvs5BNtmmUpv5phBHNJ/ogZLiP0F01614fqQLOs9ZvAH23AWCCWbF3g23X1jp0RuS2Kw6BPv9n
aKWOSWnstKiB3nk/L1YI2xKcAyXLOHPoOpVutrasISxT2k0RfgJz1V1fjXFnmeZh87cvxbOl4sE5
mnzS9YbROjQHtWY57GuzzdzEpP+iIu1yafAWeCd8eDFpWVo1cvHcEnrqF7k4qaP2pyMxPUitN36o
Gd7DGK61Y/l3nx7X0VWLaUs6jtT11VY7wdEaoH7jajr1p779rOT2Ecufd67yYkldrqLT702CgeX8
Oj8F44c+RYu4S4yL0smRP8VcXaaFlmCUj3/zJS3XshgQ1pLAoSD2fLoWodZxYhfJwiSs9jRHQ9gj
ZHGNPgu3f/9SrHcLeF81QA5ePbwinmiBBzF9aNS8fyhQi6ydKQzvrbYa31mFXnuC7ITkSwkkyE4t
i+FvUQQGFioEaWIVtcQjMKXjGAzEKoQIxYx471j56sUsAiKLgU6W6mo5jwN6kZqpmnZ5Zl2ydvoB
WuJLa4t7bGv+7ubE27KXPBGJZ+pu10cf2eeEkrMd7iU6EXrCmosJIOLt1/TaXGJvYkLx/Jb09vNn
R/91Zg8+PZC44AwnjCiw+6xn+U7Y8GI7YhJJg3e8DAfjRb2lKBFboKztad0ovXKaEYPSzELv1Ns3
o6nX6x1idgpa5Ik4F9OEdDXoKjwORlMgBsuKQU5uWY/VN3vommTllHQF0EhSKygic99C+1xb7SNk
/qbY4mEAV+Wdz7LMpefRmc1nQJVGqP7KPdOnRON73kcHTHkLD6u57AALUJ4worgQxE9rKaB0Va2R
e0QI6yLt4lNdtH/Vhv/Psyp781R1/1GU2IsG4Iyff/vfn6MkKn/9jL793+Wf/c+vXf3Wzrv3rn/h
2e/zZ/+6rPut/fbsGw9ubDtdul/1dP+rAbr77zaA5Tf/f3/4X7+e/sqHqfz1r3/8KLq8Xf5aEBX5
P/760Z99A7+9iOXP//Wz228Z/8z70X37WdTX/+DXt6b91z/oJ/jnkpmniMMMXkJY/R//Nfx6+pEj
/gkvifWDmUCV0l7OInlRtyGtCP/kv9jU89l0GF6COdQU3fITxfin45BkJbhjCtHIQLXr33d+/nMw
/PkuXm+IsJ6PGalxEW05nxC5cTx2jGV8/7aS+YGKdEJpHPzMm4c6y80jdyH//DL6tGyBZvv39//7
49IBuKrNMGWnKCo+gQo212qTdPfT4sU0Fo5yS5cRxpZR7B/NsnT2wgmLvax7cRMDRqK63ll3jc6C
OVNNeAjqsEcj3JcLFRdFm6lM34RinYc6Kf6oC3jIIXzrlaN+Z43/moVydOkoM1ZtbGdnPCEgJAu5
mU34ec08fsHtxdypvaDyCcXLwK8FpRNq1uNf/62pbxFgILWcgzX2UOFf31kJP8iYYscWtuuf/7RD
KeP7+DyqFgS92p7QxKSTasKDcf/87ukH4WKV5ZiFdcoKd1p+tbft3W/D6q9393vzinge1/OubHUJ
sEmv68t4Mpaf//auJNYd3Yy1KS7ptKgmfvLRMhRk31XYbVhgejoZY303gPS20rz1QkScG34/3tEC
Ot0EZfsBuoIODmo0jnTHjl4CWmuF/C7aYnlzK3An8BSytgjy4UX6aSq2xArJbi7jzisWKU1VmnKD
T987lWv9+Ra33BmpfNsyycxABH5x9g/NEaOawgScPsjANWt0lBKphYnr4NbuaUmiGgsjm85WvHnL
dIPzN7QAVVc+4463NQvIh4iRP8xa9Qv7MeSGTRqgkaqocgfxtMXPrdgBscJ/xaS6OTjxl8HW2g9M
wq09oI6aOsTl+AYjlVOjGzvOHoN6RERbywcdwp7rlI22aQL9jyfa/duvVb+agoQROl0XpCQcMpyk
xMXz12qwZEtrUFS3GVNzY4TzU8sCFm3YBpjWsDMrVXqgAR/bSo22wyMlWz5x0W4bM6n2HWr2gzH4
W5Wc9EPZYLgyioGIv5YXu8jGB8DV4J6jBSyvPijObY5mFBV6r63nGtn/mGHLaClzve8NFNuglN/Z
Is2rl+tI02QxMwWdFWRc+Pr8/qxmmDsbp0gMN3C5tYd6k2HtdBJ6cRvD+j5GIVZNOpY48NQd6Pj5
53pOolukui24qfYxKXx5tHz7noLgDCnMMVy/m5y1guIHenaWwqwB+2/nJg/CiMrPCW8Ni2l3bkpI
txJXUUvvsltCn59y+AlxSxysstp10ZidM1x56cPz1zFOfZsuVMfzMOqWh89Y6razIr3K6FvX7pvc
M81ANptkpo8tL++VSR3vjBRfNpBVxoCPDnYVYTae5zjCtXjxo+lw2EVJGLcfGI93eshJNWvLH0ZS
VTROdV/CSpNHWw0m0JmQIZGgQhiuvtIE/ovE9jux3dOx/3/DA1INpkW10WQbWiIi8ujP30M7O3Vv
tZPwAIgDr9VbLfKcIsY0NlYPuvGriAsJmLoffpgTnfbRtzHEvGGU8ddWNTdMSNxZFXDvgRk0Fzpo
FFc4Ff4HeKNmXf5JEH3T1V4kx3gcjUvWTSc7Fdoq12peXwQoU4LSvDPmclcAc4WQWWBHgzSfNmU2
iDawYSSX9Fy2yaFMx2k/U5Xd2lNmejYiTZpJsbwdMxRfGXDK3HHGc5EEznZeFsOnyT2jh6U9Yzi1
xvTZLgd5TBfpmxXfjlrYHjUbUpQMAg2WgX2rB2nk2kgf183c97tJiIPSdLQfwAjRI5qBbZV3XSfq
oenML4Ex1zdOizgVnVW88qeZApmpglzQR4i75rielA6PVUUErq4p7yXBrlp7nt4dBzWaNAgTpPNi
6R+iIFUamuI9xb6bkxz4YUy0iZ+Hit4MjtLYOeFdMav2hq78YY0hmn+0ynrx7MGJ5b0F63kI//Rp
WKtI91DltUhxX83oIhlGWv6l6ZUocs+xUkX7hj6uO2PC3BXLCdi2s/WHzBQUiFGUbELOG9/DMYN7
QLh/P3Wwj4IMUmMIDakM4/rSRn7Fr6lf58iuj7IqjVsNUW5iZenRUIMSIlua7iuMkirHaLhddIRW
hV42c+jgp/8xoBa8ncF7HzubhuUFBwaL53sSGbVLtlRza9YbKEQ0wNZ0Xy9fdLMjA7MME/pQ/BWY
0NSjnRoXjcF09gj3KkTB0AYUObTboeZUPkh1F5QdqtRRD25C7C5i2y6YI3wXjBfTR1OuKOg4Oj1S
t5Hw9U3Ned+TyfhA/QSjqXANUu+s+iqbmxY+oFuPPGw+9ubUa+TvUaPu4knurU4z3Vl3MBEHeLAf
9Gb2JgxVHwIaW1YW9l1r0Urrrp9/BMqI/anMsruo0R98YbSf9B5JEhDNCE/nbNylg2y/zAhLlFzC
stMr/yPq7cdGV7Eeq7I9xpubAqHTw1zxTzg0FY/FdNBLs1lBUGzu0JBibFoBAwH6kp9Ty/kK73Cm
fT5ACwSgsL7RLFSOSu1/NrJo87Q/FdOEL6GdXCa+xf0lARXUKF4sLLnHI/TSxxgDs8mq3pAJxCMw
hcHL6c5u1uttJWt/04HT/IwrlBXd26ntHCY4A14xiW6PseaXAh1NnufticgLRlrJu9ZiNPYtNN6z
0zrjGq/xtZJZ/S6Zg+bOXKTMk32XySAn1jXGtTGdA19zPC2s5lNT9ptOn4ELZHWyNRk2l2EsF88X
eOQh5q0hmGYd7YKuZahxaGkGI+M7q6DDY6ObW9YUv0j2StVbODf14TEPWBqVGOM/AwCs32gY32ED
Vpd3pj0dRm2UDzkOQeu4IdzKbYcTWawgmUP75sTIIxYzPM9P+g9FMPW3uLkHG/J5EeQEa52jVTyq
TXyZUlu9EZHM0MsxEaciu5i1Vl980kuH5GmVb9SsO9Rz/tVYdp849pWbrKx3ihE066g28/2YttE9
O+/OrOG+MmfD/VxWkE4aJ/RMA3KYrVa/gtqwdn01D4f0Y9kO+qZ3sDcKc+2oWHl4LDaVUlTen5+i
x0NJN/r9LHFZCYOImCY2q/scozV4hxBKlVD/mIsJ4s9gx55fFsYRYIdVfiUv5eLiHHlKDzM59hnZ
aTepbghw4UbDrgtVzWj+tTFEi2HpIJSVWoItCNBne6qVtlvIb62HnXz0QH9ytcmmePSQueV3PhnR
If2E05kIGews5swPsPDzPGTI0ZyovlikGT0cs51TRaV5V7Y3GSn6MxmgbFXYdFQBn8P4vQGvZMP0
qPT4TnUgt4JL9lTFNAhaqCS2GHl7JKSdbZlkYHjYR8mEU9tUlPYHxqvDjSLCR0hMwYnesG8J/hI7
y0JREKcqp5hETGAWxPjn2jRqRrC2e7zEU8ymSJSwmQ598lDPyh+zYg1uKOJpHbNSfghn466kHHBU
EVxto9w2bTcIzHHzdDrp4RTiM42DHB6G8Tu5N5uz6m+5h2VLoM92KZdLzpCGcK6CC+INKEwzgr02
RTZQJMgCkf/cNIu8tQoY33MkCbkMHKwndohz2CPR4ThIDZZeEC+P0EuuWj3HCUzWe4x/ooe+VeiJ
2Q115Wz9XF7UUJO7eSEc/7la9q29j5qm8fpKOi7oV6CiMOQ83vpHSVvq3k7bwi05ptIy7RAEAOhp
cC+/ifDeRXlYSAreiec34qtPL+LW7kS0Nq3p3Btx+smGsYjWkwDt6csUwaftrSPtHXwa0wj5SDTJ
DMCsA805BUVTHizMJGGR38IDL5lzUr+17GQXVCFO8Y0q2Jrzdt0EY4JzccoTWeKb0UfNjEv3hO9g
FEQERG0PV7hF8+vX29w0pmOYc+ayLbj8baS5GpVsbzar+ZBGCY0saIt87VurYTg8K9FDHc/VO6m0
pzr888CRDAY1U7q7hEPv5lXGDpspul5HME7pEvrancUQTFssNJdAxHQcT0YF2PRuAKPI8Ic4tDh2
6c22D+hlw7yiOkQLi1JNkw9BEDzG2nDoHWakUyI9mxvluy/GEKBleMdBQt75AduxrcCvM2HMxghN
j36ILaxJhuRQVfTi1b1TrVQ1QMCPNvmuUTtlhUw2Porya8oAPBoU7rwgQ4al2R+EIhNX6FVwdBY/
V1VEX+ih6d/JCdPR/GwOAB7hbCzoY6BMYCxl7KvnhA5kGCiaEiEbTr1Rgq7Gc3FHqnP99KQSjq/r
MWvADnUL21ob2n3fDN8NDduwRvuaaEDJ89ocb0jyfq2r6FMjYhi5MSvHXKDUnJewAdanlQ35pZiD
/VP4hbB9OlNp3o8zNnxGko1Ho4+ns5MC7LTzaNdH8B2lrKxjnU541ra4lg5+eQjCMb0NxtStmxbp
6TR9KPRouuviBhN13TgVlLDUptr60TxvEPmv66wLj5ktP/om7mQTQVyiVuFOQ4DlBQCs0cqBr+yl
ka/HhulcTK3qLR5OK4zxfjQjiJlizj8QOcoLfjtbX2aYLS3huz0j+way0E7GdyvoNqM09S0Vutsp
xpE2g+MFGhOcYKjSu5KPN5qNdl2Z9eBkmauZOPcWZDuUuXTIEAaK5eMAWpGqP++JBaHOppm2Qpis
3etF/aXFkhXBGBA4FktPSdLa0+m1duO2gtoeKf6mCjX1hEwWBF6Tn1WnGN5Jgl/3Qi9jhaFAIxWt
G3QIPOV6fsvlZFFuoMwRwqvFPB7mXF3bMndOgzMsxn+Bl+gZer2mjjcaODdFDJzYEogDSEkfUd50
a5p6fNBlLFmBat/2FbYscxXdsK9rt7WjJ9D2soGJMqs7YYL+AhRUbUyr0Q85XREHHWjJO+cC+/lB
n/Evl7ZM2iVJUy29mcvPf7unqOiFgqLQd/2RxcszVRF/T9Jw20VVt58SEwOhRRlupF+fYnOBxy0G
NsN3zcY7si5JYI2YJXhtNj9qdTudJz0W+zjsHiDobdR6au8jbFBARWVHLavyswzaTR2g7kgrBsg0
AhVWosS4bWgN29D1h7MjknCgZ79ss7AfhnS6H9T0hDsVS4aSCs9IQuHFZa1BTsNh5Uu2vO001DsC
eF8ekMd6tOkqt0/x+uiE/p8Jx1wtTk8HzgmswodIWunaxDXkUHFnWhJMZ198CjMl2WKmitGNUxzz
OoQf8cmWrXWDwLl0m/1s5fLBnFA1wRpxBydytm2cWgcr+lyyjLgqIKbjUDpoGZM+uaG7ydlFnYPD
hu9Yd7Pm34gh4zeoWEKsMfJtkTgfwsE6aMhcPvqZ/fHtUx+NEC/WNzZN+NUmxQ6DfoynLN5v71cR
TBza9QPviSHTsVkFebUv28NisbXWTFwWSGmvQOBCHKDIzglGPYSd+GnHKmBKdVGd4mS3Fir2VFrU
7rU45WBlyVtIRYEw3B6iDN5oZgfmDpvl0VnCdGaDyzk0Quzrg82etWDDrYqVaaguhW/L4139mhep
I/4TWF6n2R31Z/wsI3GjAvhadZMcTsJqvNlPUGA3w600JrGxp3n0xroGu/itzIoDLsbU9rMIhA/u
41MN2n4Iu++KWm7joC4Oeh59NDJv8M8yNpw1hAJ1002Q1kyEfR1w7IIUURnZv0h/0BHQ0CmQxf4q
tj/arCnQUNgCtSj8mkiohLVw1RFADcrdjgyKxeOjmI1in/E/KGAuKF+dWx9CE/Fbd+6wvlv10Mw3
GXHuenDKb7pvxyz5tOc2PT4hrNTBviG5yPZr0ODqw7yqVcut1PinwViCQBvsQqyIXA3ZCm0Lcb7V
ihpAXgzKNG2rdRGaWw01Ac+r3dDR5m8KkeK9G6qw1CKOmhEyhmyEkRlti7qJ152u9RxxKpj9UdZs
HNJxK04NFeAbvtQzc0qSfJg7AmTpDOtJx+ysI1YvBHIBPaVjI/UhyimPiVl+HvwmWWvF+FOnwXRo
xLyD1Wsh+7jhwLnmaNdtikGcYrI4qznPUPsG/l4HaSoGzM91FlATmaNnKDwCwAB7yLKNO9X1VrBU
rOYxVMFixTiCjx/ZIfSPbdWrG0kyFC9TsHiGlZMcFo0b7AC1OLupmKN1WCoPaPBsqKXYqlsz0aKd
0swVzbm/Zp7B6QcA64FHLYFtdjFmatqlwrJ9pRimyd+rGzfJPY71NoKMyFhhj1owe1KMzY2cDpbK
M0UZnrRgVNxcvdWNPwZl0M51m30ffD061OG2jgYgW0H12eBMdEhn+Smt426vU581Mf46xeF3lvzJ
rSd4YSk2ZHbWcPgQJmhsQznalXXTh2ByaI3R1qXFOyJNe5iq/lTYwt/S8USSvNLOZgNSioQqrnmA
YXjg9j4ptdpTxugQlcNDoUTt6elLM9UdhCtnXg9M+x5IEDLaHmhEM+yLDOugWelc+KzQ4ptNS9EI
G0z6riOA+xRdjJU+Lem14qavSdJDEFAoSeLyU03Num26vV0By9ay6Ji3htjRp5PvGiXGTKb/Zrfz
4JEEh9eaVrDDhw4IVvRdDBB8Ff5ypGdrznVweVRCraDH77WX5gOKPn9mTRrwfmfW+GQCQG1yski1
mrcdgYCsQ9dopKfrODipFtZZpqFsLQsmCGwWcIa8b4P8wAqXIKZMBmukmnBL6llwEj4zaqDJrXAr
QUvuVIDcA+3E7Ik9XW6hgc47NQb5EKXKB9vyD/jZf8gxb4EYznUbQquVQn4aUs+jbQ2PeUSKjNVe
iwYgA3rGmIwFLtspCyyZVS+qGptdpOlvcGXdlmS61+bUyXuEJBunwK+sTBidBH0YUtH64+u4LQei
Ctf4UowrAXCdFGt1zHYRDpyurzyQ+6F9ezEtqrPQxahyR2XOy8SI+hULG52ZuTfKX213UDufHDtU
VlfGSbWpCmdLK3rkJpONTWU5nzS7AZ7Q2TubRCjHNLixuSQMrpoTMTvHmET5KuegwM7yEBAQ3vSC
I5HSJDfZwMc0xuRjg4B8FRu2egsg0Y2aTWFY/U+rB21l2e0R8wb/YpYQzSThLq/4nOowYbA98Veq
jO4gMra3vl5+YLDMAPeg7Ug5Zvc4tqsFZICamACy6yrtnPjiRKCD4eeeiqYBtR7q4DVSN64JGfUZ
WF6YsigXtcD2jPJ5W+FeLGiT6R2OlG1s3vrQjS4F1EwP4iXE0BKwZG7dplY87h3Ljm6kSWweZu0l
mAL4/UpzevoOr88RZdq0EpcwgkArRXzKLcyrcDcN96Qfp30fsLRjdrGpI25oNo3hopjhcHEK0L04
Y3ZJaXC8MKTrs2x5jQEo1MqLwQudb0lfKXd2CbkszuSnMWPn6chV3BrwymPSp10myBbnkXpO1Xad
OVoJykkykhXfdYALu11bzhe7NLBE1vPYgyerlJ2r5VA5GhU/NBnnl2Et0nLJQYelp9dfcNku1+0Q
zDg9NuolBB9/KiZn//TdXKPB6Juu2hsYW4DBMTmZzR34W99M3AR20MZUO+1ijRSy5snnHL5822Na
vQqmsndFouNr7uOdNTvwdgcD+Z+EA5mZ2qUMa2UnSnNYoY3uxlMuGIPoZr7lsanieWDbZ82Ri7NM
SpRolDQf4dkNFGpf1LX6PSjojWSgkwAGTxH39QnzSHWnmk68U7rKuJcaH15rJwzUqgjnPH7fAQYS
Zv7FKrGW1xOmldKEG8gC/V3GmXezILc1ZxQbBGAVCbPxW6iN9c+shJoDFBLIpXXWOAq6hSU3Mceu
I8JysKkx6SLILa0HiGL6rEf9ecDw8KcRtJfO9juvdkJjm2TsOWYz/xSyCzdfFnwaEMridoxKgl1r
rtgQEvgeERccwGCMPfmnecSfmMPPz7jOExypkdNzRfiRtLR4dg52pJBw/qcyAqUlzZWER61mcfkp
0Np0nWgEIVntDPCw+xPxDB0sgX9QqKtslHDG37SFZTs1ESF3rmKVRjXWFQP2mGaSP9LBOLtD6Jcn
YH0KKXszXI6Fg9tCHVeg24sqLQ9ltu7xhZRBQ40uhUVhZln1oZBtuu2sSOyp/nqiSfi0sakAs2ZP
jQytA5eX6/dlfZp9I/6hwa+AU9roKywySzbPMudTNrhOGThAj/UFIzkAKkU0HPUCxO0crWSxHFL9
4LGz2h+xNfw0xrY5oUapb1RMVTlPwu23m+yLjnK7ba3LRMngE8yoX0oe4lxANm3V2KrvxgYGYSGV
cloEi9Y8RT5eGP2srywzBq9ROZ7SqYdB4Ugy1vmHqsmWpC9156J9GAW0Sulg4FLf9CyfVg+zx0j9
coMnR3OeWhEeqGEk5WMw1Bj50J4c8dLOZWjO52LM9rJN7ButD/A5MKNwW4U52taAvc4v+m8R7mhr
GYIVYccjJUa/0rkNhuhszp5KQnufwHJYPV2pa7IWXOAKhyL29qJ1NmkDvV5KfDbCNrfPcJEAKkOz
XnMmxSKwm/wjeeFbrLW62yjO3GkMJhwHKhww6A9nn4o832lUn+qB9gi2DvcenOBYppIb4PlqlO11
S3E7syX7ah3ncYvLRP6DvfoUaN9t+iE3owEklMB/4Yy7Bs7fnC7ixxEL6UEQtBQtFg+mg9+vE54T
h6UIoMkaBNydsIbb0q1LLG2qzjaoShWXtgTzmRMUTOluVlpzbetf/LF+UGBb0dH7ELF4cEq+TzqK
OXM6GRu9zL8ABt+NeX83I/xez1Y58HksmLWDvaYmaq/yKbQBdn4KyxQI2hIiRjblpin82hcIS9ng
1maxdOc7CkApuMHTz16SYO/t/M5uSGzDd7D0Nvc6lWRiHSVrmpG3nQq+p62A75mJcIMp/mNSq205
Fwffsukbzh6bmPwnJ18mroQc1B7BO38chio7VE42r9S2OSMy8iKRnCc26ZVo/R/SUtaY+KxY14Dr
WolFzwzOMti2lEuIsO5QkGDCOvCNoXvhBEh4gJIXR64emvjT+eYJPNph4cyABWaoGKialWzxZ1eO
uowfNTwA8UAqV7Od3+aO+E6fz1dwjwBpLLeYOVTkRn0Tj2zC/4+6M9mRHEm27BexwHnY2kSb3Xz2
8A3hU1A5z1RSv/4dehYK76G7ge5lb6IysxCZ4WakqojcK/doWbB2kvbUuHwusYiKNdHxwTjtNUXi
uuFdupZxaTB7P6wXMOMD+UhX81PWHOykt3YOgfG9ob36vUluzwzebIk/45wE4NZrz7rQ6XXwd+8c
O9/Pqby57nDmkN94Ha+EG0yksfnDLWNtwYmIRhPGGecj++G5Q1/J2iOxtOsa7AQS76ua2l1nL68h
wVgk/t5ZSm2Z7gcrOwtnh9TmDECGlXobyZh4J0v9xqgczG4afABzW3mF/acYl1TptDzMdEWRNL6k
7ZkbTW/XZjOGfund4z6BThXpWy35Q4bUd1olb0Q4BgDrgDZQhOXBkm5X5e+ek60Jf/zT6HrLS+19
zcO4t8h1IJ0/H3ccBnf5YDw2CxyEKOqto3/FVVKcY717aedoxf2+Nmb3rXD7aG1qPlGxjnlJXIWr
YmBeXnaXXqeQ742j1vEJ2UEU5l60UfbwAEIUIoqB9i+q8XtC77yy7PVadk1y5FDLd5osmQJHROn5
cJwtnyzznpkpmdSHJKXnQCh5Lxuax8YzH1y3VRhU4mc3sJtd18W8SK46eh3jjzxfIm7jVm2rxPjp
rKEPMyM9O8XzYFRhPxh/hkI9UI39bWXzaLGZgujE9FCbP+eUFNe45v0JRoz/euN+BNmOjiP0SPYj
e6HceJMloQF2oGjyZ3jyUKG6egC1xV0IGBxLwoggBkjTFHJV1Bb9s+Fc4Dt9zWRZEz1fPVvOlAKu
z45OXYZezpMZJaTE9dlVW4hahTNHB7f8ElxQuATi92wi/hTlDEnN3yuh84r32JliK36ffD76Su2z
Nv+0trhR0ERkv1OiOuU6pKxhrL809taIj3xrhiosrAjB3dPfpko7jBp3yBSUN3MIaAJG4xhVy6s6
YcMneMPu/9R5zJW4GTmT2Q3JkcgtM7R9YOOmX279LIZ32y0IHKvm6DBegmrczj3BDI3RaOsmt0Js
abTsCcB0/hiI+N6Em+o7yMmNDlz93fcBFPvMHvkhVo1yv6aMAzYe90nby5CBLeqPxe9BD35Swj11
GNQ38TgIyq2RCy92n7Gjc6GlBIWoIrSaFpOfy1HaceOEgfgj2KKrfIblHc7rwczeZDftooHiKU6N
iDBBuWOg+o3niMy0lIs3oKtqIureWJTQVjj9GeQcmKspNG3gWNKcL4FDtDCt6UlmOKKWfOfCXKJi
DNxmhIymo06AOOCcipoD6EF8znJKt4p2gDseYd6HBzG3CET4+ldFOR3ZLfbog1mDaNOeEqM4TMOO
YowEtfwN9al6zgyLtOKu/2FnxVwnANrYSzHFFaxAGqaM72dlE7kZE8FDViyp12atHlqCltCLkjXm
FGIjOTr2qYEuQ14hYofDDyO7ZxEzwyHEYytE6a2EyyfIBDq+ZXj6xrnHGBxn/d5ph3Fbud6j1jPE
kkm70+1eJ9mWNPbOq9ejARVap8IBeUmIoMseGyGL95B71R2ADb6mjKZriA4z+dsoXtmn3trHmVRN
gHUl95/NqmkRjJsg6fc63muOgXaXBuIpS+C6kcu4wheHaCOtMOlTAJ2TTU7ZwIfOQCA1AiyNXJxV
YhHgCbivgk+wbrQlsxSREMNVvWMN+Gi1xsHt+ARtMQHE1V976XE3D1Ownv0KiXsZzrYBwqmms/6U
6v0poprx+n2ccLfGKJbchUtazge0A7DUjWSDqFDfKWlum6ozbYJJz0lGXcVEjFh9Ah43onSrdYOZ
aQUBmwPfi8iaE+W1aOFmD6Sga+U0ruqcmVQ997c5YKt2nKCaJ237M6WxfhoG5hd47b31mC2us7Rd
E5FrwA+hHKzBRC5qlw99J837PaoLHQOXs5/aDz2KP6P8bG3ZYDecsiCtjY3CkSeXyk+s7Mp+KGs5
7MUnESrptbLJ3q8t8q6r1m8fynkkpr7iVBSG2g7e5xIN8QiUeKsHGXA40/0hLo61S5cFHo8/o1Wf
siHbm5JQxM4ZEvJEiWcvpuiZ985W7ilv8kskkpK8T3/HCuKlgu3gdtPdlEAlUfENuBt5xgBoaHRS
Ul+Edw18wippzHZG4751Fm9nU01P5Qn7LuGjHdNVXEvVDlfoxiL7nhMAISGBRiyaMwnZlylw3oQ7
fyUtQB1TwGoETUZOvh28Meo62lnyY3n5q5FWj9Ei//TCSFcu87epi7xtZAd/p9gTrMbhTPA+CTN/
sgPFCaDB6wUhslLa+NOm+CWix6i12UQVQNMqux5QKTqeO8XdOLubLqnu297xF5tJmCPnrsnQ+Zub
br3luHplE+rYlX6IweF1EHWyJrX0Xau8B5IM73Odf33MdYcZDmdjlDzCZaWUmsEwz/obsG/eVuju
zhR6CjgtwKez6SQFVlTnK5b5JoiQ6phjTfP0PlXem5yiC3lX5LBkMcW4+VPBVT/o0wjLarQ3BhyB
qS2qsJvit6LWJf1SdHlg1emmQQPr8pVekcialgAXXHEbGMbn+ldDnvqOg1WEMXF5Ov0492RHIPVY
O7vSqO41EJsIZe64z5V8jCXGaGPWxYbjMNoIupC1V5MXP1XR3tTVu29qh2SOOBYZAWqxgw6gGgB/
AWf/xBDVSkhFBAoDUsJ+CrLmyeFpW0V6leL2hCJMpo+i1pnRU7f+BKOd73TW+3nXWZSJPfm94fw8
0u7c4SWfd5NiSzTIubndojYJaE5DdGdrn3cq3U0F5+TszEv0eawzgWvuhVtUrB0zvR7gcV87q944
epCfI6MgfjT+tAkhX7Wmi+GDQ3/jC3Ce40ijw6NppsLZuzVk9qY/pr72EuQ/lfKyrRQVIMqBZP94
Jiu0D8gD16Nj3dsdU3vc7o0zlJup4byN0vipnWgXIKWHpMrXK9H7AL/jykACCbpNcWHJbzGwsMsZ
myWtEm5ww56gKni84TbgFKgOPBs03Vi+56RgWNKmtyYY93rvC7C3nBFIIbk2RqQ9eURF1jlXdeG/
RPaIRu9M0yXjfxcrWJTesNaInXJ0I7Rt+CJNke0ishFWSHfcBe5O6ubeYp1t1QlgJir2rlXT6iF/
AxE65guYv9SYiu3gamdO9l2KaW+l9OHHwWLPLYuho6hPelt8tkYHPL7hbQ3G4KvUpmFrNM1xJt+B
8Wp5cUmTPvdBkp9REZp6gi/zgsOkPwAMxkscPQ3COFm1hezRECzdUbJQqEKjkgX6gR1DPy/90jrk
jNFxwrV3qiFQyuowmpZkum8HWWg7qPc7HdQSIRjRfpR9v0FzCTCFy2NbDt3G8KgNa9d0w0Q6D0Ej
QegU/taPj2JyrW/N8B4at9gKiK+ke8PrcMndNDT48EGhXybu6U1Ul0mIpTFdA8hA55HUWq1nvGks
f62dwYbxnuMAZLLCzk4+XvVsvNK6ecSLFvtOlcPG8u4n2Hd7NxZYZmGgGMADaIk93gA7jjZD6bwX
WEG33P20waZ+wdS1YwOlxWZtvAzOAAeW7j+k1Q+pRZm0JJj7JuVdhMBnRPLsIa3xzhs6rbajVXEI
RLDeemXHuN4GG0eZc+Z8ztol3NrMzvAW9JX/5GVgh52JislUyTLu9l5zZlukbMd3jU8p72Y1zyYW
MEtqHfxFnbeqQTTzWU8upg5ZDJ0Apzch/RXp2Ak/+07aj57Boq05cwPVUWWzmzYeckl6aNKDDNXM
4iHK9eLsjrjFvEy7lzk3sbxXcw3kZLQe6YW+NM0gH7Vrjt5QoYOVPN1uG0+rnjD8ebZhaEUCf0l3
7vX478Qq8MpyVbeHGPTOv6bkJY6oOjjenyHeim1kSJKBW+E8yzz1N3PumGHuG3DlEbwiCGbnmNFw
OMvsUZDeTkff5AfY5Nd07PttUZA/7lGe4RxPnKtrl1PYxzH5zkM9v/d5+tjGfwiJhbDqWi+jHW/M
qO1OymkB2gbe1Yyls50NHi1er3romk9r6IJ1k4KMbGN+h7SaMO0BFv2q1AVFDHQsc+t5g8nc0rM3
iQIdUho59JmE85Q93lcjf03zrPlTeDUbFc63HJiWij42XjNDPw6tSd3fqeJhMNKLEgn5+EguuGpA
P1SGuidKtdohYFcb4mvNyyhMXPGL77KKwl93ZqTc46BUwKQ58O94AT7/MTXQ+cHW5aqn8RYaJ1Ev
n/MOLKOfjK8lj+mlZOK6Mq3xuUxS576FKbVJRD0cNdvP37iLC37AY5Pk87CJvRKRAh/Ewfamx7k2
/JA0OXNDpa9CHASQCntbP5dZwKCAP9G6qjVjz5FVHTN/9E8l/UFYQfvZqHaAAlJNwQNm0GPWxPRd
MQdNoBdPJQ+O3U+7oBPiLp2q4imv5C7XO15UW91qHb0xioKjlUP0JEWXiHk+BgwRnT49FDx6WVU2
9NmF2o2c+mwdJZ9afZvIRILy0NgnJDe8ZOLC5Ifs7V/z9PJLga56v/A5ete21zn1+jXK2o8pS5tt
M2WPzdTJI00BSkg9iIfBHNsDKeZMIpLIYdJb8mMtroMZqSfiSv3HdCAetfLTrKfp1geZd98o4V08
DkoPFQOJCFhlH3nl+fcXyvLqHFty5tGeH61OG0iVL4N6BbFOusq5Gz2z2rZW/wfL8ke7GC365RfN
tMu74gYCKlpbhh6DuwHD6eVacIr9BEpE1eRngmiYg/sUujEj2Xpwp2QlEYqKgUGCi4G4c7RvS8+e
wR9EzJvfEp0p89jnxt2k586+DXI9dCPJlteCGNM9spG9hVnXYqAKiAPdplL5dD7I60S2D9s5Btjb
GFqyiaQEbyUb72F0uRMLl12T2Lq0HnKKjdcAAFp5lbJSeJf9jzpvs6MVZ0ic02BeLBhtxOwa1DpW
YV3TgkEVazAJQQuoPCodXlNUNL3ou6sCtPnP6oKKGEj87h6VNo5E225Wees2W8+o8n1JtMzKTKfi
yRXZHQUVeLFY4BHG0hPO1IzOWOAHqolb2PhBVK+ZyCRPblC9G4oYcTVoTI/cLNiPs/EuB7u7m/h5
r1hioG4Arel8cTWk3z04wKrPfZW/ksrJTELDomM4WOPxIgQ7jKUYnO2K3rcvja3rZdHVwY4OZphZ
bFAPyV3i8XQAn4kSzf+j//K7Mk5hXue9LGGm2xITDFa77a+DhkBYtQmMojqNTvyiOnXZCqe2//Fb
Zq7pnIKh2XeeN30tG3eunSC+eWOxn4QFz6rD82EN4pGAhJ5+hfRxR6J46GT4aG03Yxrwx1AO5mM8
SeNJnx/J6QcEr2RzjRNx57ldEOL4sWgHDonQ3APOgJPtaPLixTV1mt3TfWopdCiZ/Mkts7iwLR0/
JfNPl0iX/5ph3Lk5lhbXdiieQPhmuvYwNQ1PV5bbr1A6kpU/seJYNIrcxRxzdVHnj4QUUB2b/a2y
kFtVOsP3tlCSAwN5yOchLUGtNpN4zDbIf/U9XPtx9bu+MlrLQphnfCW5I0PW3i08rVycLO4uG+f5
jo+c04zLV2iKgO1SUktNabTFKq4Ys+NSV7KsWIWE952WBtR018LvB/M3WwcD/Tdc1mj/+w/LOYnO
WvWhVXnxl539VTwZ80oSIYB24ggDGbS4r8yuOTBz98AjlPB0cmK84/KfPz1ygPZv07lITecQk9nK
Tlkij+k4u49+EmyUSVE6jZQUa2zpztbTERl0M47POOOxBUXVfc2Kh9bXOzfu5webnLZbsqCPTVI1
XuOSNhwTSDjSWDy53RxvU2Jq1pYWXUUwy9vvqpGDyeWhtIFpL/5avY43SqUnzY/m91E0cL7Si4Be
ts1aZMYId49tjK+cpf7DHLOTMDCQOdaLgD9hPq0isw1z15u2ejKcS6bl9/zAE0PF/eCV9Z3Sg/mR
D/po5iCUAwSaC6NoIJSyiC+Gd3bjYsSm735HzEs+UNisFf85/8AY9hrZ2XyDj2Sdury987f9aPMA
mWArqonFQ9PAfpZji4Qz0x/ZoFMfdSAgGmlI0eWMC1hLvQ4drkLyxOH3778yT5mTDjsYlcg7Ogw2
WevJ0wShb20OPftBoy12JLyLNXu/8inq8NwHGNVusyeHHSFT3AvK57f5MRijUe+2E9sk41D4Ibw1
ULmWe4fKdiD0O/80iXmH7Cm5GFlXXhnG4l7Mx/m9JQ1yPdvxXzWxOSmlql71yV7XiyM7L/nDGvCi
zmLm0c8UiYPW8k23nRSrtp7qNz8pv6ZBZ1+PXMJaetl340+HOWnffa7/UxrExZ1s3Xd/9p64csen
juXVTdNG34iBxl6OdnAF5OhuKuyHedXrxOFhWK4RYT+TMT2M1ktLhN6HzEzSUGwdJalWTHoK7Tz6
8mvkCdy3nfGktWl8F7GpczTrft+NGNAqlKanJhfRXePEh9+/0/T57feWNqNgXv/6+hl1xiALSn9j
ZSTTLkHMiYf6qMfdVvp4eVmhag8N+vWFuKHigKUYzFiFf2rDZd2vstSvXuG76WGkNVcZLboas/hH
4EyM1SqqTK+o8R8Zmmy3avKCiyv7bs0CNPcC6NggjE3Z3c31K1H6JGLI2npu4HCm/pxyWHQCKrSe
nxOT+3Gs0PZ6KDP7pq4P5Rycf3cw/lltLAMWTshSbFkbies1sRf5CylzWwIt4bjnsjvagC8JVVyo
TIwEPbMMXrhsdkP3FRf2fG4ZPt75c2LTHdbOpu+rKYwbjU1DtTUIwopWeBCK9e85/PtLF6dXn6tq
/1tHG42FVZqDImxSbLGpHw98z32w9yPJoKZI5luF/ftSOQ5gCpdnNNf2zbLHHqkESJEb1LuG0FdM
eE5Y8/CEWFMZArWQhbFBLx+LT7PGAOJ3c5C4+eeMsSjJ7mO2s3l5fw/iLHdhlf4etgZ8EWCe+Lur
JLr4drqHyYmnzZHWlUOAWqYoP2IIJd8+9hUTSq8Ar73JCsA0aSAvUW8na0OwXNVW2rRxpDAOFtEl
KyQOKObLrQxKxgNQYlnLZbltC1nBELnZzNF3iWv4Z1ta74acnI/Mn5uVkzRsr7SJ9Vo0DS0gxuAL
IHDzmWTMnY9lnDqrn27awFfNatFNH/E09DqKf93Ozy6C2KbwC2szmbP+Ms9ii5foJa6LS++RIBlp
7Cw0PC8zkhxwphjykayLpfjoH6deMANFcRBKuwUNE21VdM+VG316ATONQbdDpkWAyPqupwIrv9HZ
mFJgzrRKlLNsvNUOilXS/9HNTtvz0WDSaoxuH7MFvIbuB0qcBby4J3PO1e+lKt+XQSIa8J1vtXy7
KZV4VbpfjcOFO3QO0d/atdTEdZqFt2P+V8PATfwVitSLA5WaL0eF5QLZAX/+aBVfw9Bbh0Cqcx2z
K1N7P0E80mUZjICipr1XwuCDif0XexEri7k8ZnFCTnX5TsZctIaE/uBb3RtmvGsAOBlFwTfXTPZH
tHyWIJpBuw8i59Ln3hMRljBU9Jj5rrkOPByZsx6xJUv7b3dLD1/gy2IOrFEAsx9S7lPBX2RD86zr
2dEP8DzDKVhXfXzNZTsd62yO1qzVYuuyA+T0xm5ZE5IfRSk2fZnBgdaLz2RwkN3PGkp2YyzdmnfH
wkmy9woeBquWf109oo92tAsEibP08VKzDJUzmuAhzeb+0XO0Y5GD8SnLxa9hKRpxGgp2KLCYKdsO
45sU+DxU0t8rX0HiVEjJqWiO1tRvYr2Pj30V3YH9wNzKk7yNR++1rVwca+IO1/B3ScF7Zugolh63
3HZl44ZBYL3Y2q7AA0ZT28frslSf4ioqN4Tv+tecQb5G+V3HisRmILcCGXmbs/iNSWfH+kW7MgOq
5r4s94xgz2NhYAZ3fyTxXNssG05q0XWjtF45lmdAlImfoQrh47Pnt9IKzqJ3ii1bCTA5/W1L5K/K
i6ORjHQBGrddFNehl47l3mHfOw2GV84qBA5OeJ+BHfRlDWB5IpgJcFnKhlNJz9NwrogTiNSrHuvn
BFYkb2L8kDbtwWxCvQtOnVPQBVja05Bbf2aEDAY36Tulj4Uf6B2YI6uprL00i3OkuMsgkRYvOni2
TUIU+sr36hcLpBmIZNyswRen0qfdRQyoQR0yEStH1C2oSjlc4ro8wLwky2xiUjQweWijcc+QaAz1
YY2cMgJg3rgT/fU0N3IDwhJPoM1geT3Z/JcZn2x9r/xr6P1LkkcnJ6iBx/lG9ICe6HhMAh2R/9Vm
gzXa2PyKA/k5GzflBWJj4fBE5mk2OKHbE6oLBh7f3Jtsp+D20FGberU2yvRxrOw1YtkXM+/PWYpn
wONQtfj3HnWtht27Eha1KmJLShU93NiV29dQajuKj15k97yiFz2vX5Dt92aLc6CsNmOB/xKg9rGq
7TNCIbuZefk1+ueJNfzM8zGXp9ypvdg08/iodJKQI9/4y5Dy7E0gVdoJYHPnVN+EcfJ5056VFt4B
pm+SxgG7v0woT+jnvf6UszaNY6K503KE46Zr8RnIDQxgwJpVf6o7+4VD7laZi98UsRT+p7lyWux+
QT++CE1gO4T9lU7B04iPeK3cdGsW0UFWzZORY61vy4vlttE+MrDGQ3Q6OtFwi+1o3/gWJLxDQckf
I7UWNeKNzN8bM3suszojomXlVc6LLst3Td6TsnAAJ66zCLeyHgfdPedV/EDAyVtZoxXaDdR3ZvkP
UD3FynRTb+VX9QQ33HnqJSJXRTXezDr2kSS4VwV5AF5SnSKrYAw5th+Dg7srSfddhD3Owl7twlRY
d6N8RGL5pCN7Jh6AEy7pTr4zQlPsJpvoLriDzneFJOF/ZO3wY3vvbZTLs6149yzRo2sfpERA7ysy
2MZi+b9iHtDhh8BNZ62T4oASnJ2VNkGwX5eR9iqIyfIslMwgYrrZCe/F0SaWz4Lxhiw0DnyzScXa
P24gcLoovI4udmkuMEykyC0+3x2Wm5D+bzUzbcU7pl75DlYw4v/40NpXzXKkazrx3Bp0Sbwz1U9A
qYkHsVgksia0e5evsxKYLCAdSlMw6TYZ2ptGRHhyBzg4q45pT7PqmQDxDO7YMd+ZrfpOXPub/MHF
phuvR2LwuMf9s4C0Hc0Qy/IRHowBkn2oFnJjcx/rSzFgCICWjBtZxYip/93hIJeA79rP8GVHP/TU
j6QkfrIy8BeU1AYnAWthOop30xZ0WGmwW+RGJUwM5c6m7LJ3iVuj5TtkDzYI0mdb4w8e9eUzaQi4
wXK+F9PVv72Ep662h5M3d6h2infOBs1pL8NG3zyQNs70A5YjIxDnpVvaZd0amT1tnMneM5w8kfey
Gv56Bh4Rhe43Ooa/YWEEi0lz6MZG3za1/WdQ2lu7xKzVTX/Hl5FdHzUhOnZgOaOd2rjvp5h1C/x3
2bytsMz5nl5yHrfdVVpOC68vE+vcvaGS+FvXgLOrLRM9NwdH3ZWaeezj18St2p0grYaTtg8JhhiO
UcFvS3A7bphyXt0c61jL9Cdq7ebiL7+YbXLPesm17at5qw8DexOtO3zxkanMgb7lrGRqhJ2RpptU
+ndpFGx4pUGeTXzoZRXjF/McNH98+WvcVIk5SJ6QjAmP9RLMcbHzjY/UEUyUSGxRgXarpUD0Zb1V
SyEDSW4SfEsrEgfw8IPAXLXFLDesFFNwS/0rVUFPuooXHHQk4UyXN9jsasNo64mUmfsJma5hW3vv
UuoGfSNXTOXV2uzMF63S7R3W++eMrmZXFDhtDdSZvn5L5x4bMOsBXKMuhzeRsEjeC4DaxT2oUkqR
wtx2EMJWrosWFTNoIXVX3gJZPWFovcMNWHAQrvNM8YqrtUipZX4Xl/6dC/Y/Mq++/k9xZP+7oLGv
/55L9n+XV3Z53D39f5BXZiwpi//Bov0vgWWPQ5uURJf998Sy39/y78gyx/pX4HoBb4W7xGv6Hnus
/44sc/x/6Z7hGOSV25blkEP1n8gy91/6QpDB1R4AeCG88j+RZca/fOImySQGa7TwJ1zz/yWxjGHa
/1iz1ZblWiq/wFn++X9bP9MpVVmkIlPPreL8BUSCf0eGK61wl3HvmcKb9pWpTTd78qtw9gc3bIYc
s20PXvbgR37BqKCNwmFkrqxk1OybnG6c8BbUM+xlGbJgr2lHW/NYVmjVeOSPYZyLOHLXWCM/Y01L
tw370ZduLGyqwtr+StkzvqQx9bWmF5Sbrqhe4taIbp2W2Scfh9iTDVZxM0HRDDOgKbucjveSuRjM
2yjA3D8bibnSW1DrrDrRYzBpw31ptWWonIJ8NRE36pTWbkFISW9xbFn6hzYGixmvdL+TxlY/3WQa
Zwu753ocC5Lk5wyD0OAXi8Kd4SJgJ5kVEsfEXTerHM/9LPufwcEZzsI4IWC23YWOXcfHzmC7mYwI
wRQxUfZrOaYuzjWKObyic4NVKsPymTf2kRSCOWS43pKNNk8HDvrhAzSAsc8Yc527yoyeHKarFzu1
WbKakoKPoGEo30xaEOZcJMC107h+tGBHc2PkrQlA1I1eKsut7it/li+63luhcpPs7LMXve8SvHp2
ws8QYI8PZ88vzj6GtAOm/XJXOrRzKzMREztXU3JilzCBfleYe6iKfrpiBJ1t8gwLIWnI9UM9zUi9
nHHrBjfKReIjPCD3dFfQK9k162f9QIzCeERa9P7wQcSHQcb5XVVBNk8dLX42QQY/RrNhLw6gsXxk
6X/6qhpYlISsTeh4PVZdr1UQPhsY2LrLUuKK7N/gwZk7lgKK2jngqnF/FjcCcofm16ck8bCXwwfe
NhXfisdofl7Z7My9sleDmjn5M8lLtf5qGozlfeWy5uYwr0+0mIM7j9pdYDTG2Z+IrqsmBn25nOXZ
GUiUmAbH+DKYte4bsxyftCwyyBrryCxKunYXkZ55h4TBegPNxb2yioBVCSciFUsFZ6uS0d4vB4Cg
AfNlJu+4oLygTOk8pvhYMna6xVIadDiDInM4TcYjUPfohbmBeNUNoJubMiJwjV0Ree6RGBgTqhyL
aibRsEC7X8tlC9auAi4sb9JY+CTPqO0idqARkP4swc3UHASn5K5wv3u/ZadIY07WA80+4g4eUDer
PLgOY07CZUJOQ04YxrceG/UNc5y6KdYet3Gn2RgPJjxTktXWVZXQrM6yNrFhZsPNc+zmzozL7G9H
7fulAcxk821uPogLH0m0mRlMBOSBy7wfqN3a6JQ6dvQckAF2sIg23NDlSo3Fw9y8TR7lq1vjgtdU
r38kPbjlzpHRthjUdGfaOQYUYbIGO9bT2hgWZbLWiPUpDPUqyG/biigIGFv2nYXRyqkhQhtBf9Vc
RZKoC1geIR3y+zsXsDimgV7/0WNvINau761zxJTsvbBF/lVFVXDDihcf6PDIE4hcwircZctylG5G
FAYtcEjInMCKUlUHvPHjNe2U2a5cxrXkwmTOw+JdcU9tYUflhnWJjAT2icc/XjClTu67P6p0ezT1
xLrPanBNIMObKqLg0xJ7HfSJvHX9JOaNtBb/RW/miEMuFQfVsumd5snLLnrXxmdZOKbBu2X3AeZo
zqHVyBiItgFCxWsydsCD+6761P3GxxOTp/LDlTHJTlGXDlgHq3hkQuHbBsBpWubvSubt30Hl6YX4
Un2njT1dP8apPdP6VKxln7dxqDJbHDJOO6IrRSRSFtiace9LtwKpze4ktTdZvGuzSNJT25f2x2Dk
Xb6pbWwVhxEPl381EtU8WZrLN6LwJMHWmFOdoLlKzu1WNkvN3YgRwqw/Jj76mt0J99gwtAx1NBHU
Jjx292hrWGOnScc2UaZa8NwkgYGjvilJRjhmTpaopzkbdfs2BYzunn2V67h7CDNl/xAlaI3VSbsE
k+sQrYkpcJ02E3eKRuBlesZVlLdHk9aU/j0RkR16c9SbN48VMRwlSaMdoiSzjYtXLZ8k3m+ULp/U
vWOWJMlDP2TLzA8kM43fGNnWt12IjyLV7JlbN889HMmTwp1hjRUfbDd62rhjrVMaF4tN3PFkdqzZ
UFunVlEw2goK+4htpfHwanpavpHeNBbrXFkslXvcE8+p0So/ZGGvmnatFRNbWFp+n67wX2Tvgxlw
xFC+x99GZOpr8tCmLbFoKKnj4KFjzEQLVYA9BnXqNZZr6yYwXwGVWU8iGYE8BKLzHo1WZxqZ957J
IkC2+DV6DafOmOmb2Rk40UVqf2iZwgeYibg8a5ghnxutdZ4xYWbzmgSp4aG0lM8CbSpemmYKTrpp
amDC5mWfN/M/oK0P28Evxwve1Mol4ixhGJQXgf02KtF8W2YJKrhDdwgT1eFYaDpq/sjVihc/1sxD
mzk9ufNNySwhVx/NNLgDa+HDeG+543hSUtJnWRFpenTb03MweoKlvFqyZK3+i7ozyY4cybLsVmID
8EIvwKQG2reksjXSJjg0I4lW0EPQbCgXUhurC0uPSDOWNZk5qDo1iOMR4e6mqmhEvvz/3n2aqwis
Sr09wpRxn1Zo6cloFdd6llV3IYeo16yh8luatPb2pEwja+H4dst9zVFHuKENkMzr8mtF9ri1DbvM
qZfgtoMjPhR579W1gah4sJgK+KyF2IJHej7ks3WblPXyKh+9+CXwS47QURSStBfDC/GtodwElqM/
C4hk1kaYvXlf0Xoh+aXhgKCRR3ktR6xez7wcjJFVLMUOpn7dYdyYsWcTOtvGbdH2WjRujiIZkzXQ
R+d6HLjOi7RVRK5bMpX3pmtPn+jbyu0YGjS/HaR/T0Bw2RUBPV0bpobp3LKIUtTGQfeWLh27t9qN
SmYyWTfg1KKrvVVmjHzLSDrv0UuETZ6eAp21nOJZY4u2ma5tjrhtw9nMfR3t2rsecsxymCc1XoYh
yzlymfopwnY0T25cpKFThtKQJXCt9Y71MiGBWlhOX1/ncnLuskRkK8pxZxcBQKKDmo5kG1SotFeF
FjV7UZPIKLR6uCX/oH9WWhSALxEUH3Q1RLzLRTMeuczTMm41grkLuI0ny0YPxhra5I9e2tKAsU2l
ryb8SjdN7dLUYduwGZZljzjyeD2tMKeyiMtwD7VEbgFQJKekLWMEkgkCevbXNYVUA3QpHPcIqu03
2w27F5kxqOsYNy2pSoqzlFp8gobt3WEiSrYt7sObKINItpiKGW9lewGUJFb5hSC+nWfdqw81MISN
SC0PrSHmKR795NOI72ofzFZ+yE5ihaUgvbhGnGzhepeveRhSfCYAXmpnhMgWWPrK0AzvOsLhvdEL
G1u+7SkH6gAstAj03adgQn1uVRIecF49N8jygEPl4bvhZwYHZjnLxpSPUJjG+zZJMSwYMXWbngEc
spxO27XUiKsx76Yrt+4NTt4xefAawJ2VLPNE7DFZ60w/rIxWo05XnIgID9M9nX2tPlgsUyc69wkj
xFphwUzBKMVtOl1iyCjQOzR/ZVZjSdWuxFWMTucmLnxUowNbwC7IdUh0WfieGRM6wTaZu4mCS3SX
W0XzlFcOqIdaDms7K/N7uyzE0jWSYF8hT/gSewBko6YXt3jR/Y3syupo2QOk3f+bJ+35QP/9Af7v
A/58fP1/Bf4WEGx+fY7eduNL/vaP9/ol/1//9hI3Pxyo53/1n+dp4y8qBZ/cCAs4u/09Atyx/3J4
8jlTz9lc5MqCj/8bAe78JcgW4BiuE7Pp6JbPmb75dwa4+RcHMRg75IaxmoFb+y8hwI0PNE+S1fhs
juhgiAF88Z8fz9UB5WrqeaCwB6ftT35hPw9ZMSIPGC4hBuPCQBpFSHNEt2mhWdpFSvvUaZ257Ar6
sNKc/hQubjjej2d8x4WIzpWyeTdtB2Xqx2iwWdYh3GxgeqXVRzvL3nNKolXeYk8x23Azg9qiPN9a
SY3/M/L8rdJLVKPqpcaFOiVWvyhDu4EchdG7yFamVukbOh7IK3w0g8ZBqinfagzTdoMlH9N4fHZR
Z88sHugOjgIGUYQbtylYZ4jEraqp5RAwtUsbgZcXQmp0PIk1puuvwSKt/Oil90N36WASAjfrtwwG
hn1VttY6rA520jxV0fgwWgGgy1ChMTUCqhvP2RKPsQmbDfqP8dCMjIborR2iydzMmdyrhoJg6Y12
vCiJ5OVQt9KjWWUL89Bs+6u+mC2MLhtX1MBTc284meNRmwJ6iH11yGXwhnVfm9Lb3t6pRCFYd82j
O1gO1jY8cTF27tiQxwaT+HVDRoZPEYq9pvaXylYXpFK3Gfr7XayktkXBemtlXn4IyeBdSquP12Hm
xet4UlikS3Slsw6rRrqMxrA/IvSLlwk5KTCApmsx5jge+vhTwcmMwqi/yFKeRJYw5M0mhuPUvrQi
p4KE8ypKG4Q0XUqlKpEBURiF9egf+uGxNJGgJ7E3rFKKQMa109G04J8bPf16p7tEM3owgCG1gcXc
IJtHoNqOV1LARxhH7CJ58JICnpnSnTbo13YEELASeo8q7KYccWA5GrGb4Zh+Kdph7TTS2XgWgwHL
Tm/Hwn7Mh2K69GWN7MIq4HSm48HxMBkJI00Q0rZr5Xr4wuYJqBnKS2JNn9PS9Rc4xQymqQv2C3x1
s1HZLS1gV76BI92hgEcQstBtBmspsTxu6h4KaeYHhySYlf8cQXxgJue+hsx6/QHio9OIgaZCj0XH
TNbZYMDssarbuhrx8SEa6l0rXIMHi5ex3mOlgElkNv4+6Hj+Glm5yzA1EGq7VsRIrLmzPQhjYhhL
vrWBNFJslJtfYFDBqyq+Dm4arUpn7PZ4+L0nDppv0ORpxghMUFjydSt9ieNu2oSi/YIijtF6W99J
BeDS7wEw4UoL1IRkGGGKw4SCT8/L26qL7u1WiIWj2ifwN9CTxLVdyW6tWgUIEwOTAUCJq//imrJE
sJOetKC69B2JRaMbfm5d/X7y6jd76vTroaqPvbMhV8RYKKNjZKaPJ7Q+h9FCZqoCDJV6AVRq0tFi
dHa5ilm9pKm3c9vuBnd6u3AVq1sbEEofCOBbSBpno66Oq34R+jH3OEe0Y03Z22jZX1oFDghR27BI
8EBQT71qpX7r5MMb2n1/MSKCWSjXutX0F4QICJCs986czlBprE2GoZQDJzfc5V2oABUHrAucxpnA
1unJriNs2zTZ7nvfCnlGhnOjG/SxkEZgDjhV+lH57UEFHqc1cxe1zafKn+GzTO5rpj165aCLsNHU
Yi3h19IbXQjDvi+HiiFC+kp74xX0FiIvi0p1qsByoKe2UuZenZtihM7HbU9kwpQ7qyaiwaVZ8i2S
xQi/q8eV6YcrlUZvnuMy9HD1Gygpp2RqIXkLptG6ccYkXJ1kLT+jeZYbM3wimJruns5402L1XEjb
kJtSHVjK1gRL0lfAjbcurOkVxQStHSwe0C8KbLpOUm4iih9qseDgtBWYntFrP3Wqf6+YxyUWbjtj
Ct9inTFePToPlpXdKYy7ucezXHt5iXGLxXNAx9zZ4zmc0kucNSfPNK7iDE+qTSIFkhysrByvHM1e
ElfFdCfQNrSI0aTZgNm+weKkgcI3dUi607RpI1Oxq2oKsyAwlz0Erw25yrtYqyQuYS/eD17yuW0Q
RTSjZi3NqF0bMiTYEi37HikswDaaCtq9FRafaTPThHRqAjC0RawX+1JjER2qbumhjGtGuGiV8q/L
zr8vBZMiFV1kp7/bPco0+xR75W3OxeFx5jjWZ6rDIMHMq8rfZUM6RjXW7EkcBIQdUEnHCHGQ5C94
+MtFx3F90uP8MVCegBhU8T2qqLyOR+9o58meUGri1Z7dQTJUNSVlulCLtixRhMKaslofFjzOD0Z1
eOOHbqRIj+BlYzcK5uwZO0iWQJS3SS4ucVHe+ElcXSNSrlfm1N2HmCvXOvK5VPk3om27K9IYKZox
IpezGtSoIv9TgDQ+S+Vzl1blTY+FauDwEgHw25YOW3vTfZk8P2LECb8iCGixWURTytj21n78gNmF
uEVTvtk9KeXhVCwJYHhqGPI/ZJ7SLzFTc3fWQEVD+0TD391NU/tUcPYovEB9GlkA7GFMt2kfDAyE
sVtGbnTKEQNFWKZNjHBwCGLrQE4zzjndO04mMn/PgxxVEr63ALHRYQ6vx42vaScnG+8cf+dEoU/e
/TdoAKNi+NIjzVon7dci6O/Roy6CFJ5BXKMczkiyWtK3ZlEmGnZt1sleIoS/Q6nlcPAD/MTgL1ml
YiU1sJGD9hltV7eGPNVtErO/RyKLizmjn+9gG2AycSzjFOJ2EF2V7VQsXE3FR8MAepbQtVAUYQuL
OQgzeppbsX7dduKGhvpSr5V1z9XkQfTSmyKr462UwasoW37fnCEXxhAPupWq4Bkgvqyxrk7ergCJ
zhRRN5djPT5SzEEgTRDzZ4rujnzwSuICkYuO6SoKzHA5DYU6FslwAoTJXmDUB92bj4WZ9txkKjvx
7xtYsSSyuKC4htJAh1i6DH2cKr5yy8EEQ2ZveOPbbeViYysHy926cXyXjF26THTO345wg7UJKgNv
H90IyUDjTDmJWCEZjgZOcjwbKiT4cT5pzr31WzkUT0xZbho70rfCOdNbK86ak714dcwCiNotkZ3c
95jtUe4Tez6gGvC0o0G7YNTL4q7RvGXjgm92wGqsewXdYlJeuHaB7JwbhDrLpNMkGQxleMMc+6Tz
eJLJ1r7UjhqPanYENsaUridPjCdQULuaGnVtW310ILlvERsNvmbDHFY01dNFB9vhSvT0c78xcR1l
TEiOMEV9+59CSzfKhDq3qjIMn74HSzzr4ph6cDoFXT9eocp5Ms1si6TXWAf1CJIwc4PLBOV430Qh
EMuB7rwbObCvZ3NKHprxbgp1bQFKFFOfTJkDhfEVkrpoofJ06/AwL+uijG6lpu31sIZUUMZXsreP
dKW8XRyZaJsT4yhVHdzlVU3rN3pwaMedNbgRQUey7TCoe2fUQItHyO7JioAOSQM7ENqmGMML+noQ
RmP4HroK/JdKsBf55s7w3BiPkxWvoXLAUueCFTpKZh8FgUEbal/FTGlMY4wgvyXo1NIsBTMG3L8H
ZBanUU5/styaAzPtHB8WJNucuVXbsnHv8g6ZUgGNCF28ifxQOKdUmpRoBP5o1CJ4zEEfRO8a2OIR
pdKSO4Sgjj/FqcBi1Ez1k7zDdp7p5TGa8g0dtPue6c9tS75REQzpBnO2s4zRuiKtmCZemLZ/xhG3
6mraViaP+j5Eu82+NT2oUq8e5t5BYc861izPrsmLewlKrtUkbvSu0heIoJqz4XYpcBRp7mWoHQO9
j1ZiNC2ALbxGfvLOOAcodpnqm8rOodtLZc+PJ5dXK8tNTj4mAy0q5QZAQEZD3meKmlq2eVMlj06O
w9jFqDPXvXIV68pnEgjgPcyB+iX4CBLdy+/2XI6GplPkb6YgMRGsU9RMQGtqvJIM5OjNIo59SvSv
BbQReNLVBaGOhlSsoC3nTwcczeY9zqJqGUITXMi0yY8N85ks0wZYk326y8SAszdWX6cJDq5sSPQs
k77cWtOIYqZ015C3xRYQ9yzyrJ2jFLQIkV5gYxzo/+IeWRoaTziDnOd+DgzKjXQ8I4RIZvpYTo9X
ZUunYtRTd/p09J6rHgFMhWP55OvxuSqcAY5PVUBGNh7z3jeOwsvDRQYt8Fj32mtieu9BkQHxIuZj
P7Uopgc4ALTcOw/+MHALGGcX1GZf0Z2UGyjF/S6XGr1NLxdrCxg8FiukR5nZ35KNtdKd6I5nx9ia
GTtqGYQHVfVwhwZ5aA314ubVtM+qKVx8M+B0oyp3gEROqXIgabb1oaWMB2BAqpMq06/s2s1e1cPn
qHKje51usl9+8SamwNMYnzm2epcpy5d44Pw1a0OF0ZUGlWnVATMgjKE+c5P1oJfnwLCybUsxtC3k
jFieZtVM5T9XJfKzSQu+JvEmbCdIAFlXntPI+5rFxG3g54UHTxRDO8wEONM8smKZ21Ix3gFqAsvT
Ge+YVHY4goyFNltnGbjph3Zwr1Nfk+xcnEMoQOncueKq0+z3VNxaeow1vY4fZZd01xL+A+PamDXG
PWOTdY6gLFcY/FruhLUezYsbNcWOFv1X/ILwmUMUXmBPIixYZb4M5PBaVZzAZUEvQlDcrh033yGJ
jpbWaFh3LvrTFG7YJoZCduatghGa4zyT5lOkSfgJmPP0ERFvYri7mqWhUYO2qdGH4T32oCDS4Qbv
HLrQcmUZv/hdSBAtAjriM7Vy5K2lfbdhCH43uuXWKajgYyFjTlQUDAXEOL8G9TOUAN5oJiwD0/qc
xsawD0mxbYG97oCqjR1DXPS2n0Ia6lppVTfsByxq8cT4lWoYXSIpslrNS5NalP5s5JQgbh3thga4
mHjPSb/EECYQq3F82JK5ceeK4JL2EdEGYbbSUaCsjdxpFoEHCBW9AghOJlBZmu5DhW8BzdPORftL
6eowKgkNqpY8tzZVWj9rZvE1xZNw1kumgVSJ1UCUcTZa8F7AeAs9GxfuNIDqdnMmhwzLeymfi7gj
WiJaCsfPDor5GoD1SiG5bt7ajkIvNtJj1EwHVXTaPmXYbIqxX6eBpPrAZ7wc+2xYZhjmj2UIYXgY
xmOlEqqCFo6sgjU7jDo1gA7/swmbeCOUyVqse5fcDD7xe2+VapgQMWSH/QBv1j87gfmAf/IBe8bC
kp6/78aO9lp0BhPIXjeYt0GSPjXAC3ltvAMfS18BN3FqmO0mCNAHWnrzwHYKxXQ8T6ysVLawQbJm
MDYVwE5ekWztlPzUpq2/aGMoNsh8MSeRrUr8smhA6k/Reggn0DQITXYa4RMLu/YfkVm2S0DEBUNj
n5gTpWPX9f3nXNSwrLEK0NzQOQGFdE6ox6uWaiEBC4sCM3ySmLS1gmRluN4btojg0NbhDW3vtzjU
cY1zhlzEDlr8uIAWXPfdekLXcF3rwfLB1Yfu2LHA9dHanbpDgTAYwWQltx0AOY4v/Tt7EEmdcliK
GpszcTRXhl2Bj6V3NdgzJSxBhzewfyzD2vzMEsoxNoWzxFCCpkZaU1FPnxHsQNKCp5dYDwYYl1NJ
O75kkgcUqIMbRlvA1fz7FLcgdHs0bEBFAdX2cgR9weagkxtIo8oDRGu/iRTreWC2i26acfg1orsa
ithYwkCm9Rir1EG4qiE+jEP3IHOqB63cDXip1kVF9ECgg7qSkdxngC2QBMDXt7x7fyJIqFOgXEJB
W2vdxaVxcIVmb0QePsH1WsRlMV1b8la5WT3r++IFZy7Cj2pnrTfmWxh2zi6BURAMKl5k4SRgZbFU
NMQlVY2xHzTtpugtEw1eM1soDRRIzQ6kEMd4Jfa5bV/3oFfRe1b5nk1Lv9ZS9c7atBNSZeciNiGS
99kDhjiOkqHgPEq3FR7xRjOgmhWVFMfWtZYjOSgoGsJ7HEWM5D2sLXZD7rOj94+djvh7FPq5KZJX
zxXLroEpUNsa5TDphEkLmi3sCNoS07pW+bDj2f8U+2Di+6rcCDGfYmtBNrFLXAZTSxyAnJZsbMRp
lxAgEolbo01m3iH1UB+Y8OUCEMdoHuVWlepN+vW6dkNt5Ql7O9bggykMxkVEFUPgS3WEkcrqbiKV
DXyow1gLFrpZNHhSbowa+EEMOxqnFLF7o7e0CqRGtSwPgaFHZyhYa7uMoeKVvr8e43hfJPFMGmmu
S7t+Ytj7qILiEnRNe530cxfRN5Z2DA6xsDgrmQqx0li2iyB4CdvK2Ejd02Bh0br27P6rA/LejfNz
G9gjzkjthsT1qwGbKNjtaRfU2nXbNsd0ajiiDbzuHRoc2KgMesLZBoN89UsSKVqF3jOeipsmqtcZ
HC6H0rCHSCXtbubsPTCKRJeRDw987Y0t7fvRG26TLqiXreu/t6F+yVtgX9boP2nEOQCJmaFMwY0X
JQnGwApYaE2avCOpEP1rwPHe2rRSVLn1oW/VyZ3YuVwy2GxDJzQvYddO8xI5PkfvdV2Vp8min5cH
IM0wf8J1FAkBQATNZa4W7tzYf667c0JzfDSdu1QMZ79KttBfL6JD5zw1oqQIBP1RE0AUwOJwmI6i
LZnf7rspTjH5gaLQrlFVYRLxPpUda2xvn+jQHhvE5Cct788JinKZwt7lKr82vCWGUyBhg4anl9k6
Y2zJmI8cSQ4Y7KMver0TDmNXDJmM4L2bUQvuzBE582yXZYYNkDS97XTuS25Mp1FPiTQSI5fHvBUZ
I1BO+aSdvoWm/5Bm/mezafd9413rdY+VyLrFRDOgZN7ZEx9VeOcc/3AksqPQYiC0Dek2Y/AKaW9L
d404gmpGfAS4aIOWo6jjFIwUTMA1jGpjSU/PyyAz2WbxZKQ0ffRksK7KEgsd0KIRt/xYY2/UY+72
OYnLR1WKBxSJ+krzaakFYVEfkUd+NuCha0bxpbclDqpcnfrWGpaTYd8w/HGOYcteTQbyrQvF3PWc
58Cxa9BugG6oCVx6qoiCDpOkmThJdGp5z7kLLefZ6iBaS8M1sGNTl8bAfBzxPBTtjAOFb26HMl3n
vf1J2SbwiHJ8Y2sU+GSLGzE6Jsb1G4Ik2InddzQzb12r1Ao0V7dERjiLGLYEznQsh4KpQIwuRSuO
ZgZXVVrRuHODApMGowq6zvVilAQ5jZ9jD0IVQP/PiY+aszO/lrqKV2iw4KhJmj1s7mP8rrXVZ5+Z
1oKC/YozEMxAQ1PLjllKWn/qd0gM9t945PCYCUl06i0yjA0gedjGrpdeW5dctum2lBjSSjf60nI2
3nKCjDXb2nl+8pg0Mthwk+9R1qFT0Jr8UBohxzc3xtjwmJjpORjISrPSuZ0hnGppsjuZYM3RtSix
6z2aBhnCEoiij7YdGktrcC8pSH14e5fOiKhjArHtA/3GKjvj3ET9Nlf5rce7vq71ni3T27ZBcpMr
GGBlbPRzs5dUJ0Yfml3bm8rH2doM+pURiHBlxJj07EYyH2jDfw8V+Xu4+59Tb5/jr3XRFO/tR+31
9xPj//lHjff/J+ptwQz410PnzUuWZi/56z/2zfyX5h//49t/a/5xfsHskb8036u65z/qn0No8RdD
Zl13XVYR23d1/tbfom7X+IvoljmD19YJSseW/68htOYYf+kG6RokituALviH/jWFJkjhL1/XHY8w
d9KVCbb/L42h5ynzf4RM/a3qNu2PoTF+IeU4YaXe9WkZLvt83E1ui2c/CV4MJFxC0CqL4/vvrtnf
D9X3UcriFx/2QUI+DAJkvTEw6E28aYmw2UZVVJA95BjXng6ci7PcH1JxjF/9sHns/p1cPfQSCYdv
pIWgDJzu7PQjyJcVHGPGTqCyl26pPkc+Q6jE6JtzZVuHyLUYhSiQxy5AjUXmNuwDGKLy0l9xZP2q
GRTCv78S3KSfX/f5///u6zmR5mO3N/Ndp2XMQcCZb3GbPYy9f2JUPEve02zZizFb2nR+MYO07xU5
hVQOTOWz0tr9/nvw+P309s+ZM999jdYjyNRBN7iN8mpT6vrzoJo7GHX+Dcc3vMKQnJnxYp3xu/IP
mXWzj+GnnzkHMn/3mcjlOUf31nzIJ6SmjghJKM123+jhrcWccVI5wxgvukUZgVgnJCjKIcFiXdtx
svS6+hqm1oNfqXDdSMVgdwrPjLvfK7NjfDW4n50ue1UNfkzTIeHYwBZnopPwfDhrON5StIyiQ52O
WjbWCSQwhK2TPZ2/d/Bw1mnO8XWa2yptixhZT5kl6+FT2zh3mitekkaDsk8fdZUVOf4hF659plAl
Kqe5Yo3G1NojinS66Crr2DFGJYaN4Yh39AnjMgnpGy48s8dLG+2LkdwDj1NP2DZEJAs6jYpKo0Ea
ucoc9KEJY/ZT7ARiqQuZLCYT63NhWy7PaWw8ed6Yk3QxmOc0RuRWRiCxVEr6GXxb509P6a9e2A9J
s2nb1eTjdcmOTuPFcQx5RbAjoJ267CFguVcRAHqq3qsGXgsjbxIFrB7zPEpVMC9kB2M6VW9pz9xx
mBXIZocP+fcPrjF/hZ8sXPOC+v1TlKig6WlPRbu+GGq0MOGTptXW2syraC+S4Czi+ImYtWwXdpD+
RGm9/P6Df/HG6PN6893TC31J8y3qh50nIsg3pA5hlvWeRRTfNLJj9h2WxYa2muRBa6vN7z90jvD6
2Y+d7893HwpiBv8ofVJCSUaOjgTCgem0cVrqEdnO8u73n/JBkvSvzUCfP/67j8HhjbkBzMsu7cOD
x6GIrjYFODSrZUbu74pRScegIxv3Uu8bZC4a6bs1TQ28KJx86unW6Avj5g/fZl4PfvajP+wWnaMQ
VAqs+LFZt9smgzzFwRFH4HSpA+22FMaNIoZh1FCtS674vmpG9d99vD5sHyYPvFEFFV796glw+VVr
aU+jAUq1L51kpwdWuiyL5g5N4s7IamTPv//Rv9i19A/bQpkkegI/hjtgFwXGA/2R9+219sVLm9pr
8PGk8WDO+MOnfci3/o8bbv54wzvDT5WNz3tHI1bSSUZ1RfpGsrBRO6P0Ng9G3p36xr+1ono2k5bT
muNfeLTD8Pr3P/hbofGzu/xhN7D9AieSZRe7boJK6yFKXXd1I6/JBohRQ92EMtIPeTOxM3nvxHRU
O1Uwi28iTnYeQv9VHY/jpjRmOwkN6T98q1/dhw8LX1D0qtG7Ptt1tBrMviIlAOJVIaR2mwWNucKb
/xqm9Bsqvb+lzT9stRI6egsrDSfYqzafcFMwPkFI8gKTNLH2+p6W3h++3s8XP9SNP963EfGCZYs0
2WVhfJAd4545fLSJvJpwZP05qYNTajGYW4ya85rYzR/qt29Z9f/nzbL8D4uf4dFCNsMy3Clk+Ct8
ZWx/IYc8g6CNJVS0aaV3YC/sBL8H2aNeBznEx49cMN+edPWaTvOZSxYIO/QQZJxX6qvaJT+CLNEv
XjGdrK5EYdeeU8M4tJhJlr5UXwvNfkzG6T5ugQgNXoj3XdGRczqxtmkPH39/Ud2fL7KYS368qPit
pSOJiJvVPv4qgR011wX+gbid4R4hUXplSNe7OMMI3aNsNSROFtFA4/ClTpz7PMaGYo7UtU44aWtX
JQSKEwGge4gAXJ8MjM5PXf5saDUYTRwMXCkseOHeaVV/9DN4rH2TT3vsUskylqAkVFy/e4X+EOYa
fZjqvdAQiyUuLXjfums5HsO2T69LgKmk7oW4ZnIiTUqHHkvXm+1uGMtgScTOFekuPdWDCc+yAHLM
PAT7eoZKMkNCByYUX0ILzor4yG2rjw+9naagiIgTVTC1Imn0C/KEyZ0zvHIpcYyvBoUQRRKNs1Ya
soo0efj9Hfj51mr5H7afIpcJEfMNqWi6Gha+7Sps8eU29+JdYlYVSfAIntoa06iNhOIPn/nzEge8
/Y93ve+1OjcJlNtO8Itx9Msa/AbkKuKptM6/SweHZE8IOgsDsvCCp/ZFDI0N86TaUTkT4zFor54j
PvXKNHn3azqOwQONYLmlZfXA/rkeXZ/JtcvXLsaaJEQguG4KRbkOYE7lMeaGFDZBn5WXMaiMq9Ag
ELloEbGkfcIAKDkFOqGD5Fsn3GLEXXrgLWFQ1UsxFCeX4yHc8sxb+mFzrBzRbZs8vHPoqAC2PGlW
YiwCTVnLmjV2jUVrbgVjbyIkZZ3M553SQGAc6HTPwELtrL4YgUShN+Ef4LVs5CssMQvrTvlg1+mT
2ZFVgXAaDaWRvobmRCpt/s6vpQQDYmw4iDZL4O2UiOEmg7G8CGdTxdD29KFdZ9HqDBWEF32Ji4JG
FjodAEL6CccWmtX8yvTLGs+WdkpT0hrwf15o9j1VxIfiMUkurTLPYamdqgR4h81DsPz9Q/CrZ+DD
Zq+HRcQcjDg+MSfluZNlLLwRmz1jkGqh990c8hpaf3jiflG5ktf64xOHLyhK21QPd3LwSBTUDQAH
6tVO8FeM2SuyRB571K9oZmvmCnXqr37/K41f/Uzzxw8eOiplPlnb1k7zngz8LPp3pI5McN80AdvF
Sd0vqpsurZvlm8bg3NmoLgRrVkKvgFYDtFXzOUUNT2GPskVoxvn3X+3n2+03sf33hWdXpS08WPqu
TSWvmTHcVBGvnT8SNtbFYpNJF8UZ+ep/uN/Wr67Eh+3doA3JFBghMnGE6Ra6HigbDVyj4iFDWvIJ
FgI5K6Ug1iIGnx2rwFrVE0IBl6I49xqYaKS+dxnRwUmEccX3tljfLpzmPukyC5eIP7OlmaZqXSXF
UctVv/IzeWZ0iAw208CUeyzwjC7pshrMzUwR3LRmgNsKXrOy5KbwHXuP1hp0f8iR8/dX+RflnuV9
KBtUaKiyrj1A1r5CgZthhvHSAAisMZYAVoB4IOiZJWTJbT/kR0OxLjFnu+SDlvzh6f/FlZ8bWt/f
6UIOJtBTN96NSXfvm350sNGQJmZwW9vE2cVGsPv9j3Xm1+kntYo3f4PvDjOeq3fKzIZiJwWmZ4mS
jkWJWXJLF0UwIDEy5jZaOqAtE96xratLlvvVqukpvDsbsViYTV/TADEO4TWkUsThnY10DL650240
CCpBEX+OJUqrKAzFztD7+34s0lMxiqWda/WuyFilSmJ8FtAiEafir8PEXT1hLmsWSRNdpQwE1hpY
HPB7QXCIrezgTu7FLaxLa1csyPF0Ie6JmtzWG9ImKbSqqnn1m9pYhFNwVyXWpdKlsYVU6N7qTpCd
GUN1T7+/gL9oUVneh+14AsuSe0kS7cibA9EQuTcu0YKLptSgsVJTInL4rDfisdPqKxCt+b50KiT5
JHCwbevVHx6YX36NDxt0XmIkLjruY5GynSSqV2vA9WiamslZlA29BcGwcpH16Xs5qVeUXjtcZsY5
b5zZMJOHf3h7fvXkftgkKoCgLA+W2E59Ex1CvG5+WBooYLibTepcaQTc/P7Kz+/Cz57c+Yn+7smF
yOWmDKrinRkGLxiVbxpkufxehSZcRtfwYhVE/fKPXZ6Pvp9/ngNx/Pz4iXFb+YPvWfmOype6Ioru
ANbN+xJ2ZIzw977wSZIxjPPgYtGEkDAtwwY1TaC0h0n6MelDTkVCr2fjNbc85O2R6TGiotYVpbwM
JDcsm6ku7m0p3l2UDHeDzVm9GrwNdj30bWV3JcuWuOVwBKSWYiRwSb9Z0hlTAEL7aTXi5Fzg57PX
IM8C1inIdwVhg+Wkd8wsKQqV73+qUzAcE9K+Vc7sHgQTUpCSFmDpO69TZm98u9t1lD0U6vLElK2n
xYqbyNZnUniY35Wl6DddIEFmAQPMXvQJSlCeOszd24CwDGKywMTusuI2/d+cnVlvnEwXrX8REnPB
bdOz3W7P0w2KnZhinqHg15+HHOkox3ptS99lokTd0FC1a++1noWYY50qhJKQgBG75H24SsduX+hT
uSOHECRll1yWxUD0NJgSwp4qWazqkehS0PIQXTMStmfLB+CsA3crHd9CaF/5G+lxvBAz8bQitYmM
CquV0JxffTjduQl3yPHVaw2Fag2oqFxNzowbyYS65boNtUOWBqrPLhEk8+wPKCTUGF2NWhw9jiPq
ah1yBMPUUh/XBWqCTVuCqlcqIwVjqXccXyOkiSbl7yy0sb6SuE5IcbGpEVbqnXrqQkjaiPTeprll
tguk67VyqzUw8CJoxyS+REGnB62AZGzNvyzgSYVasq8S3+Kqkw98Nb9dNLUrJsLGSXrdtMZb7Qa2
t8TDArsNJDTSTeJXxKKqJDnAdtmjHkJTk1qXACC1lywWFKA9UaYMuokYAQ2MwIFoQjTJqSVJ4gOK
e4zx2x7EQMB9RHA2+uCqO2no0dAT9a21b3tfHRPc1lskQN2pV1IGE3TvdU1MNEX88G6asUO8FyDt
wiLa3HLIDqAtvmnnSp7QmZ9ySF8c07pH8C5XMWmfyPj6P4WMn71kvBg0jq5zyIkQZvGvMcHMrE+C
FV3K2woX89kqEVelNk3sWjd+zZmR7+tUHOF+MfCboJixpn30lXEnyYndxXpt4DlTKLH1IT9FaTJv
Wg1+PsR4/SQAAwW1xztJ8NHtRPDmKiVMo2lCTCW5JhgszKhwi0Zsan6fjWoz51HPqJ4zmH1rolE1
iMTEitu171+3BRxSDSrJVdo01hpLBSZmNzSvugX7ho3BX4eFjwUQ4gkqE4AW6QGAzi3awoiXrXtF
ZFpgvnM3Y9f8Jmp2T+DwH6ze7X09z+IlEkbyBkDDfsPLDe6qcbZ1XOE+SElNxcU8XxeDyQvqWRMx
Kf24zpcocGPQ703OINCAOK3IBbGV1I+zqq+UMLr7riRlI2yuMot8NfQ+PZBdTCgEXrwVZPFAfdkN
Qzl9JAnoIJg5NRpqdlOldS9DmmzHiWhBsOMIxFPziYAce0uhUp8Kxww/IscnXQI9/5sz6DsT7c4V
fs5kXeqDtmtNfEliSPdo7W1kp2NcwT2t5IPKevugOflw4kQVB3Wa1+vEig4cnZcIcrchIZV4XLCl
ausUWrtrBy1ALR/tereOtuPcI3VwJ0S6WL9IiTD/wKJ7nyM5kqgztNhhsIj7QxftQIOiFnAXgboh
+6s6ne9kOj8aKRncvt9pQVs3E3DlmK5diyLQwZA4Gy85teBKjmIRNHENMV7uVTe5KN/Mu0YvSa1K
ZfZnGaMBZozFE54Z3qt2fk+K5p5+Tr9GsoMcsiNKJXEB4arIBeLn+zMHyfx9aICtpdx73zbuoawO
a6PTh4dJ5EWM+anFSdPNKGGqymmvu2pAiGk7J0dPxH4mZ5p3vEzcPUmxf8w0+d128cJJrzfMy3Ee
4kIX0XwjMoyo3K5NVBJdxb2wg8L1x00zDQ+yTPdisdilIHMgIqo/TTPUW1VP2cISd6+AgVSMewp9
mzvuwZ/HvdFmdYDRyd/piEkCAo+alW92dK5sLjQikxkkHX4u3yJ/WMv8jJQ2rz6G8zitXd/DiUbm
ODhECxeE0VcPyPQX8wqpGiLBnGROOM8I6NCleiK54pcZU4hGqqGVklPQOQWjiiq5GhhTBtqg5Ja8
apR+NL42Nhoq0Hr6JVSd/iFMOwCXQrsJrfENlgPJzD3iXqT5RwSx9/j+nGdTs0voVpO5llPJmSZJ
yDHi7M376j4l89TuwmyGYw7+ZhM6gh4BoFzmR/mzmRHXwL5WBUbnDyCCBt7kwqlPhFOCKtYtufWU
6R3LUV3UkZndgm2466bO2Mk+fTISW63mmaDwTAFo0Vrv6NgeU1WtwF5jyxxMH87eqM1o3bnNM0T2
R5oMyI56Rkbcp5p8MNmd27HNdn5nEDNn+wePRaIs5W8yFaBveSd9BDoR42Lzo6XEXlrl6WKQ6l3t
iWE6jdq+nF/irvTOjbIj/PkmKYWOk6+F396g5Vb3VpN/CBnpG9t1S6RG7RssXnS/5MbuDYOJZ82h
cM+ZsH3O+JFwwnE+JtXnnqMSDsGWzLpyrPmRgP8wlbNJVhgJD+ooMnJJAkWosKEA7yBGskZCNnMq
WHeGvZ0nWb4A3AJ3HONRLTMwBR4sbBsiaIX0Hd4BUfHERfPAVDyP0PqGLcSUh1hkZ1OBg/FYc9Aj
A2WWgJIRLpsPjRYio7enV2fsx4NiZcwhll5ZXWMxdETug5ytDMyqStcc6qH751ixVgbJrZuuwDrR
z9WTJOTgoEUm4ZwmdTYZqQRC03yKJZ4to7f2tUHOX5Ng2bFS1H7Inng9FHsoybDFivMKJCASFlP+
59uQItY3PIJRJt869rXroSknHzEi5yMXXRHIigdci8s9RI9fpRffV1ZLN8yK6VrlJy+Uv6qy/oMr
LSXqvn7rOyrLPAzvcsM7uX5j08BcPH+VWNXuRGp8mIGhEvMrGwHfSownNyzmdztpRpRI9rTWqto9
FRqCNYNdpG5iiI2zdnRNcRv2xXVGobFSRnQ0C+29j+RFgtP+6EJMPqPG+yNN9VsSRIN9V54rDpZr
J/efTLsizx59LsWkBW6JNqVAeL9F5u/90h0c1WyjPo+nNR50QeqAOYVv4JBvU5+rwY/t7aem8x5o
oIorS6ibocyZXNtXGH1y6jl6nH4lHuu5qDaj7hsA8fRfJkFoqz7kHOs2T6gzgrA2L9OxEbvCFgMU
GuuohzjgHAnTXLAv572tvaBhYylprAZbpwSQtKQRuHzpcOHYeqqLj2Sy3U+asMDdxhCLPTIKq9ZL
aPSnv6XlN3BFrOZNxp52Rc1p0Mbsi9txoi9iy0jdaKlFTBXM5TrwGyR0yGCuO2Hf9hmoqoy5yd7p
yHKeAfRSkicqPjtMsY9FXJN236S8pk1JeAeBKrKA8mTmyaO00K/XGuVhAX1gY7lFdQmQwQx0umQN
4QJkCoMyzwdXbUenfNZtjMa9hv4KgmfDXkopALCkfuyN4rW0eRU8QXmz6BwrqCfw8CFtC29scPvr
aMlH50lOPkhnxxk3oO7MLcYX7QqlQrOfyb3bh3n3MBMFvin9PiPws7Qvm6q8bRaVmz+6Jg1+T8EG
8UgD5jTK5XQ2z3//Vi93k4M6wmWoUhRnWKwMww9fptZBHpyhqmYiQOrkkO7wz/urVmMpqujsb3lz
0JX+TcFIaT8xaba2XRZVVwxlHwZZlI+qMRG59c11zIhiG5KcQGeLIcvgyJ2YBFrq0qGbW+QH8qXO
vhm9p04xBXyl6WVOgKc4bMumqSokBHZ1QogSH8Fub+aakAnE6he9Z+pQ+83obslB+21FWbXLw+lx
qkF/u3MDDgDqGjKBS3CBB6q1cygxT5A1cSa9plxpHWmBDijiW0wV/YYcGGsfcZimpq86ZHbls1ZT
Gousu0HV/ltB9VqZytRXUx2dDDIeS8QX6AsIVmiGtwH13Qpwaruy8r7FR+sw3A+T/jaMsoT4otl5
JWPsnPfDE0EcKH696AkjcRPY1bjTc9prfumE25hTDD2hag9WmD/Yv4cS06XBi1ppRhD7mLXU6OIJ
qhZbMeFCxKrKh9GjdTfEaDMItNpQFGfruceRY+rFonyGsGrzH9D+Mw/MGb+slGO+qdJBS54zVQ1D
jbxJMDUvI4kD65z6YN+zyx/6FqKdQwN8y+3Xn4kKLajNi+hmcuz6wkuRrGO0aWCQj3lQeUhXGJmW
EL6t+Tj64tzqcgPDt1oDACKXR5jzPoELFkBvSF7CaciBD3i3HCFvhBthgRb3oBdGPfTRyCgTPBC3
hbEW/HezReokam+f5LG2MXrUT5rvpvsBVW9gLDeUH/rWLK2b0CywD8G6pHXAMIt+LTFNeo4xVM8+
2sH2sU8U3kmJaWcVmb4lifu9t8BhcL5K2z0l9x3aTVLhGoZJnPgx3npwenyFIdHl7bE06QQ+rGl6
7wxVPDfbNKn9GwhPiNs8hQ7t+Pr7YKBWNrU2WhMOXG3BNF3zNqf73hw4NNAXWOTDrCyFn3M1tNKH
0iF7hr4Cusp2wIXQ3nuZ/gB9q4YujIlAed311Fo71LYhKzuuLzBUW6I/4eCnEz5ysdAkZHZSMMlv
mjAqCPHrtNWoYQAA9oKnEo7DockfqSn7neJwsOG3wJbiEFlUmUi8OEeZDsbmZiBX0Evc96go74hy
jBcgGLFnPj+HQUzyirrzHWYa4nXBrjgw81577BbrSk0c/SfMr7J4n8vcuqykcdSa6tKzFW4KSeeL
AQb9/cG1r4qx8XbxZNNRmIFvZaKRy7YPTcUPh7U2uvqlD8tzPeZSvEFzgQ8dDiNKHilXkyR+fiJ7
alFgMxmS/pnfJd9kPlEEdsnUSKB+wC4PZCBnVT0MZZ9waHRfzdSF02T7ZAGN18TJv1VqeJ55GrQG
+ZbtpQHWlxerUASBa9e6Obv4lICFhnHpcJXhztXqbJN6zmUvYx24FkFASf0BlMnax2077KJ6gbPX
sxEkXY5z3/rlVXSG6pAKhV8k2bUpMe+ppa8azxOk34LAIt4M+3zU7eKKb+043T2GApbAWUX7yTP2
id5YO3vifZt1AF1AG0nZNfPfYb10UcIlrpM8EWB0zTXjfQZEc71PvYXrvnQ1bBIBVp3i98rjnBAo
mqUiMa5cY7ZwAedAqxc9slHcS1JcmM49R/mENTwhRrWv/0jhPnhRNp6UFyarZPLGCxTJReCF7m1O
/hJ7YU33Fd8EZUGLO7QlenriRBgsj2xPDuGqMNohAPoJBEQM11D6X8jG3ju0EnTygbZtlZxaQxxl
T900gqpYyK3XHD58fMz0wZcpL3JTMP7WdK2IMeZoOJmgfbUHJFw7gfsIIz43YDn8mwV8C09x1MZx
+4zHCcMaV1611bw2OKagFqnfqqY+U1FjpI4LesRdsZFm9kzKCerKjqc8ZOTfUcrt+GtyRYb+Ahmo
tWykejCS0YPMqSO3qjGYTEre0BpqFibX8EjjUfBwVs99ZCWbBlHAmizWIFPFSMkSg4pz83O/VNEa
rK4VyRoGLG1SDtos2aMwbHdllz81St6PTV3cWlqTrvtsuJ4c54Ugu1cIPryIzKJXBNeMODs6ej/W
8nKm4jfpKMmVr3FIIDiOoA63BovU5ulV0lTJLopmk+gH4sMzP38NO7JdiDEXKw2A8nqy0vwksdXu
oXY2h7gq3J0Wx2evjskwpcBO2MpX7B8o6cIJ1MAAR1/VCZ7MsmQY1g/JenRAWtJ4PxHVeSbO+kZO
hHOPnuKcayginum0rgdL4tAy1bgtk8YI5imcAG9qB+XPv9qka3/FaZ2sOz8kMSezj0SJEv2GRBmn
q11fIQu1iDLOS28tq8xdC924GUXuBvQ57zE2iGMbGagxWzT10xifTDVcx1CajqElTjQmL6ESirPp
jgcnLs5ZkTC6rqUF0EX90kjtCPhJL5HxtAdMYbcVpIM7jrfiIh3cCxeaxtoXyZNOLOCqi5PLIVxg
JTG3r9BThpAwvbZFZm15o8O1lyfmwdclejUCBJqKLhdcrDJY2sF1krwXDgk6lSBh1Q17eRhMwPZ2
uYRfR/NH5RNh0ij4SkV71MkyDAw1X+TkS7E6Wd5FU/RndDvxJqz66VJEw53HwQsgI62VFu0K6cTv
HW+UR9Tx2oFZj+0aNASXk/nlbYexaAMBYz+6GcBXnVOTH+fbnokBiCcwu7ZaFKMEF6u6Pdezxxts
MpTydPRkM+fgSxr/aAwdHAaIzSZaKOmTtAqyQgz3t2lC+sC0RWhnll7qsy6CwnGQHNXlK9DCl773
EOuRoWCVLQE3FZgEj+ZhV1b1Oo4X54Jr4DYE0o2UhsTcutUxgY1NDvqgfCdB9EbXHHKZiC804fGT
ezHHh3owIIJMbMG8R47HffasputWndbkFAnkpExOcUE7PlxRRTQbe8C0q+fdSRA3KDMUSRQEd76B
UTGK1cmDkR1Y1QikCRPGOQ4bnHqpy6YSh7CtZrXuQ/tJYwq1ytUwHHiUz77N8AdFUYcmO7rTIrKC
ElDiF3g85Sl0vJr5BVfedOZDPQmHHlLt0cYIEyzi9L8Mx74hGfLOlyN7MlnSaHNwWIUlnE2CxFd5
UqCWaXXcFLBpRBodLbj77EgYW7KRpRU7mriaBvcA0vwkO6UfkwxiiDGXBZrXfBuaDsDCMk532mAa
e01W2nassgsQSPeOreZTNHE5/iAfTBtUZN6QK5XRr81E+TpWOITjoSAJoTeIwYZU2c1YllogYIxd
lqiWmnqzciq1BlBOYVDkl9FgtCuAaLBIVK+TVyDuRiH0jU5jH28Y7GCRe6+0RBjmKq5VN6KKCGal
Y1uhAcLJkim0P314hSEOsVu/C26N8B1KP4XrqtCtcRc6Y7IW2GkXj2jJB7V0nRJNrZsSZh3LG/Ct
LN4kVrtnl44xYXlyTS49eXQyJU2nkb818D40PZtXsxivI3e2d7OGkd9BzBMUkf7gkm+MX/PBz/Rr
MlV70kMJDYFtwYox/S5jemQ2iVObuEoPLuNTiN76TaGb1WkWFTqmJHpJaz5ClwYdxpEjI9JUyJK9
QMMeG/WdiRA5iOMUEhJPDfMiGDEqireuW9Bv51N7LSYpg6IUNqm+7XMg3C2tHdqqUmOQonxaYubH
RH4rtAQC7z3pvlsoIY5hAjiyjeeFjU/D1UJWubL17t0dVEcAizrjERyOk2DrNUMg0nr19HcaVWfo
KQs6gI0fcpbKrHIdQotHHTChHycQqPVNak9khespKf1j27LQaxnCb9iaUZBUBK5b0dzBpyStzLMz
Trw04vDHffjKfqUuboOmR5Sst0vMmM4tRMrAOEMv0jsMpvT4wuQj6yTaqtp3d3pMihMNXWgzosCV
Noz3Stj4WmcL1VO98KubD7z9LIN+d57IUWfIlFyOGg3prnPMe4Qc+JJtzd1AqHmPR+Z/KIsOSAte
Bmm9JVr80M/WTdwTL5+re5MUmSBfQFljJT4cqFPSLt9bRnIESfWPBAe+hS3+LmnGao8WWACN6piT
R/VlLFCn0BUaA0Kp8WmqqqbiwnIjFs9jjG/PmJCjE6f5NE1jcS4B5OxhRjicNejIVpF4kJH5MeD/
pmoQGsYuW1yaKg4vBtGGF0S2k3caCajFlQTpVfnGDzKcL2SGS1jEv9Pdpqw17J95uddaxjKkzB4d
Xtd1oo1n3ck+/rcR8ieBi4prAbAVIZ/VyDPjZO9ctS4pBOMQDO0I/oKpGIC+/H/T7yzGp3+vSc1g
Y2UfRvvIoXFc+owWel++dCADAaiKx5b8ctXbf76/uC8m8WKZm/8zH8dMN7tp50b7bshfUgPFSlmw
VGSDfmm2TbIZ6377/Sd9oU62xCcRCQ9SRAvJ9XcC1yLMhurJzSeaORDZiVuh/aTnrcmxQnDEN+yH
2IjMTTMnR9OOfrF+GFCaZ6gWDHYgxAz/4/V/EmagjVreOK9gYRrvvdr8UMwm14AsmHbEzoORuubm
++t3FnHDf0gR/np4/rnVsUMg3KDbEBtDpok0Md7RTmmg5KO3PJsuYmcJzUzFoWtQ8llhTxbvUOdB
2zTZHp6OtxM+M5pukU5NnkWjUs6BL+npebbjE3yfv6KqvNWZjgUOSeiTx2gco4MXEHor+Ec08mLf
fvCF/jpZAnxZV539pnlyiDWd+kmeRqMViF47hudUlS4nmLryX8O+O9h9W8C094gfJCuZwW8WIdIO
211HR2+Ng9LfZq0kPTfCz1/ye8Y2B/OC0Mk1zkxwQVnyw8tomF/otcUn7cjo+74TuXa893s6SPQo
9V3ry5IFHZ415LHb2k4BibC4kWL8NGWQhDN2t6YiFMrs3Xwj/E5sDA49x7Fo1VH0VHS4EYJiyoi4
a5pybefM2JwI7JgOIJ56ID2YabuAcpgdeVZM8E9d4nSiktjaZZrjoEZValcq3tBT4BluOqA1OVWp
LOYKFBpTNxMmq8+AXDfr5ICF/B7srL6CNxY+mLCSNyBQs4fKl7RWofkvv04+reGb0eiI+mbfTKFN
aEb+LHW6cbrOKDKJm1UU5vssnDjvwzHYd7V8jnp5kbdZtHHiJlrVkPqQ/peVeZdrGWWHSphKddWd
Lpv6AMcCLEhR47pgUm7StEGcaMX0c/X2VtNyB5wp8RSZF97PoEA4abhgplDWBlbnwAqkbRl4jQ16
LlY2m4H7y5OOu2oACkHCYBwz6tWvqexuQM9BBCnlRU2cCahN5Cg0ae2toWxWNYIFOgCgbojA3d5a
AFNWkTvuO2N2t6RBw0Pi5m+ToSiCSOr9tov9t7lugE/VIMXM0LuEvfuYlrN5nOye0rJMdrprFC+T
j+euxclFmgEPZeQmkAhBef+gYjK+ehQ/iYsgIM1D0o7aTiFJ5phYMpdm7C/z4b6TGMmYTYMBJNSE
PFKxyf3o1/dLyRfibvFJYlTZ7ZQlqY3R1AX1kAyM6xyJwDJs4YNnDL4GLdIvRgOEQdaCLPj+U7+S
PIpPu+2oFgoK7I6941MbizQl3JhnLEUCsmfcbR0dtLbgLqBVdr27l32SX3UCbEtk8fv98CWWe/tf
q+in3RivhkcfmideuDkJbj0Jtf70ix2MEWHJi290CEFoP1jbkETkgGNhg6PJ7w64T6wL22aW+/03
MZct4j++iftpo85G01eVOyb7vPHWbsQ0JV3U4FWfHWXTFDcjPrq4L1twYpEFG99IdybmrlM5qSfN
sPNtHkZnUaR10LjtdNFGGkEDaT5cDeCO0a2Rz1dp4drQ3WrBYKVbv1QvE46CVaKZ7g8V1Bf7v/tp
/2droI9cyXI/AuTBbhHtLKVemQEBU2mZms0k/Xx/v75Q4rmftv8im/IujPt4T2/hXPdA/+l4vZXY
vIMuplvANO5PVtCn/P7jjC9ekr/WlH+2WwBikWybOCLyJz+gJH4tW6p3Lck/yqS78aaGTnyh346d
GuGURvWJLtp8Hpc49Lr9AzQ7C7zRO2BXeJy7gkl9WFr7ynOjH+7HV6uH6/z/pZfWEjSeho6PSkWa
h2kcP3zwyCBs7sBoddhZPHsDDu5+ikCY+x4j0x/uzPK+/teD+2kHhewMfA3F/96MNVIMUx3Y0KCt
WyhZG5BbOmOmBD4FLkDQVCnpwc6z3aUv33/63yfrvz7906KZQpAsyaNP9+Vi8EGOjjYyrF78DI8E
/mAYxh2h83U4kSROQhrDEBtdH7K6Me8AZRVWtUnq5iGc02ZXAnfDJqVq4jlDfxNrCtCxDf4YIlG9
bRyyo9AmsdkQoMipZH6aZn+i5UqFS1bo0aCfxXEdl2uaRVFQt0Vza07TI52bMzaW5xim25r9HdtZ
aCdMoPR427XmRemOO08NB7sYCO4U8XgcRw+KZUP2LoHyBQQu7ZkJiL0liPEx9p2rUmMTyjmWr02d
+YQv7Z0pB+1kh/oL8Lp4R4bWKTest6hUJ+bNLb1SeJrgB4H96fF1Rdc0CJsyOmEZfPz+l/jqBTH/
/+cPzRCabimKvUX8ZlxXFwWsFyiB2oXeo5xOocKEqj8xt/rBFfbVB37aP9yBAPK2rjmtcQRtNA0x
lN8iR7Wqpy4R62ZMn/KINGaXWfH++2s0l4v5r6ft03bRJ6SoySrNoA9YB9SlKsCCaaxrQnQC8HxR
QD0VQVKiWDH8OFu3NhmeasxGjFG02bjl1WZohqsJAeKuNFEL6xYcKiGch8EcxR5HC1ojuQxLxurt
+y/91Ua7RCn8eyjD7DiMPW1ykvnipypesuan8a12JmeDlvnSqv9Okn+Xc5USewWpOJ5gj03IsH6q
bJY16D9um/NpW0CQG9d10wLvSaG+Z/j3yKUVLqUs8vXWoCtF9vlF62snNwv1nTTES2YlB4UQ4HVq
/bfUIW4kMZub7+/IF3uH82nv8G0VsztyShV4HZk1lyN6kJEXpX3uczw+U0fUYD4Wl99/3Bc7u7P8
/T9bR+wPRla5tbarUBvvBST4TZ+inHVt64I8wx/ev68u6tP6j/ynGIeiSvf4HjAEV5a30QcwDUU4
vVhUzrQm7Tdbjr++vyjri9fv77n0n6sC3N0D4kSYPuv2g6dxJlRZvnUcxC02rAhfDw+2KE+ZPRza
xaQyooxhWaDSG4jFUgX9QMg6z7Ju70hmSYJyQv9czI62W4YTDJstJrVjtS6WEcVy8KQVx3jdbSqk
b05trbtqJN5HQ4GeWfjXYtHdIwwAamyiw231p3ku7mDaYmP7S1Rl7Ijaeskq+X+Mmev/++z+y0v5
arv962355/KJmFJTTgIFqIysZcCQEqylH6HlEdIjJaP6DmSFDTerGm+TyPyhm2N9Ua86n1bZBjdu
LEkW2JNXRc5TeoGYk26bBqc0thXKT13v+clrIilCf4daARZtI5ACROqxhsqBQ9SOtlYvkOeM7p2f
exjZaoypXYrPRctcxj7WSzuRzQ34LmH6GFtB2aPaKhRmYjdR62qK0m1hV685GTqIx53wrIT5RzDU
+KGK/Gq5+LSyL2gBjV0VvVuF9iiNpnjbzN1lEoIr/h9/vk8L+WRJR4WY2PZa4w5bSN8QedGrj9ot
A5wHH5aJbTXX85DdyyzSf7iur1Zi+9NKXIFMxr7rp9hHtD+cO2/nyH5QGvrisixkUKq8Z4JlnFBZ
XIwuB36hihKjYWj9sGd+sUjYnxbiqPUg0nNy3HczbK9s1Iot4ugnqfRhyxK16XlFNu4SBfjDff7i
p7Q/LbWaokLKYhyVpXTxUmDcsC0MIYl+VJlKL+lMh2tXMGWapAaFXJvLtdLlVdM72bFGnByIKvUD
13SnHxbjr+7Ap8U4sqwytGHh75Q5n2HNne3KR9ajOfuxtj+ooemizJ7c/3D9SxH8Hzvf57ie0ax9
29exMyKfHxlV1dW9QV9l3xjyEi3TB1JChzwAwg3sXvcP/Hv9wqKPv66dnthoKCmrqdLM3fdf56uL
/1Sqz/NEHqjSQHXDq2CG5EzrKDSHN23Wtp1DhPCK1s4VGGJ79f0HfsEtsexP5XnXhQqdShzvq0R/
UI4k8t2biMhs7csqdOSmMgHOpqX5C4Ej4ZcuOk8AFhEacjLC6TXFuvXw/Vcxv3oUPy2dM+9emoUC
0xyN/Sr3MDIh9wuKubife0SRU0uZ5oKhJPpAzYSqKhSHFir0zMaeBLZXo9+8d63GDCrfIuZ1LsS2
E3SS09nTgtEeCPWGjITVoI32LMSP3jB4xygbfijkiMH64mn6tDCC8x9Chex/D60Hbr7LXeqsgSyl
uPXoHzbvhW9NjCvtaTtr4t1zhvjWz/FUDGZ+4U0xgFGylA9W1T6rvjjlmFVMfHjszbFioCYNtlJG
q3PrAljQByYSOnIWbEeMB/MKI7k0cLAYShzAo36YNn9fyxGuLLNOuFwHIOA69hemRmlSVs9GbT0z
QEHFo6o36XGaknWNTtC6tipM24LJptJ6ay27+TrRIUaV7UDPkxTp44TnGDR3eot3hUvzWpAUKdrF
EWgu0gY0GC7xsD5mUdsxs73jtmcI7EzamAovoacnk5COLVWvCrR+mILIIiGpr+Vl180+ZYYYHkhk
hihbebf0e2c4iAZRTt3JTcjCgpRMJzOpGPZGNcmIGedpL94CLTwi5LlHrcBhI2xPU+OhiNSas2nW
5qYn3Tkw4uYsTARIicCc743+AinFkDSK+lqvXaKFeYxI403GnQZDXDoa6raKfnhVzPHGyMePSvl3
beY5j2C13gV4/0L3ws2kjHJFQuC4Rrr5jo4UJn2JYKL0ENGUNMg2SRwiqGrap468zS15evNGTnbH
1pkh9OX0iqKApr5DvDEFF7fS8G+qdnrWVX2npc6HpVmYIkb0h30BZSNnYwiEhtFgCuN7Myswfjhw
gw18cnmKjK0zzF+kNlxVCkmm07TgWUfD2w0FPnEZdRANsGqUDLNXM8Br+AzV69Sjy4YEukQq0BrW
qqd+sCZIqcaukjwIXYiAwGhRoKK5m1Z9Zh1Nk5BtdIN4AocbkUxnMLuXtsk8YNEflfPQb0JTuzPC
kFCUEgZ9mSJRdJanWu+8cxcRaSwS8pq7Mb9wSAxZuyBsOh8OOdPoV3euXp3lrpK0QBwp2YKOJ/0A
Nf/rQC70uo/akSmk+cB7Bt9dDM/+MCLVIlAotbN34fkIj2rj3nYY23mJddsVsXnhgNplVQclXQ3L
+Kvml5GJM5y6LHkoQwYyzahIreE8lk75uE4ZVQe5i1ZUpm61cRoN24Ge3yZNeZuZfcjs2d+BoWBC
4sWQ+WRzcmVvbptKHFHOjzsw1zmpFPy3hMJ7PduGCwmZ7At/8HjrEO/WPTIKqmpvQ0YELukU0b+x
vMBqkS1oOlJMIOrWhsywi7wojxi58Hy69oeK/WcP19FxQuUIHxmRjXJ674wu5+77lfmrWtr+VIzV
VhYP6G04j+kcPEdTt3hfycDRyuNQTSGjFOeus3Qj6Ar3oBkoc77/4KUI+Y/N+e/R5p8avnJT1eaC
I0zMm85GlQYxs4sgM6qjTnVPHZ162+8/6ovTkvWp8DJ9u5nNykK1jw9PZNGbg0pmwJ/LmtrycqTD
JcyJqzj3ftjuvtjq//IV/rk2V9YwgMC07/UGZ6oVf6AXbRBlkz3hFk10IAxO33o023+qbb+6mZ8K
qwbVcWh4UwYowviQpUkoh4UE0cxKkB0G1CMlkX4lkse+ak7Y9C5L23lJvP6cZm6yZ7CXEYzSJxeq
CVWQYz75/s4vn/9fP/JSDvxzI7pZFYUnAWlFk64dK9dFmFjiVWaZGhrSO77/lK+u/lNl1aAHBU7O
VD9WhNGRK3zRtCiYaOdchg58w8RU799/krFs9v91QZ9KqgmRBT1UiHOz6ZFF4BP9UrCb6t7ckxlS
pzgkUAjOo3jQXWLWwrrH3oXS5vuP/+pB/lRFxVVdIMw3eZDNEZu1T08VP82NAZkXba2rrwcvEwtw
6gDBXvzwon51cLI+FT7KJ/V1NEHKF7Or/x/Ozqw3bp2Lsr9IgCRSlPRapZpsl+f5RbDjWPNEzfr1
vZR+SQdfboB+uwhuUraKIg/P2Xvta3sBKFmgi0Sg1gLdSwrCTAanJnA+f59T40WQFbJvOoYikxU+
/vcv/rf6UfyxSyGzElxLVivRqH6ME1Yj3OM9rhIY86WvKOOd9lPEorufKvsqtAFjzhqufUdm78FN
8+fZTvU2qoGZI+sh1dcEzeNBe98IH6m0O9ffdU8CkIOQ1DARD069/Uhn/R+77F++OPuPu6cXQd+c
FegCdFO3yRi1O0c9InzLn20pnxgUYcXS5vc/Hta6GP/HIv0zOtXC7ZNw0EXHMqGBjWeLOVMfqtPU
WVCV1iGJKgk4J2/+SAdDHfqMtBg3Ip0o1jiyOftqldxI3U0bywg/nEi8dQvoZWcdgNfFm9tgNsDB
fWzEv8agv+6k/+tnXt/t33aKec0VzyuyPPrObw/oNX5AvdX8tOJTDdC88/SCypIwg17jqsNRitbL
27qoI7PUec8UPfu0mxg7JwSSLBF0kiTvDoWdfsYSx3GUPGIzHpnpqhdRoNun2EXEy4qiQrQfvcIn
gDxKDkT2EJ+99HfF4tvBQOCbXkOthGLiP6WnHnzbbho9XPrrJxolKToJMGIkkPF0ifFt+BpycnQs
8OE/5opqjSbKP96Bvxwqv2aXvz2hKYF2KjN6/PBz8LWsRVbcdO02G4crLCBbgw18VyjnHxeev2l8
fr2Kv31eFy5K0jfMjiVtkztPdtxUC7wTMsousDU+xcqE+iKmO8cAyJSVhgwas0EGa9J0LKbp6Ov6
i8yPR2Hgf/nvpf23asX+Y6tXcSesJWzTI3k7T0mPXiMbosd0tt/JUSdeJDfeXax8bo8q0UDq9Y/P
/csJY/+x7SfkifTgbpJjPGZcjmtzIZZHv3kz1gMWpPngTPpfY9y//o72//sqxIZqlrGIimNl4ntX
gpD6qj4laZazqBfxSO75lZ/zXjQtnrjSPPx/Pts/9nkuzXU5qzk8WKvY1V7CQz2m7+4ingSKjsDv
yFPDxnrGKHKtjfwf3UAmfn9pDvySB/220grAERAS4vTY4CFFpxPmhIBZ1iZmae9Ean+VGb4pzxLL
QaxqJ3/qb8ulf0JbOW+MeAovKmEO5LMnT5YQ8A0WuwLgl85kOxCUWzuMhVyWzcYyEZzp0XUCG2Ez
gwAiVFnG/NXZojkydM62UrrdcwG0EGYlzAnH5JVIqc8Rhy1hQY3bBpbuLqwoAuG2BvuOiSAGFlSJ
b3QkruMh30xJjIV8HfclLYG6NXDmc5+lbximERDU4U7blgmZXoQbO41el3y1tXKq7tHB6B05i9fs
zCESSK6OHvatzVS5n509Ikg36VWBYpy3Bq1jVNeXqpjmlasCxDlZsdAeF37hOu+sVUh7BVs/PhUa
/NNi3Wi9XEYrpN/wcc/N+Eyyofb2vlWfoayRymo4fVBjuC468S6i7LNF/BMkfjYxKxrOcrTEuaxy
LgkOAEsja56rRBQBbocbnJGkK7dralmSVtusdL8HqT8HjwQ07cakBYj+PqpS6zjXSEqYgMMLKqGy
lCu+z4njHSOqgyeNbqu70tvVfVdvapqESTNg9pYk+s7KeiSl40nH+DlpiHPuW4t564t+3gwNPpsl
nz/bHvxP4lP6YnYOg9yaHizCj7jWIMEY86VYU1xorIcdoUrlW4zB+dAm/YOrmmchDZAdeWlujck+
EL/14kUMc8aGcCi6spuon/O9xBWxXWz5zrkJr2VYipNwHBR8bBAwBRZcWQaovyjPt9pWOd7fetVs
paQBrUL4MS1uw7p5SSFUUs9gvglTh3SE9iexYTeoRIl1KOePkAwRSDvtFaIRylfHfXAc86xn/BVT
4+LfoF8NKehn3PprdPOY3WVl8mFI8wb+KKp1k/gdXVQfwHouNIGnX1ZvkzibULSppMpPdqwIP1mq
Z+onJDVVbweEM8873MsfhVEY246oXyxb+DUxtT+B170OySUBzDLudTTCr5aKHKgl/4oQteGSeB0q
ghR9UWa71q0wg/o9mUIwNAnhElEgMYxswEZe1wWVqmASu7fm7nNQ/Q+zRYRYD8NLMeO6K41lPPUW
zijMWOGuXwBoZBmBGj036bzyv0c1+4jYTBshmR/R8AGfEkMGtzzxFnZon3U3X4quXTBkduZKWlVY
jHNCUlucb/1wbaQ0RlIT64cYhfG4JMhkUaXmu5AcjkbSgG08dxv2aNkWqS4x0IOwYj3MmXrq5Yhr
cCU8G0SDZ3QvQoGyz+mBeyiIpHbkkywawSHI7RpEubQe5FKP10mKvY+Da7+0XA7k4PIwxvnRCvuE
+D2vPnd2026XsTrmWedSaMBA7Ae6Fll/G1URfZqaI9Un1xy2Lm2iiqAejBTW1oi9T3DM6pHpaYNa
AlKcXCTmJ4Bu5erIkSL/jMkGwn8YnnRPhOaE02kz9mUepFNGIIgJLWKNzsJqKzEShI9T3/90Jsve
WGmB/n/Sz/jdCdKw/JLXEl6r6XRXUWrIix6izEOvSooqvlAJfee6GsncaLUPb1yYmJTIVMU+EzRV
5RMg65/dxXjsqdLJDhjPuFBAokWd2mUaedKg+yc8Eu+2vaqxkbwSf8VQHzwsnyB1xZAIqWpc4b+z
TMS2SqzoYdoVJuhdctzEJ2jiBy+iIxMXOBxI6s12OunwXNNyPCyWvMX5QXZD4f8YnGYhPNur8N24
YAfFsFdivowiBp8k0yISQf0YeIOJfIXRwHawAUKSV0zz0C4JH4v1R5obhwrkGUHZ/lufSOJ+PXwF
/EDYM7VpMU4QJjqPZiF5csIlW1nkrBXyLIZhLwaSViypX3qTDLjci65UpB8LM8UZm7oAjFzjhXHx
t9XFdJCA5Sdzcc3uyExV/hQjVOeY2OiqI2WSEu2cJOySI+l7sDQ0xiLTr3AcOoRds/t4PtR3B82Z
hNMXaOn9zDOy2ROWYmNU5S63GgQbPCHh1scuwVkFGwOHUU4vFpP8z1QU0W5cM+Aj23u02/RRF4RQ
FQ5m+LH7sAfbx/ppECRRy3wbRgZhriMNOTh5klg0XFDU1MVWZN7HRIwMzhdoHSiJZ6LWKuzC5cAZ
gyMmsQmzmrOm3PaRF96MA5YlxHQYfAyAjMsv6Y6OuM9ILHwzgrvNEg+3WsBrqE3VHAsjvjVWGzTo
12cjEp9mFn7l+XQ2Zrfe2T4WIJ5oavBEoZ9wf8CpvAVu80GjhvGf017RNCAhfZWv9zOMWXuavpMQ
zkwsUWwMun7jzv/rvciD3CXBd6qHq5mw6F2W0tP3jPjkz+HbEjWoZV201/Q8cIfbnbtNsa3hvk1e
6wjwZTq7L5Yt6RO0g3c5DxUpeaUEcImW1vapG5aw+m6jgSfXaZ4QGAZv6Mh7tSeHeU3hbxnOeTdj
Q3onp6LTjrBWWNubqbZNFpr/YrnAE+gR/5zoHaat/qEL36TRFT0Pc9juHd+6EqH/UnU4eAqS/Bqf
ziaVFK7F/hUYMNFDhvQeSXqsdy3gJna1Pt0bZYzAqLwq+o7mPH7awFTDE8PFU9Tgo5PrV+1nKEdy
uUkSDNMdUZX7fi2CVm/oMWdzOkwEX3LZzJJL7LLfczNcNO50sHsSuxO3vyBfg+OjMhCDYL/hJcux
ucDzMOf2qV0E9usJxLwBW2L9UeN2Ta6weI9B3t+ntUMoufmTDf9KK7hb2oXSY/o16wrYAeYxceP3
kD20jW3VCS/zKo7oswIcSWOM+YIu/1BwVCnCoPshug9VfD9kGI583u2Do80vhRGVJwxylWL5kikN
h5dZOKQlDyejG3dl5L2JzrplpexmwKJsJMTrloX+8AvxEwgGx3CfkolhXxi1/5ayZQVaI8kZ+dOi
ya4Tsue2VDHpdpH9VzymE21n6zjIcMDZhcm5A/cAWDG5WdDzbMvOO2dTfgBXap8wI7Bp2s24Y6DD
7bSwrrDK35Yav9FCdBmFFIWI6hM7EK3VnqMUrZOAmRAYHeCFIccR+OtNTmaoM1NYWwfR0mj6xWBO
+WUSQeL5su6PHgMcOH9DdJLY4wOGK0UQq1IdIb3AoFArZqkB/AOzzQwQD4kbu8qbq3IATjH4YLSw
ZP+I8vLDyIhsJFFwxJ/LqW2KdGZpufbqXalhxWE980qC30ShyBZHopy4qPJdwejeBrrrGjlGd9NB
71oMzynDXLp94lCvlr3MKwOIGl3QOgSrOm5enoHDQYxs/CugH9Bs3eboF1Z7z6WuPQ/9qB+9ZKZT
W5X2vCsc0nBMW4yXfYuMcUqcNRBlKA9tw5AjRWJ66+OlesB5PzEk8791mK68iPQsVRfvcSFv2wQD
CpHhCbcMl+5cTngtGjXWwPqofenqzTQ1JuZibZ3mxsK4OhUYkidygBicjOc+zrnlKwd7pU5giYUx
ksJF/9RUMq5Ad2t5ZbphzFEG1eB8dPQA9iM3YYpPiDuV2a00D8PfLon7EpEHb+c8wSimMYb/BH0z
7ZVgNBlTpXP5aNVmeDVkUItskD8KJnbihQSqVmG2p0BhWpv0UQCFrD+ZaX3HlAgwXBv+yJ0pupXc
hzf4ecBLQE8hxljIrWuHTwQGwwlqlwcPQayRuMcIgwaw3+Kpw0CwIWLdOrijBwTS5YYdoMOjOw76
wncYeQ4rcTsszHNdImL2IutK5/OzHXc0hhI8LYk5/ogTRexilt0Xmq97AirnW94j+J/iQY4+9pV2
usLeyUzH6r3TZAsUDbALAClWzdUYIo6qAIYQl+Ble1YaVudWLLeZbaHvzG1vb7hNdi/78X0c5IwY
laoz5hi6aoqB+Y1KH1CJmOxYJM+XIcO4guU3SeUHdWd/tVbn7ieYFZDxp2/MdoAcjORlnLx55eHr
HcSHB5ybr84CFG0mDHDB4nAYJlY17tGEFMwF45hhPKX1dF0vbrun9vksFwZrceg/2rakla8Uf6wL
d487f9qLlndsSZonpmHdc+YWNZUkcawkYtKjaFmoheca3DNK2CKkUKMTbr7blLtfQxLnZtFQzEse
1ppMzZlvdcgjG9wWddgDUXHGh5znxenu33M5nQ+lRk4Af/+jV2EYuD0JUdKrKS+trt+JjgQ4SVeY
7NH+1piKF4Jr30Wuv3xWsRjiVWMS/VBRQz0VNzs1tnTbmhZHKpcNeTdYAqtms9YeifWEjfhytC29
s1ruwVA2PjzDLcHGk0Fr+Wu0TMKx14qJRWvo6NhGwt3xpvMmqKg6p6xsN5LJlbWmBSRW9W3qIg50
F/G7QkIBCzhOBw6v6Eie9kpfIa1vEw+E39rMU9nampG+YXzJ+rkYOFZ2ndetkRvovPzMagJX9Ba7
+frA7Nm+cEe3u3Mj6GIOSlwuqUl+aI2CR2MvUDEY4bFyanoAnHiZgfvSqWaFJoDJYcG16MV2a3OP
K0Mg57acE/KCGzyawJ/mjEwwCEgmD29KDijLYF+G+bU1OQaphkJdx1OjT6rNbn2EeNTGXbjv0wrK
PialZ3z44340mnZnLtH7lBg3c6isnQmOm6soRvvcxM7kraYxX/nP2bx8xA4sG2G/sB/fIaeMTr4X
Yl3irmn74YHinOPUeNKz/+ggAARt8pZwqzjDtt8mejh6dXdUNsVe28VbwklROSQQDWp/vIPFJ/jA
qD5YdoFcfTbJi47hzwnmsSWIOFnHOJry4tYBbgRcZBX2HSkrt6JpXhRN0W3dEfTh8IX1znguZiu/
6hf3PGUEm86JPtYhOYXNT9NwIWdOfvLJfHkJnLhCdTHlyy0TgrPX98YxL3mfVsqXWZoXc0IEa8f1
/ADcaDwuBWUTkMXqkNUTieTmWVByOutop8eljNkv4WIBoMScTP8iMkgSN7jmpLWZ77OZVkLO+a1t
d8FsCh5JW2EV9Fndbzmkn1swPvwsqb1LMvliNy5/kToLccNyN9YIOlgwd4VOwwuvxpzMTvskaYYj
LtSv4epSboSc4XvM2ZudmVcF1KqTKTBgJm1l7Eo3i/eya5vzkKiZmK4JMVgPqF5tzFFM13Er5zNe
3+jWLKlCcaZ0d1HY+dsQRiWxjMlyzsCg7kvhvRb0srarEobb3NI+EZzB8ycpZwK/1Fza6bolCrS9
tsLgleepuadFYZ0yMb/IvHmcBuujUN14sBp4ci0kgrCz9yT82adFTF3AjWx5SdDT7LM4viNu/b7y
OMcYT8x7KzSfR4gftELURVgUTG7MpSC5eubu6VB0RMvyoYycw5XAECQltto2KaBm3iWGzJmGIoHZ
kDeF3PnOzpYLGgv11Zy3zp6o0HQ/VUuabv0UeEYdgQDsYzc+t437zCAhC0Q0PRTjQGXsKYpmkYsm
wO3PNceXrJTeTeuzUvK2Ne3x7LqO92rJX6kJc+g8Zm0FY7Gvko1aF7nsK/QlNH8m/2oNaD3gGR1f
onmZ9k1MNVX5i7dVWPJ4zUjEWPeRQGCF3I/dQEVpwusoxxpIczJQlDtdAZMfA1WOpgIv7kiI/TD4
R0K3DcaRNUc2O/CRdhupnUmcXxg0GCCWQLlobAQSpP4hShdWhP6I+wpW0/AIW6o8ZBlEYzgETBaA
bORere+NlI67idYh4JfRJ59e+4o9hG7njiStGLQwEqkfyyh0d27VxD9E0b0pAXTGsLlb9UvBquax
HGpwiDCxmhtDWiapoCbfUxE/aE6ToF7El+lh1Iwl7eCqaNxLpwhPPkUiSbUDqsmC23jazNPObUgX
mUL6jqUx7NmQFEpKZM5e0cWByoHnAGR67pflGFsGXSJVQnKLqk0b+zv4IfMGjuS3b9Q1hFT+9Sa2
nl1FRUVm65snuJokicMPVn1O3ACgSsx90EUYebVqIOSCHEyaUT+wdwN+XIDThfFKuO4z3Lx6GfYU
2eXN0oy3sx09155FeAnxznuLipw3vBZU5Skg7SIlydlK0uvR57SvDZImmpBqKh6p1sn9JtIcgwW+
1oxvgcMK4cQ78hEcUAkhN3Ly30AgzYihXQR82RzgRrqtCW2VlQLT6ulhR9mSA/GdgtFa5f8l2NOZ
5uhOTqkIbN0fY0ykW2C93ZbVwavrah86jL2OH6KCGwauTui5n860PIo5/Kk5PchDoPsR5+0tA2L0
FA2JzDazVdZ4RkaXooPb2Cn9IsBrW6tf6Ac5/pVbD8bGbLPLEGw4oQD0nRf2rBrV/6Ni8AHP1QWP
WRdih3jgQ1ZGtO+l/L//VxW64zYGtbRVIOT4i/6NS/canyCXHHYsy49XQWNOjb+wBxAx69zJHE/U
lNv0KzOQgMsCLlE1584bmkPaIXlxI+dRDZAqJqPmHhVd53F6N/mEaucxi8tA7VTZ2NxC86MNi4fa
7L6thstlkcl6m/qgE9aroldwS6cRthoY7Hrv5UV/aDwoJAQI7CGHHKZuejMq9bOfS287JEWCoZe2
tr1011U1XbZWZgTYcflEppubunO+6RnAKRkY6MekfyWqvGNlfYRKHXQxkHu7RgcufY/OiVzKzo3v
BkbvAU0+aJWuvHbSOQ6mqX03FF0LMdOzGSvvNS/GHs+vfo2JtKYDgckjtY/Scz/6JP12Q3sOFpK9
Am5jirFmeY687keYwI5iFZa7hIyZp9RnolzmyS2YT86J0N/TgGHB4AHeMS6Fw+olbyyK/GC48XAz
ZvoMJauAWiJvuWSvMrT5mVfhWOb4CyBBA9yp9TP8lqdW4wpO/Vlul7Jvgq5tr+NoJA2youjMVHKY
KqM4mJ2b740p6ndO7ZzqxX6fJ/NtBumI2b3uLmMuYFMhQe6M4dfYcZ10Mo/h0eitRfayxer5ZklD
I4NL0MPFN3FI8I8W6sYb6DuTI35YHCIpOv2dLOpZGN2VL0K0cEsMdB019YY2McCUWk9nosweM229
h1L65EFAxd82Sl6E2rvwNKs+dLBFWvkyXFbI4DbLwG5ECnW3r23YCdYojSsfRTg8f8A1TlI9g2bi
rldFdGtL0V8upriNdDRf+zwiqOPLxgJnXCjenCHnfxTk2++ivo+DrOd4KjnAT0jXm/28bszmgp8+
dhe5G4f6g4isMuAYS7lthfEpXte/CWCNQPpmM8J46n3ndq6sKwqDj85Wj3btnm0eDl1rGQH39EMk
jeMKmak+m770eRvZSSsaPrRRuOU0tGq4kU2UFv2LAfp4O/PSl573Xid0qbDJvCXzkH66TQpZs+F0
I2nqTdnrY83RNZquNbGgUrEB3fcMXWjeOZKh3TLad+2IPSqb4+HgJrjcQQLIa2tGAxmtqlEv7rnr
RZ+dM7YXSboiptqJUV5MMlckmByQd7oDOvSjnXx6I8BmmaZ6zk1YM0yx1No9K5pvVdQyMHodX8Pn
eE8d3gE2ZpqWnOZnfrt247ccukhIUzDAzrJfnNW2nVNMVn75qGxEkGD/16hLLhSeWV9ybcx3sVA2
gzKK97mevYBpzDkSNmD9qaXaqGaOgyi9KgUkmtyt76wxvWhSXuYs6bkbmCo6LLW6l77/Hg1Rc93q
gjlpVR3qjuHcWPi3urL7XQ8ljiNJ8YT0qBY6GDYeSuSDGxmH75za+JWRcSyQRE1venWN4ZU6Deyr
uPdtuMYuxeapJk98S+pPxJyBwnEwXVwBZBLzlev0IW6q8rSMIoLgWtiXOvTzA23l9Lb0W/GuMe+f
ihnWzphlRH9jwA3z/jIcZXIaUMFuJ7dju/ShMRSQaaB3ZUHnDgacNeCCjHJlxrxK5gemngLJcEr3
18TmhOoj+QK6B0jMBIKTFGw/bM7Js+6A9EWFSvZt7tASbFGAZH1sHyMI2hdh5MynuYJ/TwF0bjrY
dTajVUATNAydSHYnAoZoqQNoDykQtyCZhqBWQ4iuBOYmOQc54z/0zpnQ6T7yIrq5im4KXFF9YcZc
4sJxpYYJOJeGXPJTJUAmLfW8QCEs1AZiPXvJxFHK6HDc0wWfsPOHd+6CrtV20+SIALK9rDPTWG+o
OPypf+mqKef113+Fk5Hc2PMU7mvDlYHfgKrqnL5jXsTVL6G115uVBcUInl8+25dQFTFq2YiWUwO4
Uc1tHibFvVmHBR2euL6OU/KNwH6UwcDuu3NCAQx5lROjK3iMks7kBIKWwh5W7ZjaMhYoYvt2USQ4
UNEHRZ4fKku2l1ms71mf/NZj+5QjFdivMWRci/MDxCF5ZRLIxhvZ3ZST8+rM7R3Q0D3iHncfyTev
usql90yjCYVshtS79UPNgGMpj5Oo9C03fWMf1llBngU1NyaVu1CbB0UQ9qya7LZD0cy2aRUcSPJG
DTAvoZsNO0qv9FolSl1X4LcZ19Yu9A/oelxSjMuMIebe0QSlGBKCaiYxykK4mveVM7H3kAxQNsv1
lHI58dyEjlnIW9+nNlsdSb9bg9neHipSvCducKICNcPLfkiMOzXW5UFM3NmtJOOXNKGf2lMkjyUa
9U0vwNz55gCkEyMqhzA5brKZLhuDwUxoWRDn5h3PRe/DoTyPUXWle+3toEzlTM/qxybqX3/9zbRo
0Qg36ZNQKRWpVd85jOTDDE+3JkRih5zNDWySoV8Xg0kHlNaSgatJC5LYjWjiGML9nwU+nHerosGT
quqQrj/SaE/eDog8jR8kT0HpuyoAbzBtitDisPIlOBODVb1+HHkqJlE7+YWd01HuINhvAf5wjzGm
FQl/RvZYgBgbX72ZARS47XcHMeaFblf6yPphoAiAzobUYrAC5m0SDT8pqUE/cKydCtGd28l9sOKC
24/n3bS2SeTjnJ7KvPl0s+JRD86P0qRfSlMEojRgMBpVNS0aIkV2SWOt6S3xS0diYOSiXUub9mUV
LpTkx/C6sJeQYFEFRkIscYG2YxztU2d0b7Xfktdp0S6w1Qp+G7xuPxbzWcwLQz8fCe0cuZ9KpIQ1
eIy5c+4+e9VRa0B6pStv0WBSGCwA+qX2xlwwIgzaeY19+JX0BTaFXwUWcT9DI0peK03fcrHeY5m8
Y6WEJDan23C09b2ocjwEi+UeiV+4lR2cLhu3R9qC3S0X8eKHEoh7DIYsY/iH3PI7LLOf80RjXnb5
D4DtmvTM8kIV4z1tdwp023zjrXMADYX3aeIwiDCY99sisuk6GUVQRj4rIKqarSzMLc3TYdcN3dMw
0IDVAyj3er43XBihwu7uytqqjiTNWqfQ0ndQpkG69x6GfmM5G2PEECCyH8eC4MZhFrRR2WpSenTg
eeqCPXKqN7GJ6EYy7eDBhZfTWl4vVXJttBqM2YrVRce7n224YrwWH7VO4q2vGnEkYhMCHCoLpcWX
5rvdjZO+ZuIT7aZMzbRoAXQ7zimam+yAudAlw22ZSPoJ8RNRmxBbObvFbnVCNaq87V1gmIaDwdIn
AuZuyXvSnMLsmyqfVpRHMySan1I5ExPDqKpeBx9WEwN9cRYSbOznBThy7BH0CigXsyvyeGOxNsJN
7+isuQy90mI3Lsici4akCsuJ9APwXVJuwuIyVLo8mbbm4iSQ/YwLHHPahv3lLLnaJyUCAvxNmEsL
qsvJPVe6eo8hyR/MRixBunTof2a/2fg+hbkkvUDONEc7h39wmuDxNGU3g/CDT5izrQZkh6I4pwfL
WOyhCDnsBbMzrrf1tCOv9ycIvZEGO0YVw1PhvZ/MT3KMUBfm2ZskiolJiEuomjN9muBjN/X6RWhf
GoEa4WsQ1Lelxd4ElVtat3nNGsIVe8Y2w8nhOlbgcKnL+pGB8/I6ZnVxaB37Ua0SrSoNn5DkOkfK
ZGI0ffurk+6Lyhro3b4TDD7gWUO2VCLEWm1UmrX7cYqLvTvL22XVI1AT+fglyuyqT5CprD+PQY1l
rQ2qJUNMlZv4NNzspoia05ABjMqdej51S0o3fJnQNZGpSqnKsF1JpudAb1BlFBEDVpcc02GOpivf
zekQrFxqkQOCH5kYatAWQV77/ok0goX2fPuEzicJhIheAeGu3Bj1JUTvHeO1R0kUsr0rSGikxekd
KlJYNtSQKFFib9y6MvvQsdddROYsqTHUcETQCL88nq7nuAeg0JwqzY7pE0y58a30YuqGhzif7ihl
Lhl3LDi9ECYZ4yri8P2bOQ15lrN4Dkta8ToK0VE0NDBU0l/QS55oSpjfiKkecgTxdcLlNFv9PY4/
XE6r7VBk1t3SrwUOs80BVvhmLmJoCGZzHQ72lRwiyj76Xr0sCDRbhVzxOMKVYewAxD1m8NlfGfWQ
7AcjMzZe1Z2WjluDdsMfXe+pnS84ue2qApMKom2PUqJn9/C5FzKGCCpNH11a+Y/aGd8zD26rr/O7
cLbi7eDypJjgPqUh3p9Bku9hTT7B6z0daEZCX4WJUyU38Js3Mn6h2aAIjqnLvWbwOI+DOPQ1QsBQ
QOKTnXNotXU92GhglKaLQjTNheMx+0Xc+ZNeEn3RUj4mPbOxLvEES1x+0FpG7qVcshrKDs/yGD0V
ZTvvV8Dipmh4EWLHdlCH4AqTQ/uTyfkQoPDigudJxg5VnBHGzdCvKbi32W3cP6rcTA8Qxi/hFmN3
cfR1Ja1u73JiOSajwMkUe7unOCFKdjqR82AhbooQPSblY56FZlAnHqUYNQVqISfm0O01jlJkjk5R
X5Ru/8IXx1aq9D0XqkPqiLtFl59umkX3LbYrfHCLv0+IawLgRds07rwf/1CSrmrc/yHm/sXx+U3Q
WcV06Twu+seC/Lat1PGt51d3vcY5gHaF0O/cuiwGWnQ+Gh1Wm3uRjfYHCLJVFefd0rn/l6b1L1J4
6w/rjwX7BzPVkB7L2r2RpvtcG9aD5TcXELqvMMLRk4y9PDByWjbCOw7ekoNeTY70LR7++2H8Rbb9
K3X2t2dhx5ayS9q6x1pVgI7hUVAvOQcQdtB9i4bjvfqaUZ7/96f9TTz8S83928fNhVt4uY3nuanV
e6ETue+86pWQjXSTjOJh7gcY45NbbcmJWPYoRP8hF/8bncX6w+rjuVmTpSgv6DoujAebwb2C8pPh
WOUirDt0mQ2up+0Mdfl2dhu4zqhd+AJmulnqvoJwHTrdsEsrtrUY9d+GyQORBEvLXCzHyyDWRCuv
Gj/0kJz++2H9xZXxyzf927NymP83fr1EiADy6i6MXO+uMbLnNVapW2R3axX+dM3MADIe/oH//sy/
yeqtP6Tk7oSTlvYZxCqaEi6sAYKe3w342ZvBBmncL1y7snGV74S12M8mQsqxggihkXtzEC00e0rh
fCe99ZC7abH9x4/1F3fzL/PPb89ChLRnlOzcQ4jQoi/Mh97N7sMBDqM7yIPTWd9GZf4s2/YEA+Rf
cv6/fQF/KM6NusT/SjzmIfeHnYn8TFMBbqXNUD6R+Wdh2juvCW/ayimP//17/s1I9Ou9+e33VPVQ
sg0PGe6EXG21NRC44EzDti2pzty4pUKsj0w357XrfNNyk0F/5n0V4/SVR3Q2Bx8Lb68rgz49epV+
LH9aZnJDUy/Zllwf8e8Sae5XpPb5bdkfyrrqg6w2Xv/757d+rZP/sbeaf1iJWtzveJK1cSjamvjP
9mI0uM87w5hfSEkuVGOG+mgwX0SlGM+ARhHgwGaebzM6BLrx7pthek7D5kV6kEz82NPbaeKaa0fL
eE5mS52YsxBa6iy0iY2k349MTi8tny99apxL9D0qmFxn3lVRdJ8pGD42LVWaov1B0nklDCQGwNou
awPhujTmbm91E8jmJHROjkK+6pGXsnFQpiJS0bTVNSOKuOuojoAOEYWz9bz4GzUG0UqKMtayPklm
ZMI2WU/AL/8PY+e1JCmTpulbGfvP6QVHr033QQSEyshILSpPsJSAo7XD1e9DTW/v9D8z1mtlVlap
swhw//yVBJBKtw46Q6Nfrwa1pwUd9K9whv0AMX5yS1qNCXmrz0PGsRsNloseYTkKHDyILimJ0q0r
d+LC5BwvZC/g1IXYOQaVo7pYLIooYv8KG5hxYxfkVbZa9ZG7HSqJsrAJDO29hxoAAfZxmvgrj4Hw
fTyTgmQpTivzBUPeGS/XfpisB2Ruu2ENfUdX2mzEgqaVogpxleXFIzGtPOiR0slw1+DJs6ifNrl0
fsoejc5YyncqgZ6h/aaDRbcghbCJfWymQh7t3luFpZkVOsg1HzqDOCtTs61/Ycj4H9wY+p+2TAwK
42iWtjxk/Th/EfL+ps8J47cVOf8iSOe3W+e/u4dXm81/egjbzOly3e/ZZlO0KoTP1kSsMr0rLV9Q
P4liXzDGHiWy4U3JISGLyUelH61GJouCrnSYfgDnXgyDjNWxp90jb3C5N6bb4sQ3CcaxaaLsbB3u
sf6sNTltAQv+ld30f9jR9T+ZbfFYmJ3VSA/fnF4dSLO55NQ13OIF8o+xzwNB4jOykmGS/2JT/52N
9d9drz/trSUcsieoAji4RjbvR5E+TmhtNwiiG/KB9IeFXZ+TK88zpW75A0fRLHSpAxkj5Elp359N
4csd0ukIonZJOGwkdh+OqX8aJvWo19mVO0Kk1lr5YLlY4g3VzxsnRpKJ4gzsR8j3xPDW93sbge0C
MVx155RgWL876nrtXRPcjvjiUFESGrpxupgKlw6LhERDDVTk3cb1eBNDeXAjGwjBKdThWDewglTx
AWC7pmLF7bZuJk91mjXhyONeA9dsQaLv9YhgsJg6LfbO/xjL/ten+t/xd3X7H1ev+9u/8/ZnVc+E
RCb9n97823X62YI8/fT/vn7ZPz7tn7/ob4fwPvzzJ/zT5/Nt//5jg/f+/Z/eCEtyL+e74bud77+7
Ie9/f29+wfUz/38/+G/fv7/L41x///WPz2pgIeC7xWlV/vH3Dx2//vqHobOL/iNFa/3+f//g5b3g
6/bD/F6+/5cv+H7v+r/+odnOX2zDs3XPN9hxBJaqP/6NcPj1Q47xF9NFjubzB22RY/Fjyqrtk7/+
4f3F0i3KKXTPpTsbmgvHWlcN64eMvxiurbs+UhHX8m0XL+r//a//02vz/16r/xz4ZdruP69KtmMY
wtBdYZqW6zi6p//JANjaUwktjZhXT537rjTDShaC5iPro5pcuaUwZzgUvbNHJkb5c2SYB06dQdFB
SRA2E84e+oG4vSCWL/deITjzu3ybITvQe/jiVfvBOtV6+tO0DSJXWQCfRN0ZZOEY60j8fav4nBdx
Q/ux3Bc483xUZGS8I+sryCJu+ukUi/rIUg24pPRwqheGCjUG1Lv6eFr2bUX45ORta/qOdlLm/pYe
F7+hEDi+nyebSbmz4u2iDQ/0YZ2aciJ32umAU7zpXZgwzLlJIksyXJnCurYxYGwHO+6DuCr6TcFz
D4/a1SQp9E9D36PZw8zmtjMl7OICDqiRXdE44kz0P+nWJW2/M/Hw9E7i9kKbYo5XheWxLzvNiViY
KqjRDuzK5pT1uY42yTVoC6VbR0DTz2Lqd3jdA22BdKykSaXElP+49trkWqsNFaewediY0q5/IrT8
V9Nq3nZw+5dlXm45l1CyUJtv+NXfACFvae+8yel82JQmpyRu/U+6YRLqZEu6OUWGUmVfTGvOrK7l
gSmrN9XzebneIXbpHbkFPHmEjf1lOXEg9Tw00pHBrWrUYYmKS1qvvVoaOWnpTLzLgXX7V51G01bO
RhXQHnfwEt3ZxhPNdgmecKNzXyqXNsFWmylXEsOJV5RYb8Ayv3TX06EfNFH9xJ1C6YeO1d7L/V8V
3rbtAFfB8FpsS2+WgfTIp2uEdmXZwJ+KMhE81NSNGF8FlHIDcrVxejrNh48srdygsZgV0pLsn0IV
ya7x8DSnNNVgIJSGvtc5SAJt9s9G6axKn/6x8CTKqNJGCEj5b9LlZ430UjSM0HwCrbdbAfq7JTx8
GsmrsX7UXQ+5WNSoIAcMXLzC2nQdbOtsF+el7iZIMypWeKhyY8/RGcEKyXaPJHG042MK4soLQWBj
AZ2XpQjQauPgg5QRTyJ/2SW2pIQcvE0LhORpSx4oopLICgDLo/KiwamskGgAsZNS3hOsSmejoOou
LiwgxKSAM/Fz7rDhvcleKFCmayRasAzNDWlkX32e+1cTWYcbOSUHe5ZpsLh+ugNcw3DSO/WtBnBY
UyEItWZgiJD2A+Q0Zg8dCTsk8r4kA03ROpOh0CBhUzxSd4RqpqVfvON2VDJbAuKNAvLz08PoA2Tb
neFud/3c6VdpvNNi2Ya6ljGLOYBEFbUIQV0zmqqRsBn6XYwjufOhRcWeL7WayvraOLpWv6W9aGXp
BIbyGMhLEgAUmDl3aZxY2n4uHG3TQSb63vSFYKhHyYcjx7THZ0+MVSDIfQ8UMfSbLiplCGTZB5E4
GbuOXPmbfMlDe4rsoFswB/hld5OZ3e/87DkYaMbbpHXyaiN+wuOq23viwHZ6P9rUB5RVUNnUgldu
HAo8TognygdIZwo9r+WIp64xnGzjUpFGiQlFo0Ms97WOE64gy50ESWJ7PMa1NKcZjerCjUuy6CYG
rAqNqjrzshl0Fov05HkLOl07v5pVfs/QKzk0IVfMJQEzSEHx0TW0uLNeNvZ9vsxksSzWY1vrdHK5
/rEX1SrHYlWahqSH/lD3ce6fdMRQR2ldrB56fykN8pWog9yvVdVqob63Hy2qeMsrI8Xk0/fuCUKE
AGI/u0pHLGMe66PfoXpJkxNNC97eG/oPP0pv0wL9i05pJkgkCzpVliCbwjkXerH+uit7zUJetPXn
HAn/oGfpbTy15WG26OpMWqCOgqT00hipg49vyhxhWGTnXqCtJ6yOp2XsrWPEw77XvA+M/EE6aOLK
l0rt4ArPzqpo7LkosE54A1zvQk2GVpIbk3ltFFbZtT61bYCKHceIG8VBaeXahrrqMXBksR9rWmnw
PXTbfu1Zpticlk5taU5uaz5Yq7C4Gj26kStocgPF4NSrUPfiZGeDiS33i2yHi9b7iN4HkPlkBVc7
7LUKOQ5V1diaPJ+yQIWpIXfMXTZNgIYSo+hsv+os9ygW8VgbdFaOJYyjcvOfalXTFZl+W/YG5Eoy
qkNlr43hZfOkXiwnR7sI8Ls1p+hmmLVbTFzhGDsnvfGvF643+jPnl8zbh4wk9dMyfKGL9Xexk+IE
Gu0Xz/jtmxR7o7Kuh7wKkxh/sjvuXKm0G6SQHwQhl0GGxjMv6vogFkRqriHlCichB64519idfmzE
/M7mSACkc2uzPFOsoO3xNfxYwrlETsU05r9zJsUyXSOoNGg82VSd84wHKeCUOCHFte66+EFL26vY
wGHc9OPJMPGdsXYc9e5pgUmGvMDwiBEUK0PUSpwgzqEp+ns3VhKaaUJurSSaZeRkxyjpbrW5StFV
x/W2MbxtZtr1LqMlmtb21KY2pm/gJaNj3VBT76TclRqSYApf5j2QJo25RRc6au9rRXOoOiCC9qpn
l0UaOXoBKchdg58lUvy+urFfkuiUlnIK4dXxkQ7HzF+KwBZku9jA+WjmSnVDOdU9BDC1jRCCeY2N
tsBzRYxvQHX4m5jaV6MT+zKNHx2MNfrYn7tRv41iMnmA8+2w7zACi2vYcLqEpkuTuiSZ+rDl9pnK
nTtVKnpiSS6iYH7bD2OYO/oDjcePCuhd+eN+GjsDU3h99NmiBys/G3P7WNlDsdWr7iib4c6AFCG4
7FYX3SHWtPmIgOtAvgsm+Jo7N6qG42DjGJ5Ollm/+miK3LoO23w4L3kyBRGcNKT2k5DmxfbbJ7d1
fk1p9a05LAVV5L9GYxvkSq8f4pqiyQL7DgXinyRx4Av4bkgVg3DrDrLp2TdbGhfZUKQfVVRIDvqm
GAqL8QA6zZ2QQCqNRr7SPURV9d3M+GoXw8T2YuBX7dAg+U5CoiERAPthtO+BJ3DuNvWJpgg+M5pO
AK04sRnfhg6ZququzOVsuuUNsQPXngQcqeBnNjX6q4JQX+WdtAG2XhWkYlAWMjVnMzH0IKHSEyEt
h+vRDoeO+lSKINc5MaxR9cGQc5b2fGfa6M1AV5T8ShWnO29wkeRwrwNnh5jqiM7K2mlrpkmy9yFV
SnE9WP5NDi3ea6fM7HEBuTLwouejk5ikDZjkI8CDYOpbriepf4OWPcVTd9VEw5VyZhbI8tNQkbmX
GK42KUlLMRFqSHPyesvMHpQL+cZPitB1EuoOZUwuDYrH6DTZV2PEViey7tiXzDY+XtHzQCdwnxfj
ts6zzybKv/WUGygri+U4z919YqaXqXubDQxHovsUCSYCTT8arXrNbcok10A8gZMiiZ51g0oagZK/
rmibTQlH7CK0dKJ0GXhMVMT++Gxn1mOWxMRXTsv1qLkfnuehFDfsYCm0cu1d+7GSu8LDWZhAv/jL
qx87/T35IVcL9zNrc89MHR2NRO2gCr/njNUjfSxKbwhjO555lkgGUahr8w6vRDHjvJXkMOuSdkvU
8BvOi/YRvcgWjY/F/oIQidQOYJYhOnYjVk5m6q1G2v5GLWBvqUnHqVbqryOahw0D5Z0VW+/rLYbx
4wOxfCiUid+qEFzkKg/ieB6Y5OYTKcG3Ii4/K4egkLjblYKqGyVQxlamt4RRZDk2j+utNubUYoon
7sU8oqI+WaaP0rGbTUtRuObuSb7E4zb2F1fBv7MHfbfecInFsTNKdRjR54RpvPrH78tRv9d7/c3T
2JbNCuWyA9WARvKSJeibsXS8aukuAtgjBpRa4WiZT0jiXdv9MubMQqCA3AGO+9ollD8X5Smvlqc+
q0MC25BtNx0Lo90/lzNZDlXufiRSp8Vb+c+Lzd2PT3eLmCDADMV5pMa7FpXoo63sITaLd7Nd9gV9
8hz70re6iVDYT6S8CswGUemPlHQb91E5nIp6COxI21u2XDZ1oXF7iwyv6OtEhw6DH8NOyZXOFCW1
VvwkZ7wnrXelLTgkvQl/UA95atyODrhWnrdBR8v4VmcYVmn6ZnFrSCSUIbQbbQb050yzydnD7nfU
PSU2knvT/zTGdzNfrlUFJUrQ7TXaf52VQrzWXIq5150P+5I2b55bfAFuYcdq5QWrygWYXD9GOjrc
kcjIatXKddCdipNzyPB1dvz5e6KA7MYdbm0KLo9xbdwXdv9dIV/fe2YMQhsbe5+4y8RD2oG9fFHu
fsK+HKBKOJZxIQK/8mEx0WyHi4Y4cGZyNvx225mNEy7xkIV5s9y7FUFWPTHyL7KL7hx0tKHdO+Wx
kI25bahk4AlKnrJW0GIKXuiQgwK9nDYnu3nwF3qjSnyzmx5pk7xy7Wx+7K3lRD6vvzNkuW1HPBrk
bu77giFTkwpsuvS/pgRpLie+u9RCRFNqwt8iCSaIog5SWP/dSLjuppUmtY2IlnZR0+6SHMK/IuxW
nwprn8oIwyRX/OyTqRiPJE/YkctEWuHH5ai/1/N03plmuSuEbrwc06n2aUe0mLJqYntLTLwJxEVZ
F8gD6PdGYuLcqCh+JieC5E4TKZkdNyU6Ffcl6UguoMNmv0xRH7ok7m6rlslFnwgCGZryoNFbcZLT
fBkYNy9uX+06XRcHpFlUZE23eedUlDP15Ltbyy9kBvs6nUlp0TwVMI2vZBUa6QZNeewnEEWJvGl0
lb7ibzMPA+ViBEnymVXlvmV0LJCeMb0oapU5T5hegALxPcdt7hHGiBJ0OTcKj6x67SWpETR/m3uz
Gk5xZw57PGCrsxwRKtEznOth5VlaeD0nhnd+i6U9/d6RW2cg4bApX8y6Mq8miWSmVcZLjJEziMaU
LNv4krnYwWIhSOEhAIJLOzlXUunsfk42HSKWoZYEk6A2yuHdqLVVu/ohyPA7N7G1GuZ5sSlEAAkZ
BhcHQrEdMyF36Hg78numSwRjMpoy/9VObPeToLbTkrvKQ15qxtoUTi5pC26dOFdT9M32w1pXuWHm
g1SIwtsjzVr2lgP956bGeUVu+hZKpMPMthGtBM5gSVvKRUHkDmrPIlvuDFHdODDtZ7hBpiwbMwDj
9T3NXfFmzugOzyolQo2d/d6G0ZI01A5ZqwXIXTvkd92Pk6FTGFz/xSkStaWmVzvFNIlXqb+3JgRK
sGVi66oaPAMLaWh6GFESVcN8eE9m2xSvDI+ZrxHfa5v6QRic7oTuyB1iw5diTO653yDZ5rtCy8JZ
cgs7/Zo0ZNQeavjyRD+aeezdlnrNChFvufo6OUtGl7SlTn5NCdjrCLd0+c2JRIRCJkTkU1+XivgN
9SpGAnpfDnlcvTfSr/aO0/onzxqYh/MR5HhtnC0hB8weJjmt+yN5NwvIvDohDUsCT4vVxrSkF1Iq
s3bADd0517AkDbcouTgD6C88vLda1ZI3VtM2SngG6thiSUDC16/3ZZBYPHE63P4+mtjjFYWOsq2P
M2E0BCEQz1zG/fTSR09D3qzOilXxXJrzae6XMMW/zM83l9Pa2ukMkI5R0SMYLJ13JHTRtY1vepns
t3rR7eMiv+y6s3aDXafbGvJoNimpS2WLr8ExAj1fOK1zWCgxZpO2EdMhCwRFXIvEQhtlhCkweQcV
atGt1umE3wm7OtRZw+FUK6adnyMrchlhKCqn0r25i8zoBPy/7PoEgVyVm6BEhmBpNeIO5TZsWLZM
3xNoPiC/k4Qt3TrtqiCXpFkwYGBArsAZNTWxSzFk8l82uST6dEZYkw/ubZ7CPbjevONsBHnTuV+S
PZZgqWrZtyPHuLybgjpj/Yuw4570pXFQFI67YaqrW27nsVJzqM02Xs8kHw+ZcdBFvtyU9pM7Vvll
VgOxPAV0pfylLTLeFejZQ3/oblJLfkCijk8+xulFOThnLA0FD3VESAK6VzRQ2q5mW9s6c/9rGOz5
0ZsFL2WP4kd3uc4CccIxIeAJD17U73S/wTg3mc+yGTGpLmi60TKcqI/N27Vvd6l2PsKf7ey4bhj7
8r1gx21HRvnIbPhRukWOstnstF64WwPX8q5Q00/Msveoh7Uq9wpXzDUueVIB7D4/2osY7sblwe5i
Gy+M8vmZQjLONJfE07pLxKuCItHQTAINOZzEdf5WkI50Rkzu3k+yJo05hjYtgVjuLclUVK1lliMD
IZKM2vuV4ujn7sVkORUMa3P05WmgmvJFmkQc9kVxPbQif7WqssKPq6xj3qFBptPh4nDU3Gp113xk
5XAURtXd1pF2UXnv3oxtdMwwpD9asRrPVuI8kzdZhlndT9uSjXrL4f2X4gR07QEKbevmCmZZP5uY
A84lumcMiom5H11kdlo8DscmlebT7zcJBefM7aAomYg5eG5tijXpkvWvE7vwngkUCMk2GHatEP3O
16gk8TyOGcTOqRsfcgrEMOvf0rw8jBDjCXZMwE4EcU2hVfdYb7AOFXZxROGYnn1V3FNFDZy71OOL
6+jTvqwaO8ya9BvxyvQQUWClj18FkZBbosS1W3eI4R+ZVjb0e083Jh3tEGhAMkFq0GDMzWzh5XhF
PZdtRS37Ne+bvdNDdwjGYN3a+etEhA0ViKN30HSC8n+/iYEnmPr5HVhcrf698pYoixLpM2Y8fQLz
bJmjyR1zBnvTAWmeKqTSK8Pz4ppSP8ajy6X3yqc2yftrjWKTczOoR2u01X2LWWZn4jzHMMMRVlfu
Loex2FsAJjdd6R9NymeOajaOWuE09xxTrXCIneICcP/CzChCmKNsZ4+L8TYjZyOz4NntUSSbKCuw
NVtJmLemfmbjeWW59/bkFLXXgJfttVGusTe8MxSNiK/KWouv6vWvEU3fYKb6aeyrmP+WOZwyOrtO
Xn9f05fd+OjLm0mOt5oxKICSVISGrWGXm5KniPRsEryQAbR5Fd8lcxZtlqktPlV9qrzz0o0gMPwj
VhG5P/xD/Zf3/ONzKgiNX4br/UzxN6Lv7GNM6zSwci+7kOAhz7np5mGRrZ6svKiIB14NuK0sb81U
Mbwpxzo2jUguC0EQ4fKiz6W6VkW93OAfAIw3m/G9rsYPMvzte1J8SWdz/LBOhXHntSzPRtsk7/R2
HpZ66X4YlI84ipw3uj44vZaxuktNb/VXW/VhRMjrw7ieBQLCnUPD912it+tN46nnJkdiVeGcCRfD
8XZGncxHesIAdXWRvuIQBbYex/nK7pM5oHrUPbggl+OgrDtYSqL/6qfSTpMnq+3OwhceiB1yYSbD
5Z262desboaHeOqHExhoE5JztJDwcOd1Q0PRuTnsRiXe+hH+yCx7PGHNxlKd+2vG38syFCW7328O
iX6sIi3II9VfStsRj35CJaajN+oM1GM+WjkBDrWvbpFa6ztDtfHDZIDSpSWnmMGUL7nOxkdbveLg
QuUOMnds977zTNd0eVlGFKcM8pjyE6lIdgfeNQdyziByEg7fPuxcPlMTm+6WIsVaA6jceF6PinvZ
FJ1GgICuveoLVesIhXbR4Nr4JIj+k9UMuKFlVyUbF2ZM8i/YRM/zOJYHSTdQMBhGBEVCGxBRMdsJ
qm7PHibDfEm/JwxetMTsWDHEiUzJxhracIT2wg3EnEWH+pjq9aGMYkIK7GWLuvFoTTVkk0Hg2Ii+
duOMxELYzexeJfiO5pLUmKXvyLhLvGsEq9GmWuyDITjII5LhKG0XxPPQY+fO5EQo29/1TWdui6+h
X3qE/LG3rzuyTziPg2Hu05G8uKlKydkFCXDlDmO5dy2m8jYiBGAAMjJiHqPestMt9R1B4cjuBntx
xkhPxUXYcQy/ppHy2HjGJY8HwharFOAcNSRq+eqWGcJj5aOYTBb0EjAPwHoV/rmPxYlUiZd4SaAI
B2MJrTTHUWXQOOnbpX2TK4kncjQOfcbE0mpojDVQ1dzCrmY0ebsfwbj0K7QKGDLYtgViROo31MNy
LzrvCwh8DDy62jdMvneCqgocwS+m4EHhHUTnOaSqTQn8lk4vEzFtZ3/U6UctQBPQNJ0GCdYNWyVJ
rLI5qejfdtY+YJFwtpPW3RguoTocoggROmddgbIlgjXBz/LapQaW625+Njp/2kXEFxBficfE2iVe
F1Y0LN5NCScjEKYVKWEqYm+Fl0jpSyWHlLGG72Mk18PAsNt27Q8ntB8fD8GlLtE2WgV+UJskQUxZ
UMQirOXBqGV9XruKBRYBVIU+QYylyQv3KvPltPILRPBx1YzYBpVO3iCRo6spK35NPfUk3ex9u4Qp
q6wO7LTot+7wESNz3c0kEoMeNmed4CH/WMdHNwbbcr1PbQIjw4lw4xK32lI1AC2KH49ihtvcvKP4
BBup6w+H/mLGLO8qrtQhK9oX7MqvScpWoeKPqaIyx2jhlfM527oJEJrtf06SGruIWC67LRmzkDPP
iFF3+Tqw8a+VP+csDNeOU3ZBGgZTDipwtDvtuy5GNPQJZqacHobUSN2N45jRZpqHtyRKrhVSvtmL
v8h1AdFIAfOnT0fH6O3k3DmEH/AsLsMjL2aoiIAlGCXZFgjqKjkRhuzbgKeznQWDyh5GU9/palmb
7XHxWdFadhx9ZmQb2QYBM7VLsQKFmHiDKP1QOkqBrkMt2+roGtY+vOyTHNXPYkonOrrtm85YKAqm
IWcz9JyqPNbmluWfEhfr3Gm+G3QO5xWzmZw9oMmy7TrOeiBeQ8UYClADrVjhqSEtcGO7/Na5n9yT
jsDqzyOEsk+eMocY0MTV0V3V1jr/EHcDxrRtVRbio1s2vaP8kCSkbZuha6PPIUfbD4BZJB6FAqTO
SH7XZrwtWqC3JWUaauuM5FYft0QuAKkBSfSSn+II5otxdbPHBHKTe0bN+dQh4kp7Z9uNPP1RL7Fz
mdOWBNObei6QW/SYTYixckjGOchiusckU21opCcNzOlYHTv1bTjRw4A+TxK7FYrM/GXSPH8AYqiC
cXjUS5J97fpDjqOzw1GwRRVz47iqYcqwLqOX0H7H2MJ4iYQfUCezFw5GrId+TAp24osHpVUHV5pf
JQ5Ra16j1LBy4VHk7jVNZh32FMZR702Ml1jyyraNBrZAmqxtfXkt0mjfWOGh0Th2C/LoLCHMo8Mx
PBOlmMEoZDmziFt/+DnkjZd8ZTk4vLFcTSTcF2Orb/s2+pw799YqyS6tWQMcle3lJcfOttj1jScU
lUo6XsohMEaCfq2EFwJGZS+Xt0lVN4aPx7FyODvZXv7WVnq31dZwNWsknQiwUIsLjDElrzURqxNs
k3WVphKoedZeUvio8xCrRw+jplkk+35ahZeDtQCkanSq0XwQZ3TVixqOamp3rVUBWcflLqm7GP+1
8eYIDatV+VDy4O041vi7ZS5CsmjJoFQ30TDFQVXZZ60C6KiavAuRAl4NRGfhdmxmilCcA60dCAd5
PVuZga+R52hm1qHyIQHNpn+OLej/lOoLI0fH65gTe4TQ46CwExmOdvqFKVSGA269TTtrGxLXSnoU
Ei8gsIFfVkgcMGiagtR2s2CEqIfBJGkmpzCO25TVG0hv26CyY25TD1G8vBrrnheJe2FpL4lt3PK6
Py+AiwC9oFW01/SjgI+TAl2JjmivtJZHFcdqx5N2hpJ2g1GM3GP0tFkZ6WXQW85WtNjsCOb5THF4
b1dX2WpX3Aq0H3FKzJxh9Vpg9JnCpzedlImjKIvfiPuoN6lexUHaNbDREw9ppo2BXulhIuAo0fKN
JFK7ObL8NmO4lwetmovd77/cprqYSf+BfP/HzQiH6RmWdrp9L2sjrJEJw7+ygKriRjdg+kdJD1RR
HGtNJYGdkdDBgXWODBjkZvHBo9WtlfUiXNqai0VJ8lauFajNQHF8ajoHgT4JBujk6/4HNNJVWgwP
Q6O+qpYcD59+ocAVyX5YCBg2rTwJS2tvqVfh3VCEuexVjFFLYxtFGmXLYEZybWO2PPRd9K4n6dFA
r7gpnOnDwATaG6RIoC6Kt1lzoIfQ2MYV4XyrllhPm31K0mRYxM6vxRiAUb3sCdwKuci3yGOTO7T6
9l3j2SOKBLSwMgklTJ9N4zCQjQdQNj+7o7qxZhCQwci+qUxnX/HQUcjIDdh7uG8muAYnb6ZtZJ3z
yBuPfjxeaXF5KIridvZILGCh4eJqhwmQQForyDWaQeNZl6lpD1jHzqJUDwgBsGwahIMV003UqlOj
QY9S5foFGEX/Ej6CjdG+D97ynEqvC1rdAhNszLU0AzuZAkvbYLX2jrMFM+9V0Ph05Gzt6a7TDf1Y
F/GdH4lpa1eIGr5sZr1N7ZYfnO9RuhogYDnZQVNLKIfuw7HSWZVAe7aGfBqz4iZa2OYFfsyN36Nc
GgmmzF1k6sYEnOfBdnjlTdMVt14BUGA2CcE4A1vGGGfbBChujId7p4els7xpOI79e6dj93KqnHTv
Mt2nZquIU115kmqwQ0l6RiSp7KPpB/2Dae3Mqg8MIzM3g5pv07E9VeWa2z9531E9PZtR9NohQl9a
LryRPzlG91SZgqvnTyYpjShKqP8rmVEs3/msWgJknNn5yOi3KlrSQbOKS2tmT3qaf4zawxwhYsq6
8ujMcFQ9j5hkIgW3A6ZIMSVrPbJ8zyl/TLJ3FFv+voj7VRVRv2k8w+cZrfVI5tUiG+15UWC0etwz
6Ek489qO7gvH6QOxdDuncEORVMSXGISg2m1+73P0RGRlb0ZEmATdY60r1aOdg49rGLEvhgvMkSNj
PPRK625bgxW5Lvvil1M1t3WTTj+2422Tzik+SdggfCLq9QfLoJmSOSA5I5uzr5yx7ncDgeAPHOPJ
iG4q+8OFqfn95ZawLrKxKLMvVlTDN8WtLBdtj6/CIb1qKC/FCNYIXjs+J7qFNnYef+aD4y/Nj/RQ
0MdNUjwbnhGHBb7kC6dB7dixIiDOzKLbacBkySHE/dUu83W7/sIFHmJiSMYPkzgOqHIvefBKEpIJ
UFquLJPiYJEwWUzl6D14PUrFjkXxM3Zw0Kxfrkr9rjRN/1VY7NiMcfntxKt6IC9oo1w3OVpJ/CRM
x9wIj+T9dLiuW++bRzjZrab2OU0H+taQiy26cyX07o4TAcW4ejkTVszWMGrILtZiBgdydrIMZxeV
40dKcnJt5DedbfZ3+ThRo5FzQzNMHxfC5mJhCZZ68vcmMi7wqY7HPG5PttBoXo7lTw9oxu6hw9rQ
SdnYZhcwI88YyradVXmBPceraQ5LhnmqlbMgqdOMTWYT4jgSg6YijSgqqsSWVHxx66ohRU4SXZPo
1AWSGEiTCUB2SVhh6g54Oqgps/a51Xt0n5mfNgERy8j1IX7f2tfa9Syy92xqMZg3+U+2boZDARFL
wuu1rUGSNjQ7MjGMO3zO98wX2MbL/gfZGdyBGJ/+D3fnst04kpzhV+HO9oJtXIjbZs4pkdSVVKlE
qaq7NjyQiAJBXIk7sPJreO2VF975DeZN/CT+QBV7BEojVUl53O1ZSqISyURmZMQff/wBV9Ii9V8u
hik0xnzD3Wot8XVKrA3KmZAgTKJpsq3L0N1cJQTVm+qTXOHghGrG14+353ojf9yoMA5QXG2hvCOw
Ag+KLui/mRwg9gJh31pV78vYuDVJ8AQmMm6FZE0NtnsewlyAOEZ72YqeIWlRTBGsOLf8dTXNfBB+
XIDPuoSelB5qEOnL33CsvlQbVZuXKLpQHap8alAAhtMzMZGCOso6Tzes/WyypHBUh2JkobwzIgd6
AmwJ5aLeQBwF7z0xA6iRnpSiTp4OgZs8uKJZSE8i/Zia1fSiKWklkwfZZaKbF7IrI8PtIlPVIdlk
5RDs2Kqck8g4CtpPa/gkMytJ0mmuE3Mb5q+JWSsfPZPQS9kiKJh79XTdqurUGJpofdOYhr4V1peo
rvJua1FSjDS/kmufG6LrE8/41pYkKGPT+lJjssOU0DINykVIBcGZHy/PlcJUJm4SJ9DnlDNTRdTF
b2cuShPlsJplBUKQsqmfWkOclzysP3UXThakxV1osB9GWgQFt95Mx/5wODpLcrmTuThxkXGkx5wH
9chrcxA8nDlo/9M6JY7Ozrpaxuk2C84RVQ4mIWQuMkXbTixYPQIwOgKWNEDZsbtxeKZBQJZLeRpl
CXcBWDHmwYDsR23vpCVUqhXvLlZiitbpcHtEZuCTHODmyzS/JjuKtsomobMe9fFNGVDnXoenQSwR
isvH0AvSo633q2UUlx27h0LuK0WnbNysib40qKLDjHQqEcpomUK19OtFRXZ+jIwjuAfORLLcfoRf
RQeXuqzgU2qXrVzegnBC+4yoPM8lczYaFY5Olna89f2VDzUztFqUzhridxV9/7GnwauGiPjR1EeL
rNEqEHl1hnTRJEcXo6KSRqdqcRy02xNrdEXH9+tYOyLNjG4wz4zW1a3c+h8pUp+NvHqBQN1Mi+iK
mIU4PQbSEvWSWlzZmEsuOAYNEL7K2WiuZMGNGieQCZc+NW8I2LpmpqFOODqS6eiAx7+9cAHpq8Sj
nNOg3BOksF5+WRISk2au/AYnT5kGsXGzloZ0rFg6ltksSMUiOh4gKrbxbtadXoEemjqEDkXFX5KY
RzVbqpgYLwZBopfajJbULgTO5a0SK6fwdc82/qXZlF88KD5oioy0U3pW6Zv1LQsRXAAMIndWI3FO
O1nGRhiHtqcUvhjBmAOHXkmNPICrnKAbmuGoSKRXy2Mp9ldps/kKDvbZixJC5/jUVxRIRelVWhHg
oup2l5k4KOFm86k1EFAr6616pCNMC2v4SFJnVaUZN2m7yadacWchiIZIl27QYEyvT70mX+g1Ni9I
0RXb1ndDA5i1hOKkc6ci/4iJteT75ciKTynOQeecem+CgztFgYHdSDD+ipZMPXXutkq6cGy1S2US
ZGiZmKg9Tgve0VjK1+emgsYoiv1zv4HJGo7q9myErLhJZvIEmO26Jfwol6AhsaGpE82CiVCxc4DK
wYLAyUnqJzD/jORcr0bXEI7raVQR/ehUHECs3p4UtZFcVQhPVuGvzYb2OpUytBWwbU7/0XCiNNAr
1JF5H+fGFQIYYJf62AxVyjrr6GPqyqOjRHIBMYw5AC31fwqAfIJSOYmBje7eJUVxMfLTmwyORaoj
vZwvaWGTB9/0hL6bXKpHQ69cALdy1zb1WAvSc5KZ7Zyaf4QmL6INGbE6l7bsLsyDT5PNI6QVz5tK
thMkD6fbatSO1/LXUZ7dRHyvrWzd4IOQXtRxkkJpFuM+c+GiwhNRiHYUKTQKMhLqD5pNJU00Aihk
cirSMIBAAJZWulrX0BG22+G0CnBI1kpx2ja8lyaYtbV6s03qO7oWobXVhkhXLWcaXI/jCJmrsU6N
QkGJChQnOC1BshqOkANoXDpi0EH3spMRD7X4I6IZt3TPYD2WwckGLjnVbt9SqkuPfBMI1/cx3aHq
fkyW6O5vyubzOksXrUIza1MvZnJa4itTEZO7m8USLjQSCMavVuCeZTmZNiOprlQNrnK3rHaSq+pE
t9Zdi1OFC8K9dCvtc7m0UjqSRCizL/VPFEbgFETZPLUW4agy+KJIF8K0PHb9kC1FgfN4q2oT2WxX
LppROAfQ/n3FtoYMY8JN5M9uZ3K+bZDWaA0Ac3/dXiWu2eHJ6MMXUafthL6cvvKM8DZQ+AZZS0Oo
IZkQD7PtbegTUm/a+XqIaGgZZkBHrTL3VDx9Aw+r9dTP20ZSz9dbpymJpao6+mJFFinuvCL4y8uP
iUv1ZV3plzpNhadJUtQcTQKuquka9uKOlb7LmmUJwbI0qtGUaDIUHDRqOrAWyhIgCj7aRZaU463Z
cHdu5HDqK9pMKqOPZdOmR6nif524HDur3KwiA8XvFgmyKc1i5+taPfbKEFSz3EyHRPjRqIM2eZS2
vNQA1miLAwhjZAioadSL6vNlyJXSBtZ2CsOyu1EkA/pQqi22FN8lCD9PcsNXYMGo0bgchR+ruHYs
KTnTkgCVrnJRkXGVNMUB9CcpCWU2V0+ikTacJnlyC9EFTnWw0LryZXOdraj3OVY8etz4NOKw6GYD
XCChpNxRkfR4SNBdT8o8PNumMANyjXBS2oBnRahRJ12DpQQaRDJa0pJGjqsjZUT2WdOvwnb4yYt8
Egmy3+1sbWKV9egadaembK+lo+BUVbfgmFEzK8wYDfZlcWVE0szVELyl/eUZjSXgjhnSNJSbXwt6
EQ0D6FrQkS6bJqWFB7zkEsnkJIP+a+CuIUmDmaaNB2JBeXVMgQf3pqssjx+mXIT2OkWvr22B3GoI
sIqcjziQSPyPwuxLsTROywhfg8Yxaw+Icq1A0KnqzKVL7p2WgB/KJd3kywYQOiMpzNkt3NE8ooZx
XBTebVpCbb1pt0MnH2YcY8u7IBW+nlLhRgOyxIOhQmfsce0DOOlr6XhjYEdqhGinZEyqxr+otIh2
MS56V4lx2VGhAw3UDh8KMHRIun6JVltL26oJwBaiW5J5apTb5cSCTjQGR9tyya8vYSmoZ2sk3g1p
NIQMXdWTWL7Wiw0+rqzx5GDzJUf+DW21c/CPr2vJAo2DP0/3LrosIps4yZKc1vFV/CmTuUyrNfiz
r5Yr0sUNqYgY1gznOdLcL0oWz8zkN6nLfJnDqaSOTspyvYIUFx5nSNQd5TX+FryEy0ClFVUTn8Yt
Mw99j2KU5LfMqmeunP1a1wjelGEyW8abU88MydTkbMROMBQR4zVBmFlOIMxRgZICrlYjwk36GWnb
eLqkt/RyiYKhaxXk4jSOPlX78Elo20fLrjPafpz4Sragz+NxoJv3XAEEUubQQKdCI5HpfSbS6RqR
r+etj/h7VGi0bkrukPM9MVKQUveMWMK9GBnF7cgz5rpqfDZbyBlas1hyeAGMEF+XPnoUcqmte02D
LSJVudYnDX1nioxWzjTxnqzrAkRbHtrdGNscZ22LIkyJlaa31Xy49L9uPbiHQ9VyfOtThXyjD+x/
MSqRycgtorXRCf3fERBrP9KeZEw/5e2EW76W3ctwlH7bNOmWxjPJCS2LICYG6WdFWl9K5EcMXZFQ
OTHXAF4JhOEKjEQnHRBJ0hFNGW7qIvWn/rIivx3cZQEhp0tt0FFISUVDInSclxUkNAmxMwTUj8OC
5Dldw7js6Jsy9gxCqZLtqLmr7nhadY5mXth1IFHoqklJGVK9n9CwgvFk6eXUhdo0LEtbM/D2ogYt
bUSmLix3eF176wJaEsX1UePealucetlkMimF/kea5rkXJJboJRechZpOJsKYxVuqobKhJI0Ls55v
Fem2oWZqPLKYXFHW58th2HEuA4qlUtgD1vkm4Ei3KSV7KTk0j3QLto0jXFn6+caFTZ+GKyVcI3sb
KTN/SSGiHqzpdjJa01pQnw9L2kzGKM/7talNSM+tIjW45mNEn6E52cpdcVI9vAljRPis34wUO3hS
F8G9ni0/elV4s9VLCLR4AFvIh3QqB8VXN2PSoSSDWohywyGNJLYxV89aD1dS6U/0FtXadRifDROt
mdTmaFy64M9yU6fTYN0gXCh/lZcspUlacLJcw4qsW3WIyA4vTisVSvEYTdYK5WgTeQuNNkxGVp7S
lKxLFfreBLGVCf4A2gjJkEOZcjcNNzjyRyhaElsMKV1YD5OxVHn3SHW5EDrXtNNdxmMlCJf0mECg
vi3dS90srJOs1RbDMne0Dbp7SQopXm1D9dyDAVu15B9VbHqUgVY2ZtThGYV/vtal01Ix4AOkSGH5
4VzTht+8pgEToxZCzskKL5dBdQEqA7YMB3M5Aj3MwzjGfdXjM0nDEbZ0VIdaN4BuQXZ0BKzUAG65
PmBzJZnHnWeqj7T7ZaISzTfNsUZ1VtFWEuKjx27RToOc1iRFUxzTpWZEPiPigqGTQeHTJ2TZkBHn
2XFuydfkgs4D17yC9kzPFd9KiWlbJ17KU7SEbyxIlRcdx0EONVTUwzY5i6UGUb8VnZSVqUU+cEI+
YiqN6ItNv6VxZd6Ql0lBz4JJoqbExCjHnzT1TNVNcjKt+y1Zcz3QPAtBZEhTlkmfG6Ds3zJ/XqdK
jJL0BDEuR23l4LQt5r61QQvRSiZKRr6A56FOZ3QxZF3BjrScocFtoUWXbks3LejLo7HpkXeT0aFJ
NsMbJWPddQSYzYieJ19lFSl/lDJ/Qz/pGHnbKWsxywD+0KxFmmutoTvtAxbDVTre1Gi/VrGBerQ6
L3Tlo7KE36XHLBM9dCn202E+5sAatZlerDeU/2+MeBWZG1AGitk2VXLbXQLIM1JeEYdXnsUMaekI
AYOikSkVo+mUtAOqk7eKlNDSMpoM5Vwm00QwbRZrGjxs/VPXaJXp0lrerdsMJfkg+rornf8p8YDn
ZAF6KgKkwrzEWXn2oXhA71PzxfHN4QfeoS7wSIgAWmJfe+BB/uC7+MBV7EX5TcddfMOH9qX8ncrA
04G+6w68pldgov7R0yvYjbTTSnhphMBmxsUKSYOhhciADERqsAMVYluFEYM4QrD24e/G6BcVHNuU
ZBO5GxNZg8ev+fnJP5VpePoFf+QzL30FZ7foO9EGE52D9y2Cov6ikKbWTL2LVEeSjnTD40XQzF9Y
HUPXpJEm67okI1vCEx9tlLd9QXGLMHqYEcfi8d78mY2gar8oqiIBBxmKhbBR11388RoY8i+KzAbQ
FUu1Rpoqs0Z/rjVQkc543z6QpV8MQzcsVmCk86ItBKIer4Gm/iLplFuyVywWoxPY+HMtgXaoX/Kz
9kD9xZJ0VEgkw9JkVRtZCPc8XgGDFUCURDEoQDMV6ad2wQ8cl9/NK+qhwWpnWD0ne6T98uoH9mb1
6QDfrUlnMhRZsX7XUtl9sjO0D2M/GJbu57/cP9aJ2Z32R3/sVHEe/dj7bPbkw9+/++NnPf5V75s+
+xX2vzz1nNRO79fN7l+a71/qQZ/mwzd3bUdwaO2eqg0H9W8TfaJ+8/uJeXHk1knvbG/TH5jt/+6B
09ChvfJ+oO7lYHfeO+qRHbmBvXKy9X6s3VsXsBBzFIBCO+0NK2LC6+LwpSHO8+5lSIvI8fbjdEug
Cpjr2A7vYlyyx+OOkEJ872wXqTeY2ZHfHxib/t6BOXR91aaRgI17io80QF/SHSw+XO/n2C2xLAl4
c2fRKo6crL/IyErtH/SsX/hDJ5mRD0cVcCzO7aRvGmRFwIu7aKgPaQ/NGUzs9y/DZae+xftLnd52
k1UBS7zo5LueG1vAxriwWxtK8oGxkEWc65kdZ/uF3W1klbv/vWdvbt/b8ZMj0rkp7x6ZsxcHB3tZ
E7DEcztYeaXTXwtdgMlgYLs5PNO6AIt86SR2sF/R3aszBLy6Kzu1751gcEYb72jVXw5TyPj+E1dF
tgSc7St8Ry8hZ95/h9R979fo7eZz4UUuNUSpsx+qW25FFrA7bta21y10b+AuGn/vQbmxN6AohyZD
QU1QwNBe1bf7ighLdANG3rmFT+YswiLdtnfOM8vRhbvvXenPnpNHdrgfaLc1RJi6sxx59+T7QXw8
uqwpkoB5XyAZkK299LknEOgJ8A8WSWrnQfOcLVFlXYRfM/dWq8AZTNHifLxCKF2+ODpm7YfcpsXa
82Nu3WeWCJTAMFSQgvdun939YA8uCnrK/8+//Xvm2409uPZWbs/YGJKpqx3c897H3XjQPYczFEr7
44P+qJKId+7gy/vFc++c3qaGYgh4xgRSUTz418GN7RPseWHPmaPd0kjTBLyYC9o3pp6/X/LdDSvJ
EkCRAHfjyoZiN7xfe/Ywy4pnniHgVS+Ih58ZWYDpmMFoWR84Hw9L8+r18hz+8TumOv47+M8eBvn5
v38/LzujrNKS5B8Q/xmjTrzqHQERZukkdZzo0DOxBBzeuVN793FvX+pCNjtZmcEVOFnqDHCoBnNv
WziAmI+fhJDK/se3O4O3kZc7q8Eit/MDV3MkwDCMMfCpHQw+hE7q3fdeq8Il8FJ8/aO32thOvbs7
p+/CoUWNlID5kiP+MP4fd4BV8Gnphw4wWaKIdXyCx/bB2/ieNXjlM38GgHdapPZBAKm8GJn+6Eb4
8O1wixmjJxvs+1r+oMf0IcrBqfODnSvvcip91+Unxz1cgA7LP3CGfm5EVjVOej6Q3KV43jfoA8D0
3NndXT7vmvCHIussQx/76GzCOxfiAbh6Zs6keawn9vLxIv9xpqDb/z2noDPnP5nJeTz77//++FdT
vmm+T0P1nrX/y/6XL6VQTpw4dfuvTASKcg3lrT8qWbnDrVs8bnfwQ/FOF4I7zX6c707T/se/d2M+
t2j/Nx7dQ5i3fw075/DPug+O4MTaXs8Z6fqa9U3iz7+wMe1vC8z9wzjdCxMR+ZwAN+PfpF7yeGRZ
enI3/PyEz9IDt6MjVbx3Fc6y1Hb6UKiIxWWu2/3kdtGf8uR2+PkFOI/T1cESKAKW4KKobK+Hgciq
gGFnzp0d9X1oLoX9ovw9i/DAR3nJLH4MD9ZAF+A6f4JTle7ntnthloAjtrCLlTf4kNp3hwZX2z/r
7euwoL1O38cXkUH7HqF0cx5MKc18EqgoAlb7CxDSgJR7DyBRNAGL8psDDLxf290lpAs4eCcx0ezg
1Nm1M3o8+kiRRBjNmyK6ew71AjGSZcMS8A0+3BWDeZH19sv30QVY5r83f0M1NJpzmKB39DGSNEl7
9VD9cR7BQ4j8/8MjcAKv7cUfIk4lckW0r7o+iL9EJEinwWBhB6WNgMjj02MI2HonBRYqJE/6eOCO
hfdexwC6xqoLnvcj7S4FERjQJQuc2m7Rm7H8IjrzgwH0FWheH9CWu+ZgL6/EH3fgOsDgvcetj8r8
GRCXD4EL+tZ7uQJuzA8ddaE3qIAtTtVERja2N2zXPfrlDfO6h3ZEJrZ/Cb8K7f/AoGQ0YSLtZ9cd
RxHJ3fHaXj0e8ymK8/N++rWTFHeBdz+Ivw3ytTOgftLtodYjAfH2btDBP0+ux//Sm7+AzQZfz0kR
EumNK2BfINgTp33KkPYSaPyDZu932HsHSUaD/fI/nr4I33JsJ87gs5Ouejfv6y7N63t7skEKA+n/
xzPWX7Xcr487dZsk7w36qv/1A4NuuXLp30Ci4aQAK++ZD13ANpmmXn7AsjPk/bd4e7w0zddenPQt
s4iM8g0n/ASGa39kU0AEfWLf9Q9hV7zzXuN8AuG798qeYsA/b/GebgRyQu+f6/iv/507g9U/nZWx
1ydQySLuqQsnanpL8Uxi4OfXYubdHToA8tPUyBvGdbI4X/fuEVkEq4P5HqzCSMB1PSev7NoZru5+
G+wc6JEA+zC3mzjvU1BkTcCN2rFpqp4NljUBp5hhDwYVcIrnXKT3B6lwEUjE3C6wvpSE9M+FiMto
HredlSSz3tsRuoDNdunhc/dGFWHYd6MeLERXwPVuC7y7NengkGV2sR9udzqepsx+3kxc49H3KR2K
iPqC75m+J1lfRRJwohdO5Lh9TpAiC7g/Fh2lwx7MHEojHi+00pUivvc1LmJgh/72UERkJBbFAciv
iLjrbuJ+CELlpoAl+Ot/xIObOPzrf+5oM1fpX/8ruqf8ej9yt6mRVtn/+HbfDYDRO0xaqgIinRs7
ag+NnSIiSXHrPjmFIiqe0Er3KU0aHNtZzxFQRBQoURLoHXixigj0b1HZ7VOiui7gfH994nYrIrjH
X73wzr6r+ttYRJbpwYg+PeDGq27GH4fSPTBb/hFxOtKTffP96lt4PTj+QBkeV87e4nUGUIB/s6Pv
9OcqC7B+R07g0pH08WRFpKnpFsLC7m6EUydtHTcuD8opFW3/zLdfCUzePuAvPKV1/bz7RMNiF45j
7w2qAqY7cboq4F7CU0Rm8ixlGfolQCIc6mmWxweHA/rku12mcevcr5/F50T41cfeE9KxISDUOrbT
2HkuO9sJm7zXiTyG03Lfu2hMAQf7xLuD7XfAaBBRKHdSOGmU9Wler6eYXjebJ04Kq6PZr2dnNkVU
SnRE9P7qduoU731n4zRGDadnIWRJwLinBZWCaW8RZBHR1Rk1mQc2QhYRXZ3ldtCfrSxgFc6d9GCD
yYqACOIcAgfAUZ8cIou4iGZ2Xh7sBhGu/syjSdmhhyKLSE8tgri0/cMpC1jjmYd5z52I+rB+/k8W
EZ7QdMpBR6JI3f0R3mEmIsow53GwYk1642oC4uN5HNmHIJ2AIwKimPcnKyLquXTIVaadpch6C/F6
cPK6fYfbXtl9WyHiar7qeFmr3mxFkKWukHooDvAoWUT90jWQ0YFbhX7Wfv5v94W7E03OvbcnUCwS
MPDOaqZe1EcbRAQfi+SA00y7agETLu3gzk57e0JRRCxx5az6l4ciIlZaVHR1fzh1+y+/A81EXHm3
fkcb7zmXaNbtH/P23fadInqBsMEq7kePIvJcn3Gu7tl3YyQS95PdrYmQHE8ccUE5btrf0CKCmwWC
VwdHUETa+oGmP7i9HFw6xa687+shmi3ClKLZ4XR8lfkBuVqTRVDMH2qbkHZxUCnqL5JsIaG4f89v
35TX8b1vBz0iPyX2Kpp87x/7Is7isrdhLIvU6+uJ8z8Qteuq5v4BQbtnSwS112mZf+Cb2BfHvvdt
PP4K3TmhZO3xr6ZCas4+0CCo50YIuC+o6/Sgu+4AwSM7vSO/tT+TO7u+/+Hthx92ZOEFfX6kCIWd
braQlvv+sABj1VGGqOqCrNsbWkT9xqVd2uSVn1EdESFUNrYbPNjnwDARYdj4YO+JYF9M4pAehf1i
eBHR0n7c5+mGL5ZY/yCtEfDqUJxBRHBzzLD36yG8+RUSB0U/WSuCgHBKMZm3P9O7EF1Eeek5h+Xg
NSJCvX/M203H9+WY2yl1/0/IKSLoqYAAedbxEPL9bHeLIoKRegUcm8ddyUbPO1FEVFsu8sGFl+fZ
zmxfOqXXN1UiVKR4xKy477uDiCTvl+ntL/WGiNVb2avd3G/iO/uA+yAC9uvqnR8WZ8zGjLPnjKIi
IiPFKtH+7B7Uevd1OkL5g2l4IlcngrdHh+bcy9Y8ktrzZy29IuJQ3C5efIIA6OII7O2ANKqIKDga
UxSEQuV+k+48GBFss4Xdd7wQzN4/4+0HYQEAkA+mqD8QVPeLvRURKbeH8XGT2JWBE/bidU1EjoHN
35nmPvKiSpYIEczvY/ehalU2/szRxINmx3tDCQDbvyXB+qLlf5QQ+XMCJa8jmM8FQC+ERf3uCe9S
BHsQOPkHfBGp222NfonAi4KIP+jO0vDFO8iTiUCWjtKOXLa3lJ01FkFs7LZGDzgVQbSnN1V8WCYi
Quxzeo8v36+sFaGK9uAZdzU+BwUjIhJCx3bgd7mb57wmw9q/zrdffCcFsvs9mEEWIuYLO54a297W
oAHM++fbSSeDkfQuULlrU/M3O/22PgxXTlrsR9nFHSJqiG7T4nCyiogT8hlovkV5r/filNdrRt54
DTz3b/3OId0n7gPHTv/yvwAAAP//</cx:binary>
              </cx:geoCache>
            </cx:geography>
          </cx:layoutPr>
        </cx:series>
      </cx:plotAreaRegion>
    </cx:plotArea>
    <cx:legend pos="r" align="min" overlay="0"/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4.xml><?xml version="1.0" encoding="utf-8"?>
<cs:colorStyle xmlns:cs="http://schemas.microsoft.com/office/drawing/2012/chartStyle" xmlns:a="http://schemas.openxmlformats.org/drawingml/2006/main" meth="withinLinear" id="19">
  <a:schemeClr val="accent6"/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3">
  <a:schemeClr val="accent6"/>
  <a:schemeClr val="accent5"/>
  <a:schemeClr val="accent4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2.xml><?xml version="1.0" encoding="utf-8"?>
<cs:chartStyle xmlns:cs="http://schemas.microsoft.com/office/drawing/2012/chartStyle" xmlns:a="http://schemas.openxmlformats.org/drawingml/2006/main" id="3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3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4.xml><?xml version="1.0" encoding="utf-8"?>
<cs:chartStyle xmlns:cs="http://schemas.microsoft.com/office/drawing/2012/chartStyle" xmlns:a="http://schemas.openxmlformats.org/drawingml/2006/main" id="419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5.xml><?xml version="1.0" encoding="utf-8"?>
<cs:chartStyle xmlns:cs="http://schemas.microsoft.com/office/drawing/2012/chartStyle" xmlns:a="http://schemas.openxmlformats.org/drawingml/2006/main" id="497">
  <cs:axisTitle>
    <cs:lnRef idx="0"/>
    <cs:fillRef idx="0"/>
    <cs:effectRef idx="0"/>
    <cs:fontRef idx="minor">
      <a:schemeClr val="lt1">
        <a:lumMod val="95000"/>
      </a:schemeClr>
    </cs:fontRef>
    <cs:defRPr sz="900"/>
  </cs:axisTitle>
  <cs:category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categoryAxis>
  <cs:chartArea>
    <cs:lnRef idx="0"/>
    <cs:fillRef idx="0"/>
    <cs:effectRef idx="0"/>
    <cs:fontRef idx="minor">
      <a:schemeClr val="dk1"/>
    </cs:fontRef>
    <cs:spPr>
      <a:solidFill>
        <a:schemeClr val="dk1"/>
      </a:solidFill>
    </cs:spPr>
    <cs:defRPr sz="1000"/>
  </cs:chartArea>
  <cs:dataLabel>
    <cs:lnRef idx="0"/>
    <cs:fillRef idx="0"/>
    <cs:effectRef idx="0"/>
    <cs:fontRef idx="minor">
      <a:schemeClr val="lt1">
        <a:lumMod val="9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3175">
        <a:solidFill>
          <a:schemeClr val="dk1"/>
        </a:solidFill>
      </a:ln>
    </cs:spPr>
  </cs:dataPoint>
  <cs:dataPoint3D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</cs:spPr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lt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9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3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30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95000"/>
      </a:schemeClr>
    </cs:fontRef>
    <cs:defRPr sz="9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lt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9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95000"/>
      </a:schemeClr>
    </cs:fontRef>
    <cs:defRPr sz="900"/>
  </cs:valueAxis>
  <cs:wall>
    <cs:lnRef idx="0"/>
    <cs:fillRef idx="0"/>
    <cs:effectRef idx="0"/>
    <cs:fontRef idx="minor">
      <a:schemeClr val="lt1"/>
    </cs:fontRef>
  </cs:wall>
</cs:chartStyle>
</file>

<file path=xl/charts/style6.xml><?xml version="1.0" encoding="utf-8"?>
<cs:chartStyle xmlns:cs="http://schemas.microsoft.com/office/drawing/2012/chartStyle" xmlns:a="http://schemas.openxmlformats.org/drawingml/2006/main" id="494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bg1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7.xml><?xml version="1.0" encoding="utf-8"?>
<cs:chartStyle xmlns:cs="http://schemas.microsoft.com/office/drawing/2012/chartStyle" xmlns:a="http://schemas.openxmlformats.org/drawingml/2006/main" id="495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3175">
        <a:solidFill>
          <a:schemeClr val="dk1">
            <a:lumMod val="50000"/>
            <a:lumOff val="50000"/>
          </a:schemeClr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charts/style8.xml><?xml version="1.0" encoding="utf-8"?>
<cs:chartStyle xmlns:cs="http://schemas.microsoft.com/office/drawing/2012/chartStyle" xmlns:a="http://schemas.openxmlformats.org/drawingml/2006/main" id="496">
  <cs:axisTitle>
    <cs:lnRef idx="0"/>
    <cs:fillRef idx="0"/>
    <cs:effectRef idx="0"/>
    <cs:fontRef idx="minor">
      <a:schemeClr val="lt1">
        <a:lumMod val="95000"/>
      </a:schemeClr>
    </cs:fontRef>
    <cs:defRPr sz="900"/>
  </cs:axisTitle>
  <cs:category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categoryAxis>
  <cs:chartArea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</cs:spPr>
    <cs:defRPr sz="1000"/>
  </cs:chartArea>
  <cs:dataLabel>
    <cs:lnRef idx="0"/>
    <cs:fillRef idx="0"/>
    <cs:effectRef idx="0"/>
    <cs:fontRef idx="minor">
      <a:schemeClr val="lt1">
        <a:lumMod val="95000"/>
      </a:schemeClr>
    </cs:fontRef>
    <cs:defRPr sz="85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3175">
        <a:solidFill>
          <a:schemeClr val="dk1">
            <a:lumMod val="65000"/>
            <a:lumOff val="35000"/>
          </a:schemeClr>
        </a:solidFill>
      </a:ln>
    </cs:spPr>
  </cs:dataPoint>
  <cs:dataPoint3D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</cs:spPr>
  </cs:dataPoint3D>
  <cs:dataPointLine>
    <cs:lnRef idx="0">
      <cs:styleClr val="auto"/>
    </cs:lnRef>
    <cs:fillRef idx="3"/>
    <cs:effectRef idx="3"/>
    <cs:fontRef idx="minor">
      <a:schemeClr val="tx1"/>
    </cs:fontRef>
    <cs:spPr>
      <a:ln w="3492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lt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6"/>
  <cs:dataPointWireframe>
    <cs:lnRef idx="0">
      <cs:styleClr val="auto"/>
    </cs:lnRef>
    <cs:fillRef idx="0"/>
    <cs:effectRef idx="0"/>
    <cs:fontRef idx="minor">
      <a:schemeClr val="lt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lt1">
        <a:lumMod val="95000"/>
      </a:schemeClr>
    </cs:fontRef>
    <cs:spPr>
      <a:ln w="9525">
        <a:solidFill>
          <a:schemeClr val="lt1">
            <a:lumMod val="95000"/>
            <a:alpha val="54000"/>
          </a:schemeClr>
        </a:solidFill>
      </a:ln>
    </cs:spPr>
    <cs:defRPr sz="9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>
        <a:solidFill>
          <a:schemeClr val="lt1">
            <a:lumMod val="95000"/>
            <a:alpha val="54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dropLine>
  <cs:errorBa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</a:schemeClr>
        </a:solidFill>
        <a:round/>
      </a:ln>
    </cs:spPr>
  </cs:errorBar>
  <cs:floor>
    <cs:lnRef idx="0"/>
    <cs:fillRef idx="0"/>
    <cs:effectRef idx="0"/>
    <cs:fontRef idx="minor">
      <a:schemeClr val="lt1"/>
    </cs:fontRef>
  </cs:floor>
  <cs:gridlineMajor>
    <cs:lnRef idx="0"/>
    <cs:fillRef idx="0"/>
    <cs:effectRef idx="0"/>
    <cs:fontRef idx="minor">
      <a:schemeClr val="lt1"/>
    </cs:fontRef>
    <cs:spPr>
      <a:ln w="9525" cap="flat" cmpd="sng" algn="ctr">
        <a:solidFill>
          <a:schemeClr val="lt1">
            <a:lumMod val="95000"/>
            <a:alpha val="10000"/>
          </a:schemeClr>
        </a:solidFill>
        <a:round/>
      </a:ln>
    </cs:spPr>
  </cs:gridlineMajor>
  <cs:gridlineMinor>
    <cs:lnRef idx="0"/>
    <cs:fillRef idx="0"/>
    <cs:effectRef idx="0"/>
    <cs:fontRef idx="minor">
      <a:schemeClr val="lt1"/>
    </cs:fontRef>
    <cs:spPr>
      <a:ln>
        <a:solidFill>
          <a:schemeClr val="lt1">
            <a:lumMod val="95000"/>
            <a:alpha val="10000"/>
            <a:lumOff val="10000"/>
          </a:schemeClr>
        </a:solidFill>
      </a:ln>
    </cs:spPr>
  </cs:gridlineMinor>
  <cs:hiLoLine>
    <cs:lnRef idx="0"/>
    <cs:fillRef idx="0"/>
    <cs:effectRef idx="0"/>
    <cs:fontRef idx="minor">
      <a:schemeClr val="tx1"/>
    </cs:fontRef>
    <cs:spPr>
      <a:ln w="9525">
        <a:solidFill>
          <a:schemeClr val="lt1">
            <a:lumMod val="95000"/>
            <a:alpha val="54000"/>
          </a:schemeClr>
        </a:solidFill>
        <a:prstDash val="dash"/>
      </a:ln>
    </cs:spPr>
  </cs:hiLoLine>
  <cs:leaderLine>
    <cs:lnRef idx="0"/>
    <cs:fillRef idx="0"/>
    <cs:effectRef idx="0"/>
    <cs:fontRef idx="minor">
      <a:schemeClr val="lt1"/>
    </cs:fontRef>
    <cs:spPr>
      <a:ln w="9525">
        <a:solidFill>
          <a:schemeClr val="lt1">
            <a:lumMod val="95000"/>
            <a:alpha val="54000"/>
          </a:schemeClr>
        </a:solidFill>
      </a:ln>
    </cs:spPr>
  </cs:leaderLine>
  <cs:legend>
    <cs:lnRef idx="0"/>
    <cs:fillRef idx="0"/>
    <cs:effectRef idx="0"/>
    <cs:fontRef idx="minor">
      <a:schemeClr val="lt1">
        <a:lumMod val="95000"/>
      </a:schemeClr>
    </cs:fontRef>
    <cs:defRPr sz="900"/>
  </cs:legend>
  <cs:plotArea>
    <cs:lnRef idx="0"/>
    <cs:fillRef idx="0"/>
    <cs:effectRef idx="0"/>
    <cs:fontRef idx="minor">
      <a:schemeClr val="lt1"/>
    </cs:fontRef>
  </cs:plotArea>
  <cs:plotArea3D>
    <cs:lnRef idx="0"/>
    <cs:fillRef idx="0"/>
    <cs:effectRef idx="0"/>
    <cs:fontRef idx="minor">
      <a:schemeClr val="lt1"/>
    </cs:fontRef>
  </cs:plotArea3D>
  <cs:seriesAxis>
    <cs:lnRef idx="0"/>
    <cs:fillRef idx="0"/>
    <cs:effectRef idx="0"/>
    <cs:fontRef idx="minor">
      <a:schemeClr val="lt1">
        <a:lumMod val="95000"/>
      </a:schemeClr>
    </cs:fontRef>
    <cs:spPr>
      <a:ln w="12700" cap="flat" cmpd="sng" algn="ctr">
        <a:solidFill>
          <a:schemeClr val="lt1">
            <a:lumMod val="95000"/>
            <a:alpha val="54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lt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lt1">
        <a:lumMod val="9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lt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lt1">
        <a:lumMod val="95000"/>
      </a:schemeClr>
    </cs:fontRef>
    <cs:defRPr sz="9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>
        <a:solidFill>
          <a:schemeClr val="lt1">
            <a:lumMod val="95000"/>
            <a:alpha val="54000"/>
          </a:schemeClr>
        </a:solidFill>
      </a:ln>
    </cs:spPr>
  </cs:upBar>
  <cs:valueAxis>
    <cs:lnRef idx="0"/>
    <cs:fillRef idx="0"/>
    <cs:effectRef idx="0"/>
    <cs:fontRef idx="minor">
      <a:schemeClr val="lt1">
        <a:lumMod val="95000"/>
      </a:schemeClr>
    </cs:fontRef>
    <cs:defRPr sz="900"/>
  </cs:valueAxis>
  <cs:wall>
    <cs:lnRef idx="0"/>
    <cs:fillRef idx="0"/>
    <cs:effectRef idx="0"/>
    <cs:fontRef idx="minor">
      <a:schemeClr val="lt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2" Type="http://schemas.microsoft.com/office/2014/relationships/chartEx" Target="../charts/chartEx2.xml"/><Relationship Id="rId1" Type="http://schemas.microsoft.com/office/2014/relationships/chartEx" Target="../charts/chartEx1.xml"/></Relationships>
</file>

<file path=xl/drawings/_rels/drawing5.xml.rels><?xml version="1.0" encoding="UTF-8" standalone="yes"?>
<Relationships xmlns="http://schemas.openxmlformats.org/package/2006/relationships"><Relationship Id="rId2" Type="http://schemas.microsoft.com/office/2014/relationships/chartEx" Target="../charts/chartEx4.xml"/><Relationship Id="rId1" Type="http://schemas.microsoft.com/office/2014/relationships/chartEx" Target="../charts/chartEx3.xml"/></Relationships>
</file>

<file path=xl/drawings/_rels/drawing6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png"/><Relationship Id="rId1" Type="http://schemas.openxmlformats.org/officeDocument/2006/relationships/image" Target="../media/image17.png"/></Relationships>
</file>

<file path=xl/drawings/_rels/drawing11.xml.rels><?xml version="1.0" encoding="UTF-8" standalone="yes"?>
<Relationships xmlns="http://schemas.openxmlformats.org/package/2006/relationships"><Relationship Id="rId3" Type="http://schemas.microsoft.com/office/2014/relationships/chartEx" Target="../charts/chartEx7.xml"/><Relationship Id="rId2" Type="http://schemas.microsoft.com/office/2014/relationships/chartEx" Target="../charts/chartEx6.xml"/><Relationship Id="rId1" Type="http://schemas.microsoft.com/office/2014/relationships/chartEx" Target="../charts/chartEx5.xml"/><Relationship Id="rId4" Type="http://schemas.microsoft.com/office/2014/relationships/chartEx" Target="../charts/chartEx8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685800</xdr:colOff>
      <xdr:row>2</xdr:row>
      <xdr:rowOff>72790</xdr:rowOff>
    </xdr:from>
    <xdr:to>
      <xdr:col>12</xdr:col>
      <xdr:colOff>695325</xdr:colOff>
      <xdr:row>4</xdr:row>
      <xdr:rowOff>9591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DDC5D0FE-5557-4BC8-A85F-933461E8BE2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277225" y="730015"/>
          <a:ext cx="2752725" cy="1441751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228600</xdr:colOff>
      <xdr:row>3</xdr:row>
      <xdr:rowOff>581025</xdr:rowOff>
    </xdr:from>
    <xdr:to>
      <xdr:col>13</xdr:col>
      <xdr:colOff>454489</xdr:colOff>
      <xdr:row>4</xdr:row>
      <xdr:rowOff>66126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360A75B8-CBD8-4A9E-8AA8-81E99191E5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772525" y="1438275"/>
          <a:ext cx="3883489" cy="2456901"/>
        </a:xfrm>
        <a:prstGeom prst="rect">
          <a:avLst/>
        </a:prstGeom>
      </xdr:spPr>
    </xdr:pic>
    <xdr:clientData/>
  </xdr:twoCellAnchor>
  <xdr:twoCellAnchor editAs="oneCell">
    <xdr:from>
      <xdr:col>7</xdr:col>
      <xdr:colOff>409576</xdr:colOff>
      <xdr:row>3</xdr:row>
      <xdr:rowOff>560588</xdr:rowOff>
    </xdr:from>
    <xdr:to>
      <xdr:col>9</xdr:col>
      <xdr:colOff>819150</xdr:colOff>
      <xdr:row>3</xdr:row>
      <xdr:rowOff>2438399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FB4AA2A-B734-4413-8159-74C9AE758B8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3973" t="2859" r="22088" b="7402"/>
        <a:stretch/>
      </xdr:blipFill>
      <xdr:spPr>
        <a:xfrm>
          <a:off x="6905626" y="1417838"/>
          <a:ext cx="1952624" cy="1877811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308161</xdr:colOff>
      <xdr:row>2</xdr:row>
      <xdr:rowOff>45944</xdr:rowOff>
    </xdr:from>
    <xdr:to>
      <xdr:col>10</xdr:col>
      <xdr:colOff>101435</xdr:colOff>
      <xdr:row>3</xdr:row>
      <xdr:rowOff>1759324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C2FA160-8028-4F16-A427-4491FEAD0B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334249" y="707091"/>
          <a:ext cx="3681715" cy="1915086"/>
        </a:xfrm>
        <a:prstGeom prst="rect">
          <a:avLst/>
        </a:prstGeom>
      </xdr:spPr>
    </xdr:pic>
    <xdr:clientData/>
  </xdr:twoCellAnchor>
  <xdr:twoCellAnchor editAs="oneCell">
    <xdr:from>
      <xdr:col>10</xdr:col>
      <xdr:colOff>257735</xdr:colOff>
      <xdr:row>0</xdr:row>
      <xdr:rowOff>145677</xdr:rowOff>
    </xdr:from>
    <xdr:to>
      <xdr:col>13</xdr:col>
      <xdr:colOff>268998</xdr:colOff>
      <xdr:row>3</xdr:row>
      <xdr:rowOff>2304742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ACE7F6E8-0157-4C5B-8974-F7DC8992B9C7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4611" r="25230"/>
        <a:stretch/>
      </xdr:blipFill>
      <xdr:spPr>
        <a:xfrm>
          <a:off x="11172264" y="145677"/>
          <a:ext cx="2611028" cy="3021918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348940</xdr:colOff>
      <xdr:row>2</xdr:row>
      <xdr:rowOff>102289</xdr:rowOff>
    </xdr:from>
    <xdr:to>
      <xdr:col>9</xdr:col>
      <xdr:colOff>671793</xdr:colOff>
      <xdr:row>5</xdr:row>
      <xdr:rowOff>168648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4" name="Gráfico 3">
              <a:extLst>
                <a:ext uri="{FF2B5EF4-FFF2-40B4-BE49-F238E27FC236}">
                  <a16:creationId xmlns:a16="http://schemas.microsoft.com/office/drawing/2014/main" id="{6FACCB50-397B-4988-BB9D-ED831775CD0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578290" y="759514"/>
              <a:ext cx="5152028" cy="3428684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3</xdr:col>
      <xdr:colOff>628649</xdr:colOff>
      <xdr:row>6</xdr:row>
      <xdr:rowOff>33337</xdr:rowOff>
    </xdr:from>
    <xdr:to>
      <xdr:col>9</xdr:col>
      <xdr:colOff>419099</xdr:colOff>
      <xdr:row>23</xdr:row>
      <xdr:rowOff>123825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7BC02AE5-8B0F-4FBE-BF1F-731B7926DA76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4267199" y="4291012"/>
              <a:ext cx="7210425" cy="38052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638174</xdr:colOff>
      <xdr:row>3</xdr:row>
      <xdr:rowOff>4763</xdr:rowOff>
    </xdr:from>
    <xdr:to>
      <xdr:col>7</xdr:col>
      <xdr:colOff>895350</xdr:colOff>
      <xdr:row>3</xdr:row>
      <xdr:rowOff>1790701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3" name="Gráfico 2">
              <a:extLst>
                <a:ext uri="{FF2B5EF4-FFF2-40B4-BE49-F238E27FC236}">
                  <a16:creationId xmlns:a16="http://schemas.microsoft.com/office/drawing/2014/main" id="{9566650F-6BE2-4D42-81BB-D96735CEF812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6515099" y="862013"/>
              <a:ext cx="3257551" cy="1785938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7</xdr:col>
      <xdr:colOff>485775</xdr:colOff>
      <xdr:row>3</xdr:row>
      <xdr:rowOff>1085850</xdr:rowOff>
    </xdr:from>
    <xdr:to>
      <xdr:col>11</xdr:col>
      <xdr:colOff>19050</xdr:colOff>
      <xdr:row>3</xdr:row>
      <xdr:rowOff>2724150</xdr:rowOff>
    </xdr:to>
    <mc:AlternateContent xmlns:mc="http://schemas.openxmlformats.org/markup-compatibility/2006">
      <mc:Choice xmlns:cx2="http://schemas.microsoft.com/office/drawing/2015/10/21/chartex" Requires="cx2">
        <xdr:graphicFrame macro="">
          <xdr:nvGraphicFramePr>
            <xdr:cNvPr id="7" name="Gráfico 6">
              <a:extLst>
                <a:ext uri="{FF2B5EF4-FFF2-40B4-BE49-F238E27FC236}">
                  <a16:creationId xmlns:a16="http://schemas.microsoft.com/office/drawing/2014/main" id="{78D0BAC9-F91A-45C9-8F7F-B96F162B044F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9363075" y="1943100"/>
              <a:ext cx="3190875" cy="16383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1273396</xdr:colOff>
      <xdr:row>3</xdr:row>
      <xdr:rowOff>34635</xdr:rowOff>
    </xdr:from>
    <xdr:to>
      <xdr:col>9</xdr:col>
      <xdr:colOff>228194</xdr:colOff>
      <xdr:row>3</xdr:row>
      <xdr:rowOff>2691752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7020E9A3-BA95-4ABE-8EF0-C205481923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974514" y="897488"/>
          <a:ext cx="5622298" cy="2657117"/>
        </a:xfrm>
        <a:prstGeom prst="rect">
          <a:avLst/>
        </a:prstGeom>
      </xdr:spPr>
    </xdr:pic>
    <xdr:clientData/>
  </xdr:twoCellAnchor>
  <xdr:twoCellAnchor editAs="oneCell">
    <xdr:from>
      <xdr:col>7</xdr:col>
      <xdr:colOff>100853</xdr:colOff>
      <xdr:row>8</xdr:row>
      <xdr:rowOff>145676</xdr:rowOff>
    </xdr:from>
    <xdr:to>
      <xdr:col>9</xdr:col>
      <xdr:colOff>61910</xdr:colOff>
      <xdr:row>17</xdr:row>
      <xdr:rowOff>115114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1E8F6FD2-0136-4229-8B0A-D717DEB97C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biLevel thresh="75000"/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saturation sat="330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679206" y="4975411"/>
          <a:ext cx="2751322" cy="238990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2061884</xdr:colOff>
      <xdr:row>2</xdr:row>
      <xdr:rowOff>168087</xdr:rowOff>
    </xdr:from>
    <xdr:to>
      <xdr:col>9</xdr:col>
      <xdr:colOff>747136</xdr:colOff>
      <xdr:row>4</xdr:row>
      <xdr:rowOff>89647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1856C343-8494-4B58-BBCF-621A5A7F7CA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t="-1" b="332"/>
        <a:stretch/>
      </xdr:blipFill>
      <xdr:spPr>
        <a:xfrm>
          <a:off x="9256060" y="829234"/>
          <a:ext cx="5352752" cy="3092825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851650</xdr:colOff>
      <xdr:row>3</xdr:row>
      <xdr:rowOff>123264</xdr:rowOff>
    </xdr:from>
    <xdr:to>
      <xdr:col>9</xdr:col>
      <xdr:colOff>1210237</xdr:colOff>
      <xdr:row>3</xdr:row>
      <xdr:rowOff>3218831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BD0D892-0800-4533-B26D-0C5F127833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8157885" y="986117"/>
          <a:ext cx="5154704" cy="3095567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336176</xdr:colOff>
      <xdr:row>2</xdr:row>
      <xdr:rowOff>135212</xdr:rowOff>
    </xdr:from>
    <xdr:to>
      <xdr:col>29</xdr:col>
      <xdr:colOff>537882</xdr:colOff>
      <xdr:row>3</xdr:row>
      <xdr:rowOff>1390088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228C30F3-3573-464D-99EA-8AC752AB79CA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r="8599"/>
        <a:stretch/>
      </xdr:blipFill>
      <xdr:spPr bwMode="auto">
        <a:xfrm>
          <a:off x="6096000" y="796359"/>
          <a:ext cx="7384676" cy="145658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14</xdr:col>
      <xdr:colOff>409017</xdr:colOff>
      <xdr:row>3</xdr:row>
      <xdr:rowOff>1491542</xdr:rowOff>
    </xdr:from>
    <xdr:to>
      <xdr:col>29</xdr:col>
      <xdr:colOff>124948</xdr:colOff>
      <xdr:row>3</xdr:row>
      <xdr:rowOff>3070971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60BC7BB-36F9-45E8-AEBB-0C770BC6B8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516223" y="2354395"/>
          <a:ext cx="6656294" cy="157942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238158</xdr:colOff>
      <xdr:row>3</xdr:row>
      <xdr:rowOff>2061881</xdr:rowOff>
    </xdr:from>
    <xdr:to>
      <xdr:col>30</xdr:col>
      <xdr:colOff>358006</xdr:colOff>
      <xdr:row>7</xdr:row>
      <xdr:rowOff>73822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D2205037-4921-4BBC-92F0-CB05734ABB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370952" y="2924734"/>
          <a:ext cx="4691848" cy="2169323"/>
        </a:xfrm>
        <a:prstGeom prst="rect">
          <a:avLst/>
        </a:prstGeom>
      </xdr:spPr>
    </xdr:pic>
    <xdr:clientData/>
  </xdr:twoCellAnchor>
  <xdr:twoCellAnchor editAs="oneCell">
    <xdr:from>
      <xdr:col>18</xdr:col>
      <xdr:colOff>140075</xdr:colOff>
      <xdr:row>2</xdr:row>
      <xdr:rowOff>40018</xdr:rowOff>
    </xdr:from>
    <xdr:to>
      <xdr:col>27</xdr:col>
      <xdr:colOff>257735</xdr:colOff>
      <xdr:row>3</xdr:row>
      <xdr:rowOff>2155085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7C991A2-F6CA-4F9A-90BB-C7A45786D5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7457516" y="701165"/>
          <a:ext cx="4219013" cy="2316773"/>
        </a:xfrm>
        <a:prstGeom prst="rect">
          <a:avLst/>
        </a:prstGeom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13</xdr:row>
      <xdr:rowOff>42862</xdr:rowOff>
    </xdr:from>
    <xdr:to>
      <xdr:col>4</xdr:col>
      <xdr:colOff>57150</xdr:colOff>
      <xdr:row>27</xdr:row>
      <xdr:rowOff>119062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2" name="Gráfico 1">
              <a:extLst>
                <a:ext uri="{FF2B5EF4-FFF2-40B4-BE49-F238E27FC236}">
                  <a16:creationId xmlns:a16="http://schemas.microsoft.com/office/drawing/2014/main" id="{A18466EC-7DF4-41E5-AB9C-B61F6FB50A40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3128962"/>
              <a:ext cx="337185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0</xdr:col>
      <xdr:colOff>0</xdr:colOff>
      <xdr:row>28</xdr:row>
      <xdr:rowOff>176212</xdr:rowOff>
    </xdr:from>
    <xdr:to>
      <xdr:col>4</xdr:col>
      <xdr:colOff>57150</xdr:colOff>
      <xdr:row>43</xdr:row>
      <xdr:rowOff>61912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3" name="Gráfico 2">
              <a:extLst>
                <a:ext uri="{FF2B5EF4-FFF2-40B4-BE49-F238E27FC236}">
                  <a16:creationId xmlns:a16="http://schemas.microsoft.com/office/drawing/2014/main" id="{4B422A8E-C778-4031-85FC-51B27A1EEF88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2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0" y="6119812"/>
              <a:ext cx="337185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371475</xdr:colOff>
      <xdr:row>13</xdr:row>
      <xdr:rowOff>33337</xdr:rowOff>
    </xdr:from>
    <xdr:to>
      <xdr:col>9</xdr:col>
      <xdr:colOff>533400</xdr:colOff>
      <xdr:row>27</xdr:row>
      <xdr:rowOff>109537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4" name="Gráfico 3">
              <a:extLst>
                <a:ext uri="{FF2B5EF4-FFF2-40B4-BE49-F238E27FC236}">
                  <a16:creationId xmlns:a16="http://schemas.microsoft.com/office/drawing/2014/main" id="{B3241312-51AD-4E09-85E3-267475774934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3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86175" y="3119437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4</xdr:col>
      <xdr:colOff>342900</xdr:colOff>
      <xdr:row>29</xdr:row>
      <xdr:rowOff>33337</xdr:rowOff>
    </xdr:from>
    <xdr:to>
      <xdr:col>9</xdr:col>
      <xdr:colOff>504825</xdr:colOff>
      <xdr:row>43</xdr:row>
      <xdr:rowOff>109537</xdr:rowOff>
    </xdr:to>
    <mc:AlternateContent xmlns:mc="http://schemas.openxmlformats.org/markup-compatibility/2006">
      <mc:Choice xmlns:cx4="http://schemas.microsoft.com/office/drawing/2016/5/10/chartex" Requires="cx4">
        <xdr:graphicFrame macro="">
          <xdr:nvGraphicFramePr>
            <xdr:cNvPr id="5" name="Gráfico 4">
              <a:extLst>
                <a:ext uri="{FF2B5EF4-FFF2-40B4-BE49-F238E27FC236}">
                  <a16:creationId xmlns:a16="http://schemas.microsoft.com/office/drawing/2014/main" id="{A3385FD9-35A3-4C91-9891-D6CF01EC6DFE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4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3657600" y="6167437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s-PE" sz="1100"/>
                <a:t>Este gráfico no está disponible en su versión de Excel.
Si edita esta forma o guarda el libro en un formato de archivo diferente, el gráfico no se podrá utilizar.</a:t>
              </a:r>
            </a:p>
          </xdr:txBody>
        </xdr:sp>
      </mc:Fallback>
    </mc:AlternateContent>
    <xdr:clientData/>
  </xdr:twoCellAnchor>
  <xdr:twoCellAnchor>
    <xdr:from>
      <xdr:col>9</xdr:col>
      <xdr:colOff>247649</xdr:colOff>
      <xdr:row>4</xdr:row>
      <xdr:rowOff>190499</xdr:rowOff>
    </xdr:from>
    <xdr:to>
      <xdr:col>15</xdr:col>
      <xdr:colOff>600074</xdr:colOff>
      <xdr:row>11</xdr:row>
      <xdr:rowOff>19049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4500A08-1B6F-42F5-A2CB-4025D52CF8C8}"/>
            </a:ext>
          </a:extLst>
        </xdr:cNvPr>
        <xdr:cNvSpPr txBox="1"/>
      </xdr:nvSpPr>
      <xdr:spPr>
        <a:xfrm>
          <a:off x="5734049" y="952499"/>
          <a:ext cx="4010025" cy="11620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l"/>
          <a:r>
            <a:rPr lang="es-PE" sz="1600" b="1">
              <a:solidFill>
                <a:srgbClr val="FF0000"/>
              </a:solidFill>
            </a:rPr>
            <a:t>IMPORTANTE</a:t>
          </a:r>
          <a:r>
            <a:rPr lang="es-PE" sz="1600" b="1">
              <a:solidFill>
                <a:sysClr val="windowText" lastClr="000000"/>
              </a:solidFill>
            </a:rPr>
            <a:t>: Si quieres detallar Departamentos o Ciudades, ayudará mucho tener a su costado el campo de País o Departamento (una jerarquía más grande).</a:t>
          </a:r>
        </a:p>
      </xdr:txBody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Gr&#225;ficos%20avanzados%20SOLUCIONAD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14-AV003LA/Desktop/Ejercicios_Visualizaci&#243;n_Datos_RESUELTO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ráficos líneas y barras resalt"/>
      <sheetName val="Gráficos con Imágenes"/>
      <sheetName val="Actualización por funciones"/>
      <sheetName val="Animar gráfic control de número"/>
      <sheetName val="Velocímetros"/>
    </sheetNames>
    <sheetDataSet>
      <sheetData sheetId="0" refreshError="1"/>
      <sheetData sheetId="1" refreshError="1"/>
      <sheetData sheetId="2">
        <row r="4">
          <cell r="B4" t="str">
            <v>Fechas</v>
          </cell>
          <cell r="C4" t="str">
            <v>Ventas</v>
          </cell>
        </row>
        <row r="5">
          <cell r="B5">
            <v>43466</v>
          </cell>
          <cell r="C5">
            <v>3023</v>
          </cell>
        </row>
        <row r="6">
          <cell r="B6">
            <v>43467</v>
          </cell>
          <cell r="C6">
            <v>1217</v>
          </cell>
        </row>
        <row r="7">
          <cell r="B7">
            <v>43468</v>
          </cell>
          <cell r="C7">
            <v>2727</v>
          </cell>
        </row>
        <row r="8">
          <cell r="B8">
            <v>43469</v>
          </cell>
          <cell r="C8">
            <v>2272</v>
          </cell>
        </row>
        <row r="9">
          <cell r="B9">
            <v>43470</v>
          </cell>
          <cell r="C9">
            <v>3763</v>
          </cell>
        </row>
        <row r="10">
          <cell r="B10">
            <v>43471</v>
          </cell>
          <cell r="C10">
            <v>2751</v>
          </cell>
        </row>
        <row r="11">
          <cell r="B11">
            <v>43472</v>
          </cell>
          <cell r="C11">
            <v>3209</v>
          </cell>
        </row>
        <row r="12">
          <cell r="B12">
            <v>43473</v>
          </cell>
          <cell r="C12">
            <v>3524</v>
          </cell>
        </row>
        <row r="13">
          <cell r="B13">
            <v>43474</v>
          </cell>
          <cell r="C13">
            <v>1760</v>
          </cell>
        </row>
        <row r="14">
          <cell r="B14">
            <v>43475</v>
          </cell>
          <cell r="C14">
            <v>3847</v>
          </cell>
        </row>
        <row r="15">
          <cell r="B15">
            <v>43476</v>
          </cell>
          <cell r="C15">
            <v>4718</v>
          </cell>
        </row>
        <row r="16">
          <cell r="B16">
            <v>43477</v>
          </cell>
          <cell r="C16">
            <v>1125</v>
          </cell>
        </row>
        <row r="17">
          <cell r="B17">
            <v>43478</v>
          </cell>
          <cell r="C17">
            <v>4571</v>
          </cell>
        </row>
        <row r="18">
          <cell r="B18">
            <v>43479</v>
          </cell>
          <cell r="C18">
            <v>2383</v>
          </cell>
        </row>
        <row r="19">
          <cell r="B19">
            <v>43480</v>
          </cell>
          <cell r="C19">
            <v>1931</v>
          </cell>
        </row>
        <row r="20">
          <cell r="B20">
            <v>43481</v>
          </cell>
          <cell r="C20">
            <v>1860</v>
          </cell>
        </row>
        <row r="21">
          <cell r="B21">
            <v>43482</v>
          </cell>
          <cell r="C21">
            <v>4162</v>
          </cell>
        </row>
        <row r="22">
          <cell r="B22">
            <v>43483</v>
          </cell>
          <cell r="C22">
            <v>1899</v>
          </cell>
        </row>
        <row r="23">
          <cell r="B23">
            <v>43484</v>
          </cell>
          <cell r="C23">
            <v>2830</v>
          </cell>
        </row>
        <row r="24">
          <cell r="B24">
            <v>43485</v>
          </cell>
          <cell r="C24">
            <v>2131</v>
          </cell>
        </row>
        <row r="25">
          <cell r="B25">
            <v>43486</v>
          </cell>
          <cell r="C25">
            <v>4809</v>
          </cell>
        </row>
        <row r="26">
          <cell r="B26">
            <v>43487</v>
          </cell>
          <cell r="C26">
            <v>4942</v>
          </cell>
        </row>
        <row r="27">
          <cell r="B27">
            <v>43488</v>
          </cell>
          <cell r="C27">
            <v>4976</v>
          </cell>
        </row>
        <row r="28">
          <cell r="B28">
            <v>43489</v>
          </cell>
          <cell r="C28">
            <v>1926</v>
          </cell>
        </row>
        <row r="29">
          <cell r="B29">
            <v>43490</v>
          </cell>
          <cell r="C29">
            <v>2757</v>
          </cell>
        </row>
        <row r="30">
          <cell r="B30">
            <v>43491</v>
          </cell>
          <cell r="C30">
            <v>1234</v>
          </cell>
        </row>
        <row r="31">
          <cell r="B31">
            <v>43492</v>
          </cell>
          <cell r="C31">
            <v>2345</v>
          </cell>
        </row>
      </sheetData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rsonalizar Gráficos"/>
      <sheetName val="Gráficos de Barra y Columnas"/>
      <sheetName val="Histogramas y Pareto"/>
      <sheetName val="Gráficos de Líneas"/>
      <sheetName val="Gráficos de Área"/>
      <sheetName val="Gráfico Circular y de Anillos"/>
      <sheetName val="Diagrama Dispersión y Burbujas"/>
      <sheetName val="Gráficos de Caja y Bigotes"/>
      <sheetName val="Gráficos de Rectángulos y Solar"/>
      <sheetName val="Gráficos de Cascada y Embudo"/>
      <sheetName val="Gráficos Radiales"/>
      <sheetName val="Gráficos de Cotizaciones"/>
      <sheetName val="Mapas de Calor"/>
      <sheetName val="Gráficos de Superficie"/>
      <sheetName val="Mapas 3D"/>
      <sheetName val="Gráficos Combinados"/>
      <sheetName val="Minigráficos"/>
      <sheetName val="Gráficos con Imágenes"/>
      <sheetName val="Rangos de Fechas Binarios"/>
      <sheetName val="Actualizaciones Automáticas"/>
      <sheetName val="Gráficos Desplazables"/>
      <sheetName val="Animación de Cambios"/>
      <sheetName val="Tablero Dinámico"/>
      <sheetName val="Formato Basado en Valores"/>
      <sheetName val="Selección Dinámica"/>
      <sheetName val="Gráfico Ingresos Personalizado"/>
      <sheetName val="Gráfico de Velocímetro"/>
      <sheetName val="Cuadrícula de Porcentaj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>
        <row r="1">
          <cell r="A1" t="str">
            <v>Fecha</v>
          </cell>
          <cell r="B1" t="str">
            <v>Temperatura</v>
          </cell>
        </row>
        <row r="2">
          <cell r="A2">
            <v>42461</v>
          </cell>
          <cell r="B2">
            <v>31</v>
          </cell>
        </row>
        <row r="3">
          <cell r="A3">
            <v>42462</v>
          </cell>
          <cell r="B3">
            <v>31</v>
          </cell>
        </row>
        <row r="4">
          <cell r="A4">
            <v>42463</v>
          </cell>
          <cell r="B4">
            <v>27</v>
          </cell>
        </row>
        <row r="5">
          <cell r="A5">
            <v>42464</v>
          </cell>
          <cell r="B5">
            <v>28</v>
          </cell>
        </row>
        <row r="6">
          <cell r="A6">
            <v>42465</v>
          </cell>
          <cell r="B6">
            <v>25</v>
          </cell>
        </row>
        <row r="7">
          <cell r="A7">
            <v>42466</v>
          </cell>
          <cell r="B7">
            <v>27</v>
          </cell>
        </row>
        <row r="8">
          <cell r="A8">
            <v>42467</v>
          </cell>
          <cell r="B8">
            <v>24</v>
          </cell>
        </row>
        <row r="9">
          <cell r="A9">
            <v>42468</v>
          </cell>
          <cell r="B9">
            <v>25</v>
          </cell>
        </row>
        <row r="10">
          <cell r="A10">
            <v>42469</v>
          </cell>
          <cell r="B10">
            <v>24</v>
          </cell>
        </row>
        <row r="11">
          <cell r="A11">
            <v>42470</v>
          </cell>
          <cell r="B11">
            <v>27</v>
          </cell>
        </row>
        <row r="12">
          <cell r="A12">
            <v>42471</v>
          </cell>
          <cell r="B12">
            <v>31</v>
          </cell>
        </row>
        <row r="13">
          <cell r="A13">
            <v>42472</v>
          </cell>
          <cell r="B13">
            <v>26</v>
          </cell>
        </row>
        <row r="14">
          <cell r="A14">
            <v>42473</v>
          </cell>
          <cell r="B14">
            <v>29</v>
          </cell>
        </row>
        <row r="15">
          <cell r="A15">
            <v>42474</v>
          </cell>
          <cell r="B15">
            <v>29</v>
          </cell>
        </row>
        <row r="16">
          <cell r="A16">
            <v>42475</v>
          </cell>
          <cell r="B16">
            <v>30</v>
          </cell>
        </row>
        <row r="17">
          <cell r="A17">
            <v>42476</v>
          </cell>
          <cell r="B17">
            <v>24</v>
          </cell>
        </row>
        <row r="18">
          <cell r="A18">
            <v>42477</v>
          </cell>
          <cell r="B18">
            <v>25</v>
          </cell>
        </row>
        <row r="19">
          <cell r="A19">
            <v>42478</v>
          </cell>
          <cell r="B19">
            <v>29</v>
          </cell>
        </row>
        <row r="20">
          <cell r="A20">
            <v>42479</v>
          </cell>
          <cell r="B20">
            <v>27</v>
          </cell>
        </row>
        <row r="21">
          <cell r="A21">
            <v>42480</v>
          </cell>
          <cell r="B21">
            <v>24</v>
          </cell>
        </row>
        <row r="22">
          <cell r="A22">
            <v>42481</v>
          </cell>
          <cell r="B22">
            <v>23</v>
          </cell>
        </row>
        <row r="23">
          <cell r="A23">
            <v>42482</v>
          </cell>
          <cell r="B23">
            <v>26</v>
          </cell>
        </row>
        <row r="24">
          <cell r="A24">
            <v>42483</v>
          </cell>
          <cell r="B24">
            <v>28</v>
          </cell>
        </row>
        <row r="25">
          <cell r="A25">
            <v>42484</v>
          </cell>
          <cell r="B25">
            <v>30</v>
          </cell>
        </row>
        <row r="26">
          <cell r="A26">
            <v>42485</v>
          </cell>
          <cell r="B26">
            <v>34</v>
          </cell>
        </row>
        <row r="27">
          <cell r="A27">
            <v>42486</v>
          </cell>
          <cell r="B27">
            <v>25</v>
          </cell>
        </row>
      </sheetData>
      <sheetData sheetId="20">
        <row r="3">
          <cell r="B3" t="str">
            <v>Ene</v>
          </cell>
          <cell r="C3">
            <v>1696583</v>
          </cell>
          <cell r="E3">
            <v>1.5432784602934251E-2</v>
          </cell>
        </row>
        <row r="17">
          <cell r="D17">
            <v>5</v>
          </cell>
        </row>
        <row r="18">
          <cell r="D18">
            <v>5</v>
          </cell>
        </row>
      </sheetData>
      <sheetData sheetId="21" refreshError="1"/>
      <sheetData sheetId="22">
        <row r="4">
          <cell r="S4" t="str">
            <v>AB</v>
          </cell>
          <cell r="T4" t="str">
            <v>H</v>
          </cell>
          <cell r="U4" t="str">
            <v>PROM</v>
          </cell>
          <cell r="V4" t="str">
            <v>C</v>
          </cell>
          <cell r="W4" t="str">
            <v>2B</v>
          </cell>
          <cell r="X4" t="str">
            <v>3B</v>
          </cell>
          <cell r="Y4" t="str">
            <v>HR</v>
          </cell>
          <cell r="Z4" t="str">
            <v>RBI</v>
          </cell>
          <cell r="AA4" t="str">
            <v>BR</v>
          </cell>
          <cell r="AB4" t="str">
            <v>AIR</v>
          </cell>
          <cell r="AC4" t="str">
            <v>BR%</v>
          </cell>
          <cell r="AD4" t="str">
            <v>BB</v>
          </cell>
          <cell r="AE4" t="str">
            <v>P</v>
          </cell>
          <cell r="AF4" t="str">
            <v>P/BB</v>
          </cell>
        </row>
        <row r="5">
          <cell r="S5">
            <v>614</v>
          </cell>
        </row>
        <row r="15">
          <cell r="Y15" t="str">
            <v>3B</v>
          </cell>
          <cell r="AC15" t="str">
            <v>BR</v>
          </cell>
        </row>
      </sheetData>
      <sheetData sheetId="23" refreshError="1"/>
      <sheetData sheetId="24" refreshError="1"/>
      <sheetData sheetId="25" refreshError="1"/>
      <sheetData sheetId="26" refreshError="1"/>
      <sheetData sheetId="27" refreshError="1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6D9973-3D67-4926-8062-F5AB2D0F8AB0}">
  <dimension ref="B1:R1040"/>
  <sheetViews>
    <sheetView showGridLines="0" tabSelected="1" workbookViewId="0">
      <selection activeCell="G8" sqref="G8"/>
    </sheetView>
  </sheetViews>
  <sheetFormatPr baseColWidth="10" defaultRowHeight="15" x14ac:dyDescent="0.25"/>
  <cols>
    <col min="1" max="1" width="3.42578125" customWidth="1"/>
    <col min="6" max="6" width="17.5703125" bestFit="1" customWidth="1"/>
    <col min="7" max="7" width="18.7109375" bestFit="1" customWidth="1"/>
    <col min="15" max="15" width="33.42578125" bestFit="1" customWidth="1"/>
    <col min="18" max="18" width="12.5703125" bestFit="1" customWidth="1"/>
  </cols>
  <sheetData>
    <row r="1" spans="2:18" ht="9" customHeight="1" x14ac:dyDescent="0.25"/>
    <row r="2" spans="2:18" ht="36.75" thickBot="1" x14ac:dyDescent="0.3">
      <c r="B2" s="47" t="s">
        <v>16</v>
      </c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8"/>
    </row>
    <row r="3" spans="2:18" ht="15.75" thickTop="1" x14ac:dyDescent="0.25"/>
    <row r="4" spans="2:18" ht="117" customHeight="1" x14ac:dyDescent="0.25">
      <c r="B4" s="49" t="s">
        <v>21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</row>
    <row r="6" spans="2:18" x14ac:dyDescent="0.25">
      <c r="B6" s="13" t="s">
        <v>19</v>
      </c>
      <c r="C6" s="13" t="s">
        <v>17</v>
      </c>
      <c r="D6" s="13" t="s">
        <v>18</v>
      </c>
      <c r="O6" s="15" t="s">
        <v>32</v>
      </c>
      <c r="P6" s="15" t="s">
        <v>22</v>
      </c>
      <c r="Q6" s="15" t="s">
        <v>23</v>
      </c>
      <c r="R6" s="15" t="s">
        <v>24</v>
      </c>
    </row>
    <row r="7" spans="2:18" ht="15.75" x14ac:dyDescent="0.25">
      <c r="B7">
        <v>22.99</v>
      </c>
      <c r="C7">
        <v>188</v>
      </c>
      <c r="D7">
        <v>82</v>
      </c>
      <c r="O7" s="14" t="s">
        <v>29</v>
      </c>
      <c r="P7" s="14">
        <v>254</v>
      </c>
      <c r="Q7" s="17"/>
      <c r="R7" s="17"/>
    </row>
    <row r="8" spans="2:18" ht="15.75" x14ac:dyDescent="0.25">
      <c r="B8">
        <v>34.69</v>
      </c>
      <c r="C8">
        <v>188</v>
      </c>
      <c r="D8">
        <v>98</v>
      </c>
      <c r="O8" s="14" t="s">
        <v>31</v>
      </c>
      <c r="P8" s="14">
        <v>120</v>
      </c>
      <c r="Q8" s="17"/>
      <c r="R8" s="17"/>
    </row>
    <row r="9" spans="2:18" ht="15.75" x14ac:dyDescent="0.25">
      <c r="B9">
        <v>30.78</v>
      </c>
      <c r="C9">
        <v>182</v>
      </c>
      <c r="D9">
        <v>95</v>
      </c>
      <c r="O9" s="14" t="s">
        <v>28</v>
      </c>
      <c r="P9" s="14">
        <v>34</v>
      </c>
      <c r="Q9" s="17"/>
      <c r="R9" s="17"/>
    </row>
    <row r="10" spans="2:18" ht="15.75" x14ac:dyDescent="0.25">
      <c r="B10">
        <v>35.43</v>
      </c>
      <c r="C10">
        <v>183</v>
      </c>
      <c r="D10">
        <v>95</v>
      </c>
      <c r="O10" s="14" t="s">
        <v>25</v>
      </c>
      <c r="P10" s="14">
        <v>32</v>
      </c>
      <c r="Q10" s="17"/>
      <c r="R10" s="17"/>
    </row>
    <row r="11" spans="2:18" ht="15.75" x14ac:dyDescent="0.25">
      <c r="B11">
        <v>35.71</v>
      </c>
      <c r="C11">
        <v>181</v>
      </c>
      <c r="D11">
        <v>85</v>
      </c>
      <c r="O11" s="14" t="s">
        <v>26</v>
      </c>
      <c r="P11" s="14">
        <v>12</v>
      </c>
      <c r="Q11" s="17"/>
      <c r="R11" s="17"/>
    </row>
    <row r="12" spans="2:18" ht="15.75" x14ac:dyDescent="0.25">
      <c r="B12">
        <v>29.39</v>
      </c>
      <c r="C12">
        <v>175</v>
      </c>
      <c r="D12">
        <v>80</v>
      </c>
      <c r="O12" s="14" t="s">
        <v>27</v>
      </c>
      <c r="P12" s="14">
        <v>8</v>
      </c>
      <c r="Q12" s="17"/>
      <c r="R12" s="17"/>
    </row>
    <row r="13" spans="2:18" ht="15.75" x14ac:dyDescent="0.25">
      <c r="B13">
        <v>30.77</v>
      </c>
      <c r="C13">
        <v>175</v>
      </c>
      <c r="D13">
        <v>95</v>
      </c>
      <c r="O13" s="14" t="s">
        <v>30</v>
      </c>
      <c r="P13" s="14">
        <v>5</v>
      </c>
      <c r="Q13" s="17"/>
      <c r="R13" s="17"/>
    </row>
    <row r="14" spans="2:18" x14ac:dyDescent="0.25">
      <c r="B14">
        <v>35.07</v>
      </c>
      <c r="C14">
        <v>180</v>
      </c>
      <c r="D14">
        <v>91</v>
      </c>
      <c r="P14" s="16"/>
    </row>
    <row r="15" spans="2:18" x14ac:dyDescent="0.25">
      <c r="B15">
        <v>30.19</v>
      </c>
      <c r="C15">
        <v>193</v>
      </c>
      <c r="D15">
        <v>105</v>
      </c>
    </row>
    <row r="16" spans="2:18" x14ac:dyDescent="0.25">
      <c r="B16">
        <v>27.05</v>
      </c>
      <c r="C16">
        <v>180</v>
      </c>
      <c r="D16">
        <v>82</v>
      </c>
    </row>
    <row r="17" spans="2:4" x14ac:dyDescent="0.25">
      <c r="B17">
        <v>23.88</v>
      </c>
      <c r="C17">
        <v>182</v>
      </c>
      <c r="D17">
        <v>85</v>
      </c>
    </row>
    <row r="18" spans="2:4" x14ac:dyDescent="0.25">
      <c r="B18">
        <v>26.96</v>
      </c>
      <c r="C18">
        <v>181</v>
      </c>
      <c r="D18">
        <v>82</v>
      </c>
    </row>
    <row r="19" spans="2:4" x14ac:dyDescent="0.25">
      <c r="B19">
        <v>23.29</v>
      </c>
      <c r="C19">
        <v>188</v>
      </c>
      <c r="D19">
        <v>84</v>
      </c>
    </row>
    <row r="20" spans="2:4" x14ac:dyDescent="0.25">
      <c r="B20">
        <v>26.11</v>
      </c>
      <c r="C20">
        <v>188</v>
      </c>
      <c r="D20">
        <v>73</v>
      </c>
    </row>
    <row r="21" spans="2:4" x14ac:dyDescent="0.25">
      <c r="B21">
        <v>27.55</v>
      </c>
      <c r="C21">
        <v>175</v>
      </c>
      <c r="D21">
        <v>82</v>
      </c>
    </row>
    <row r="22" spans="2:4" x14ac:dyDescent="0.25">
      <c r="B22">
        <v>34.270000000000003</v>
      </c>
      <c r="C22">
        <v>178</v>
      </c>
      <c r="D22">
        <v>84</v>
      </c>
    </row>
    <row r="23" spans="2:4" x14ac:dyDescent="0.25">
      <c r="B23">
        <v>30</v>
      </c>
      <c r="C23">
        <v>182</v>
      </c>
      <c r="D23">
        <v>89</v>
      </c>
    </row>
    <row r="24" spans="2:4" x14ac:dyDescent="0.25">
      <c r="B24">
        <v>27.99</v>
      </c>
      <c r="C24">
        <v>185</v>
      </c>
      <c r="D24">
        <v>86</v>
      </c>
    </row>
    <row r="25" spans="2:4" x14ac:dyDescent="0.25">
      <c r="B25">
        <v>22.38</v>
      </c>
      <c r="C25">
        <v>191</v>
      </c>
      <c r="D25">
        <v>84</v>
      </c>
    </row>
    <row r="26" spans="2:4" x14ac:dyDescent="0.25">
      <c r="B26">
        <v>22.89</v>
      </c>
      <c r="C26">
        <v>198</v>
      </c>
      <c r="D26">
        <v>99</v>
      </c>
    </row>
    <row r="27" spans="2:4" x14ac:dyDescent="0.25">
      <c r="B27">
        <v>25.76</v>
      </c>
      <c r="C27">
        <v>201</v>
      </c>
      <c r="D27">
        <v>104</v>
      </c>
    </row>
    <row r="28" spans="2:4" x14ac:dyDescent="0.25">
      <c r="B28">
        <v>36.33</v>
      </c>
      <c r="C28">
        <v>193</v>
      </c>
      <c r="D28">
        <v>93</v>
      </c>
    </row>
    <row r="29" spans="2:4" x14ac:dyDescent="0.25">
      <c r="B29">
        <v>31.17</v>
      </c>
      <c r="C29">
        <v>188</v>
      </c>
      <c r="D29">
        <v>104</v>
      </c>
    </row>
    <row r="30" spans="2:4" x14ac:dyDescent="0.25">
      <c r="B30">
        <v>32.31</v>
      </c>
      <c r="C30">
        <v>193</v>
      </c>
      <c r="D30">
        <v>88</v>
      </c>
    </row>
    <row r="31" spans="2:4" x14ac:dyDescent="0.25">
      <c r="B31">
        <v>31.03</v>
      </c>
      <c r="C31">
        <v>182</v>
      </c>
      <c r="D31">
        <v>82</v>
      </c>
    </row>
    <row r="32" spans="2:4" x14ac:dyDescent="0.25">
      <c r="B32">
        <v>29.26</v>
      </c>
      <c r="C32">
        <v>180</v>
      </c>
      <c r="D32">
        <v>87</v>
      </c>
    </row>
    <row r="33" spans="2:4" x14ac:dyDescent="0.25">
      <c r="B33">
        <v>29.47</v>
      </c>
      <c r="C33">
        <v>191</v>
      </c>
      <c r="D33">
        <v>102</v>
      </c>
    </row>
    <row r="34" spans="2:4" x14ac:dyDescent="0.25">
      <c r="B34">
        <v>32.46</v>
      </c>
      <c r="C34">
        <v>196</v>
      </c>
      <c r="D34">
        <v>92</v>
      </c>
    </row>
    <row r="35" spans="2:4" x14ac:dyDescent="0.25">
      <c r="B35">
        <v>35.67</v>
      </c>
      <c r="C35">
        <v>188</v>
      </c>
      <c r="D35">
        <v>88</v>
      </c>
    </row>
    <row r="36" spans="2:4" x14ac:dyDescent="0.25">
      <c r="B36">
        <v>25.89</v>
      </c>
      <c r="C36">
        <v>185</v>
      </c>
      <c r="D36">
        <v>83</v>
      </c>
    </row>
    <row r="37" spans="2:4" x14ac:dyDescent="0.25">
      <c r="B37">
        <v>26.55</v>
      </c>
      <c r="C37">
        <v>188</v>
      </c>
      <c r="D37">
        <v>85</v>
      </c>
    </row>
    <row r="38" spans="2:4" x14ac:dyDescent="0.25">
      <c r="B38">
        <v>24.17</v>
      </c>
      <c r="C38">
        <v>198</v>
      </c>
      <c r="D38">
        <v>91</v>
      </c>
    </row>
    <row r="39" spans="2:4" x14ac:dyDescent="0.25">
      <c r="B39">
        <v>26.69</v>
      </c>
      <c r="C39">
        <v>185</v>
      </c>
      <c r="D39">
        <v>82</v>
      </c>
    </row>
    <row r="40" spans="2:4" x14ac:dyDescent="0.25">
      <c r="B40">
        <v>25.13</v>
      </c>
      <c r="C40">
        <v>191</v>
      </c>
      <c r="D40">
        <v>91</v>
      </c>
    </row>
    <row r="41" spans="2:4" x14ac:dyDescent="0.25">
      <c r="B41">
        <v>27.9</v>
      </c>
      <c r="C41">
        <v>185</v>
      </c>
      <c r="D41">
        <v>91</v>
      </c>
    </row>
    <row r="42" spans="2:4" x14ac:dyDescent="0.25">
      <c r="B42">
        <v>30.17</v>
      </c>
      <c r="C42">
        <v>191</v>
      </c>
      <c r="D42">
        <v>111</v>
      </c>
    </row>
    <row r="43" spans="2:4" x14ac:dyDescent="0.25">
      <c r="B43">
        <v>31.36</v>
      </c>
      <c r="C43">
        <v>191</v>
      </c>
      <c r="D43">
        <v>109</v>
      </c>
    </row>
    <row r="44" spans="2:4" x14ac:dyDescent="0.25">
      <c r="B44">
        <v>30.99</v>
      </c>
      <c r="C44">
        <v>188</v>
      </c>
      <c r="D44">
        <v>98</v>
      </c>
    </row>
    <row r="45" spans="2:4" x14ac:dyDescent="0.25">
      <c r="B45">
        <v>32.24</v>
      </c>
      <c r="C45">
        <v>175</v>
      </c>
      <c r="D45">
        <v>84</v>
      </c>
    </row>
    <row r="46" spans="2:4" x14ac:dyDescent="0.25">
      <c r="B46">
        <v>27.61</v>
      </c>
      <c r="C46">
        <v>180</v>
      </c>
      <c r="D46">
        <v>79</v>
      </c>
    </row>
    <row r="47" spans="2:4" x14ac:dyDescent="0.25">
      <c r="B47">
        <v>28.2</v>
      </c>
      <c r="C47">
        <v>188</v>
      </c>
      <c r="D47">
        <v>90</v>
      </c>
    </row>
    <row r="48" spans="2:4" x14ac:dyDescent="0.25">
      <c r="B48">
        <v>28.85</v>
      </c>
      <c r="C48">
        <v>185</v>
      </c>
      <c r="D48">
        <v>91</v>
      </c>
    </row>
    <row r="49" spans="2:4" x14ac:dyDescent="0.25">
      <c r="B49">
        <v>24.21</v>
      </c>
      <c r="C49">
        <v>185</v>
      </c>
      <c r="D49">
        <v>98</v>
      </c>
    </row>
    <row r="50" spans="2:4" x14ac:dyDescent="0.25">
      <c r="B50">
        <v>22.02</v>
      </c>
      <c r="C50">
        <v>193</v>
      </c>
      <c r="D50">
        <v>91</v>
      </c>
    </row>
    <row r="51" spans="2:4" x14ac:dyDescent="0.25">
      <c r="B51">
        <v>24.97</v>
      </c>
      <c r="C51">
        <v>188</v>
      </c>
      <c r="D51">
        <v>93</v>
      </c>
    </row>
    <row r="52" spans="2:4" x14ac:dyDescent="0.25">
      <c r="B52">
        <v>26.78</v>
      </c>
      <c r="C52">
        <v>188</v>
      </c>
      <c r="D52">
        <v>93</v>
      </c>
    </row>
    <row r="53" spans="2:4" x14ac:dyDescent="0.25">
      <c r="B53">
        <v>32.51</v>
      </c>
      <c r="C53">
        <v>178</v>
      </c>
      <c r="D53">
        <v>84</v>
      </c>
    </row>
    <row r="54" spans="2:4" x14ac:dyDescent="0.25">
      <c r="B54">
        <v>30.95</v>
      </c>
      <c r="C54">
        <v>183</v>
      </c>
      <c r="D54">
        <v>85</v>
      </c>
    </row>
    <row r="55" spans="2:4" x14ac:dyDescent="0.25">
      <c r="B55">
        <v>33.090000000000003</v>
      </c>
      <c r="C55">
        <v>196</v>
      </c>
      <c r="D55">
        <v>100</v>
      </c>
    </row>
    <row r="56" spans="2:4" x14ac:dyDescent="0.25">
      <c r="B56">
        <v>32.74</v>
      </c>
      <c r="C56">
        <v>188</v>
      </c>
      <c r="D56">
        <v>95</v>
      </c>
    </row>
    <row r="57" spans="2:4" x14ac:dyDescent="0.25">
      <c r="B57">
        <v>30.69</v>
      </c>
      <c r="C57">
        <v>178</v>
      </c>
      <c r="D57">
        <v>88</v>
      </c>
    </row>
    <row r="58" spans="2:4" x14ac:dyDescent="0.25">
      <c r="B58">
        <v>36.51</v>
      </c>
      <c r="C58">
        <v>193</v>
      </c>
      <c r="D58">
        <v>111</v>
      </c>
    </row>
    <row r="59" spans="2:4" x14ac:dyDescent="0.25">
      <c r="B59">
        <v>26.03</v>
      </c>
      <c r="C59">
        <v>191</v>
      </c>
      <c r="D59">
        <v>88</v>
      </c>
    </row>
    <row r="60" spans="2:4" x14ac:dyDescent="0.25">
      <c r="B60">
        <v>23.45</v>
      </c>
      <c r="C60">
        <v>185</v>
      </c>
      <c r="D60">
        <v>91</v>
      </c>
    </row>
    <row r="61" spans="2:4" x14ac:dyDescent="0.25">
      <c r="B61">
        <v>24.94</v>
      </c>
      <c r="C61">
        <v>191</v>
      </c>
      <c r="D61">
        <v>91</v>
      </c>
    </row>
    <row r="62" spans="2:4" x14ac:dyDescent="0.25">
      <c r="B62">
        <v>24.09</v>
      </c>
      <c r="C62">
        <v>193</v>
      </c>
      <c r="D62">
        <v>96</v>
      </c>
    </row>
    <row r="63" spans="2:4" x14ac:dyDescent="0.25">
      <c r="B63">
        <v>35.229999999999997</v>
      </c>
      <c r="C63">
        <v>193</v>
      </c>
      <c r="D63">
        <v>102</v>
      </c>
    </row>
    <row r="64" spans="2:4" x14ac:dyDescent="0.25">
      <c r="B64">
        <v>27.43</v>
      </c>
      <c r="C64">
        <v>198</v>
      </c>
      <c r="D64">
        <v>95</v>
      </c>
    </row>
    <row r="65" spans="2:4" x14ac:dyDescent="0.25">
      <c r="B65">
        <v>30.6</v>
      </c>
      <c r="C65">
        <v>188</v>
      </c>
      <c r="D65">
        <v>93</v>
      </c>
    </row>
    <row r="66" spans="2:4" x14ac:dyDescent="0.25">
      <c r="B66">
        <v>27.94</v>
      </c>
      <c r="C66">
        <v>188</v>
      </c>
      <c r="D66">
        <v>100</v>
      </c>
    </row>
    <row r="67" spans="2:4" x14ac:dyDescent="0.25">
      <c r="B67">
        <v>29.99</v>
      </c>
      <c r="C67">
        <v>193</v>
      </c>
      <c r="D67">
        <v>88</v>
      </c>
    </row>
    <row r="68" spans="2:4" x14ac:dyDescent="0.25">
      <c r="B68">
        <v>25.17</v>
      </c>
      <c r="C68">
        <v>196</v>
      </c>
      <c r="D68">
        <v>91</v>
      </c>
    </row>
    <row r="69" spans="2:4" x14ac:dyDescent="0.25">
      <c r="B69">
        <v>24.13</v>
      </c>
      <c r="C69">
        <v>206</v>
      </c>
      <c r="D69">
        <v>118</v>
      </c>
    </row>
    <row r="70" spans="2:4" x14ac:dyDescent="0.25">
      <c r="B70">
        <v>30.46</v>
      </c>
      <c r="C70">
        <v>198</v>
      </c>
      <c r="D70">
        <v>103</v>
      </c>
    </row>
    <row r="71" spans="2:4" x14ac:dyDescent="0.25">
      <c r="B71">
        <v>25.96</v>
      </c>
      <c r="C71">
        <v>191</v>
      </c>
      <c r="D71">
        <v>122</v>
      </c>
    </row>
    <row r="72" spans="2:4" x14ac:dyDescent="0.25">
      <c r="B72">
        <v>22.55</v>
      </c>
      <c r="C72">
        <v>196</v>
      </c>
      <c r="D72">
        <v>91</v>
      </c>
    </row>
    <row r="73" spans="2:4" x14ac:dyDescent="0.25">
      <c r="B73">
        <v>26.29</v>
      </c>
      <c r="C73">
        <v>191</v>
      </c>
      <c r="D73">
        <v>95</v>
      </c>
    </row>
    <row r="74" spans="2:4" x14ac:dyDescent="0.25">
      <c r="B74">
        <v>24.79</v>
      </c>
      <c r="C74">
        <v>193</v>
      </c>
      <c r="D74">
        <v>86</v>
      </c>
    </row>
    <row r="75" spans="2:4" x14ac:dyDescent="0.25">
      <c r="B75">
        <v>31.74</v>
      </c>
      <c r="C75">
        <v>188</v>
      </c>
      <c r="D75">
        <v>100</v>
      </c>
    </row>
    <row r="76" spans="2:4" x14ac:dyDescent="0.25">
      <c r="B76">
        <v>23.92</v>
      </c>
      <c r="C76">
        <v>183</v>
      </c>
      <c r="D76">
        <v>82</v>
      </c>
    </row>
    <row r="77" spans="2:4" x14ac:dyDescent="0.25">
      <c r="B77">
        <v>25.33</v>
      </c>
      <c r="C77">
        <v>182</v>
      </c>
      <c r="D77">
        <v>93</v>
      </c>
    </row>
    <row r="78" spans="2:4" x14ac:dyDescent="0.25">
      <c r="B78">
        <v>24.02</v>
      </c>
      <c r="C78">
        <v>191</v>
      </c>
      <c r="D78">
        <v>95</v>
      </c>
    </row>
    <row r="79" spans="2:4" x14ac:dyDescent="0.25">
      <c r="B79">
        <v>23.7</v>
      </c>
      <c r="C79">
        <v>185</v>
      </c>
      <c r="D79">
        <v>100</v>
      </c>
    </row>
    <row r="80" spans="2:4" x14ac:dyDescent="0.25">
      <c r="B80">
        <v>31.59</v>
      </c>
      <c r="C80">
        <v>181</v>
      </c>
      <c r="D80">
        <v>96</v>
      </c>
    </row>
    <row r="81" spans="2:4" x14ac:dyDescent="0.25">
      <c r="B81">
        <v>29.95</v>
      </c>
      <c r="C81">
        <v>182</v>
      </c>
      <c r="D81">
        <v>91</v>
      </c>
    </row>
    <row r="82" spans="2:4" x14ac:dyDescent="0.25">
      <c r="B82">
        <v>23.64</v>
      </c>
      <c r="C82">
        <v>178</v>
      </c>
      <c r="D82">
        <v>82</v>
      </c>
    </row>
    <row r="83" spans="2:4" x14ac:dyDescent="0.25">
      <c r="B83">
        <v>32.33</v>
      </c>
      <c r="C83">
        <v>178</v>
      </c>
      <c r="D83">
        <v>86</v>
      </c>
    </row>
    <row r="84" spans="2:4" x14ac:dyDescent="0.25">
      <c r="B84">
        <v>23.13</v>
      </c>
      <c r="C84">
        <v>178</v>
      </c>
      <c r="D84">
        <v>77</v>
      </c>
    </row>
    <row r="85" spans="2:4" x14ac:dyDescent="0.25">
      <c r="B85">
        <v>26.6</v>
      </c>
      <c r="C85">
        <v>193</v>
      </c>
      <c r="D85">
        <v>104</v>
      </c>
    </row>
    <row r="86" spans="2:4" x14ac:dyDescent="0.25">
      <c r="B86">
        <v>26.46</v>
      </c>
      <c r="C86">
        <v>173</v>
      </c>
      <c r="D86">
        <v>70</v>
      </c>
    </row>
    <row r="87" spans="2:4" x14ac:dyDescent="0.25">
      <c r="B87">
        <v>25.75</v>
      </c>
      <c r="C87">
        <v>180</v>
      </c>
      <c r="D87">
        <v>84</v>
      </c>
    </row>
    <row r="88" spans="2:4" x14ac:dyDescent="0.25">
      <c r="B88">
        <v>27.51</v>
      </c>
      <c r="C88">
        <v>182</v>
      </c>
      <c r="D88">
        <v>84</v>
      </c>
    </row>
    <row r="89" spans="2:4" x14ac:dyDescent="0.25">
      <c r="B89">
        <v>25.11</v>
      </c>
      <c r="C89">
        <v>191</v>
      </c>
      <c r="D89">
        <v>91</v>
      </c>
    </row>
    <row r="90" spans="2:4" x14ac:dyDescent="0.25">
      <c r="B90">
        <v>32.51</v>
      </c>
      <c r="C90">
        <v>191</v>
      </c>
      <c r="D90">
        <v>102</v>
      </c>
    </row>
    <row r="91" spans="2:4" x14ac:dyDescent="0.25">
      <c r="B91">
        <v>34.67</v>
      </c>
      <c r="C91">
        <v>191</v>
      </c>
      <c r="D91">
        <v>102</v>
      </c>
    </row>
    <row r="92" spans="2:4" x14ac:dyDescent="0.25">
      <c r="B92">
        <v>31.06</v>
      </c>
      <c r="C92">
        <v>191</v>
      </c>
      <c r="D92">
        <v>100</v>
      </c>
    </row>
    <row r="93" spans="2:4" x14ac:dyDescent="0.25">
      <c r="B93">
        <v>29.1</v>
      </c>
      <c r="C93">
        <v>173</v>
      </c>
      <c r="D93">
        <v>73</v>
      </c>
    </row>
    <row r="94" spans="2:4" x14ac:dyDescent="0.25">
      <c r="B94">
        <v>28.66</v>
      </c>
      <c r="C94">
        <v>188</v>
      </c>
      <c r="D94">
        <v>93</v>
      </c>
    </row>
    <row r="95" spans="2:4" x14ac:dyDescent="0.25">
      <c r="B95">
        <v>28.35</v>
      </c>
      <c r="C95">
        <v>198</v>
      </c>
      <c r="D95">
        <v>107</v>
      </c>
    </row>
    <row r="96" spans="2:4" x14ac:dyDescent="0.25">
      <c r="B96">
        <v>33.770000000000003</v>
      </c>
      <c r="C96">
        <v>180</v>
      </c>
      <c r="D96">
        <v>113</v>
      </c>
    </row>
    <row r="97" spans="2:4" x14ac:dyDescent="0.25">
      <c r="B97">
        <v>30.89</v>
      </c>
      <c r="C97">
        <v>185</v>
      </c>
      <c r="D97">
        <v>95</v>
      </c>
    </row>
    <row r="98" spans="2:4" x14ac:dyDescent="0.25">
      <c r="B98">
        <v>37.74</v>
      </c>
      <c r="C98">
        <v>193</v>
      </c>
      <c r="D98">
        <v>86</v>
      </c>
    </row>
    <row r="99" spans="2:4" x14ac:dyDescent="0.25">
      <c r="B99">
        <v>24.14</v>
      </c>
      <c r="C99">
        <v>188</v>
      </c>
      <c r="D99">
        <v>73</v>
      </c>
    </row>
    <row r="100" spans="2:4" x14ac:dyDescent="0.25">
      <c r="B100">
        <v>25.71</v>
      </c>
      <c r="C100">
        <v>188</v>
      </c>
      <c r="D100">
        <v>91</v>
      </c>
    </row>
    <row r="101" spans="2:4" x14ac:dyDescent="0.25">
      <c r="B101">
        <v>24.41</v>
      </c>
      <c r="C101">
        <v>201</v>
      </c>
      <c r="D101">
        <v>93</v>
      </c>
    </row>
    <row r="102" spans="2:4" x14ac:dyDescent="0.25">
      <c r="B102">
        <v>24.32</v>
      </c>
      <c r="C102">
        <v>191</v>
      </c>
      <c r="D102">
        <v>101</v>
      </c>
    </row>
    <row r="103" spans="2:4" x14ac:dyDescent="0.25">
      <c r="B103">
        <v>28.09</v>
      </c>
      <c r="C103">
        <v>185</v>
      </c>
      <c r="D103">
        <v>88</v>
      </c>
    </row>
    <row r="104" spans="2:4" x14ac:dyDescent="0.25">
      <c r="B104">
        <v>33.31</v>
      </c>
      <c r="C104">
        <v>193</v>
      </c>
      <c r="D104">
        <v>93</v>
      </c>
    </row>
    <row r="105" spans="2:4" x14ac:dyDescent="0.25">
      <c r="B105">
        <v>36.4</v>
      </c>
      <c r="C105">
        <v>188</v>
      </c>
      <c r="D105">
        <v>100</v>
      </c>
    </row>
    <row r="106" spans="2:4" x14ac:dyDescent="0.25">
      <c r="B106">
        <v>37.36</v>
      </c>
      <c r="C106">
        <v>188</v>
      </c>
      <c r="D106">
        <v>100</v>
      </c>
    </row>
    <row r="107" spans="2:4" x14ac:dyDescent="0.25">
      <c r="B107">
        <v>31.61</v>
      </c>
      <c r="C107">
        <v>181</v>
      </c>
      <c r="D107">
        <v>77</v>
      </c>
    </row>
    <row r="108" spans="2:4" x14ac:dyDescent="0.25">
      <c r="B108">
        <v>25.14</v>
      </c>
      <c r="C108">
        <v>183</v>
      </c>
      <c r="D108">
        <v>84</v>
      </c>
    </row>
    <row r="109" spans="2:4" x14ac:dyDescent="0.25">
      <c r="B109">
        <v>30.29</v>
      </c>
      <c r="C109">
        <v>188</v>
      </c>
      <c r="D109">
        <v>88</v>
      </c>
    </row>
    <row r="110" spans="2:4" x14ac:dyDescent="0.25">
      <c r="B110">
        <v>36.369999999999997</v>
      </c>
      <c r="C110">
        <v>185</v>
      </c>
      <c r="D110">
        <v>100</v>
      </c>
    </row>
    <row r="111" spans="2:4" x14ac:dyDescent="0.25">
      <c r="B111">
        <v>34.89</v>
      </c>
      <c r="C111">
        <v>188</v>
      </c>
      <c r="D111">
        <v>104</v>
      </c>
    </row>
    <row r="112" spans="2:4" x14ac:dyDescent="0.25">
      <c r="B112">
        <v>23.79</v>
      </c>
      <c r="C112">
        <v>183</v>
      </c>
      <c r="D112">
        <v>82</v>
      </c>
    </row>
    <row r="113" spans="2:4" x14ac:dyDescent="0.25">
      <c r="B113">
        <v>27.96</v>
      </c>
      <c r="C113">
        <v>185</v>
      </c>
      <c r="D113">
        <v>100</v>
      </c>
    </row>
    <row r="114" spans="2:4" x14ac:dyDescent="0.25">
      <c r="B114">
        <v>23.54</v>
      </c>
      <c r="C114">
        <v>175</v>
      </c>
      <c r="D114">
        <v>82</v>
      </c>
    </row>
    <row r="115" spans="2:4" x14ac:dyDescent="0.25">
      <c r="B115">
        <v>31.37</v>
      </c>
      <c r="C115">
        <v>183</v>
      </c>
      <c r="D115">
        <v>82</v>
      </c>
    </row>
    <row r="116" spans="2:4" x14ac:dyDescent="0.25">
      <c r="B116">
        <v>31.29</v>
      </c>
      <c r="C116">
        <v>181</v>
      </c>
      <c r="D116">
        <v>77</v>
      </c>
    </row>
    <row r="117" spans="2:4" x14ac:dyDescent="0.25">
      <c r="B117">
        <v>33.01</v>
      </c>
      <c r="C117">
        <v>191</v>
      </c>
      <c r="D117">
        <v>95</v>
      </c>
    </row>
    <row r="118" spans="2:4" x14ac:dyDescent="0.25">
      <c r="B118">
        <v>25.1</v>
      </c>
      <c r="C118">
        <v>191</v>
      </c>
      <c r="D118">
        <v>98</v>
      </c>
    </row>
    <row r="119" spans="2:4" x14ac:dyDescent="0.25">
      <c r="B119">
        <v>31.28</v>
      </c>
      <c r="C119">
        <v>181</v>
      </c>
      <c r="D119">
        <v>91</v>
      </c>
    </row>
    <row r="120" spans="2:4" x14ac:dyDescent="0.25">
      <c r="B120">
        <v>34.75</v>
      </c>
      <c r="C120">
        <v>183</v>
      </c>
      <c r="D120">
        <v>97</v>
      </c>
    </row>
    <row r="121" spans="2:4" x14ac:dyDescent="0.25">
      <c r="B121">
        <v>23.46</v>
      </c>
      <c r="C121">
        <v>183</v>
      </c>
      <c r="D121">
        <v>82</v>
      </c>
    </row>
    <row r="122" spans="2:4" x14ac:dyDescent="0.25">
      <c r="B122">
        <v>25.37</v>
      </c>
      <c r="C122">
        <v>193</v>
      </c>
      <c r="D122">
        <v>87</v>
      </c>
    </row>
    <row r="123" spans="2:4" x14ac:dyDescent="0.25">
      <c r="B123">
        <v>29.57</v>
      </c>
      <c r="C123">
        <v>188</v>
      </c>
      <c r="D123">
        <v>107</v>
      </c>
    </row>
    <row r="124" spans="2:4" x14ac:dyDescent="0.25">
      <c r="B124">
        <v>27.33</v>
      </c>
      <c r="C124">
        <v>183</v>
      </c>
      <c r="D124">
        <v>84</v>
      </c>
    </row>
    <row r="125" spans="2:4" x14ac:dyDescent="0.25">
      <c r="B125">
        <v>31.28</v>
      </c>
      <c r="C125">
        <v>193</v>
      </c>
      <c r="D125">
        <v>104</v>
      </c>
    </row>
    <row r="126" spans="2:4" x14ac:dyDescent="0.25">
      <c r="B126">
        <v>40.29</v>
      </c>
      <c r="C126">
        <v>196</v>
      </c>
      <c r="D126">
        <v>107</v>
      </c>
    </row>
    <row r="127" spans="2:4" x14ac:dyDescent="0.25">
      <c r="B127">
        <v>40.58</v>
      </c>
      <c r="C127">
        <v>188</v>
      </c>
      <c r="D127">
        <v>95</v>
      </c>
    </row>
    <row r="128" spans="2:4" x14ac:dyDescent="0.25">
      <c r="B128">
        <v>26.79</v>
      </c>
      <c r="C128">
        <v>196</v>
      </c>
      <c r="D128">
        <v>101</v>
      </c>
    </row>
    <row r="129" spans="2:4" x14ac:dyDescent="0.25">
      <c r="B129">
        <v>32.549999999999997</v>
      </c>
      <c r="C129">
        <v>191</v>
      </c>
      <c r="D129">
        <v>95</v>
      </c>
    </row>
    <row r="130" spans="2:4" x14ac:dyDescent="0.25">
      <c r="B130">
        <v>26.27</v>
      </c>
      <c r="C130">
        <v>193</v>
      </c>
      <c r="D130">
        <v>104</v>
      </c>
    </row>
    <row r="131" spans="2:4" x14ac:dyDescent="0.25">
      <c r="B131">
        <v>29.47</v>
      </c>
      <c r="C131">
        <v>203</v>
      </c>
      <c r="D131">
        <v>100</v>
      </c>
    </row>
    <row r="132" spans="2:4" x14ac:dyDescent="0.25">
      <c r="B132">
        <v>29.07</v>
      </c>
      <c r="C132">
        <v>188</v>
      </c>
      <c r="D132">
        <v>82</v>
      </c>
    </row>
    <row r="133" spans="2:4" x14ac:dyDescent="0.25">
      <c r="B133">
        <v>23.15</v>
      </c>
      <c r="C133">
        <v>188</v>
      </c>
      <c r="D133">
        <v>86</v>
      </c>
    </row>
    <row r="134" spans="2:4" x14ac:dyDescent="0.25">
      <c r="B134">
        <v>24.9</v>
      </c>
      <c r="C134">
        <v>191</v>
      </c>
      <c r="D134">
        <v>91</v>
      </c>
    </row>
    <row r="135" spans="2:4" x14ac:dyDescent="0.25">
      <c r="B135">
        <v>23.29</v>
      </c>
      <c r="C135">
        <v>198</v>
      </c>
      <c r="D135">
        <v>95</v>
      </c>
    </row>
    <row r="136" spans="2:4" x14ac:dyDescent="0.25">
      <c r="B136">
        <v>31.18</v>
      </c>
      <c r="C136">
        <v>181</v>
      </c>
      <c r="D136">
        <v>88</v>
      </c>
    </row>
    <row r="137" spans="2:4" x14ac:dyDescent="0.25">
      <c r="B137">
        <v>26.56</v>
      </c>
      <c r="C137">
        <v>181</v>
      </c>
      <c r="D137">
        <v>82</v>
      </c>
    </row>
    <row r="138" spans="2:4" x14ac:dyDescent="0.25">
      <c r="B138">
        <v>25.03</v>
      </c>
      <c r="C138">
        <v>188</v>
      </c>
      <c r="D138">
        <v>86</v>
      </c>
    </row>
    <row r="139" spans="2:4" x14ac:dyDescent="0.25">
      <c r="B139">
        <v>35.659999999999997</v>
      </c>
      <c r="C139">
        <v>191</v>
      </c>
      <c r="D139">
        <v>109</v>
      </c>
    </row>
    <row r="140" spans="2:4" x14ac:dyDescent="0.25">
      <c r="B140">
        <v>29.64</v>
      </c>
      <c r="C140">
        <v>193</v>
      </c>
      <c r="D140">
        <v>91</v>
      </c>
    </row>
    <row r="141" spans="2:4" x14ac:dyDescent="0.25">
      <c r="B141">
        <v>30.74</v>
      </c>
      <c r="C141">
        <v>180</v>
      </c>
      <c r="D141">
        <v>90</v>
      </c>
    </row>
    <row r="142" spans="2:4" x14ac:dyDescent="0.25">
      <c r="B142">
        <v>28.43</v>
      </c>
      <c r="C142">
        <v>181</v>
      </c>
      <c r="D142">
        <v>91</v>
      </c>
    </row>
    <row r="143" spans="2:4" x14ac:dyDescent="0.25">
      <c r="B143">
        <v>33.770000000000003</v>
      </c>
      <c r="C143">
        <v>188</v>
      </c>
      <c r="D143">
        <v>88</v>
      </c>
    </row>
    <row r="144" spans="2:4" x14ac:dyDescent="0.25">
      <c r="B144">
        <v>40.97</v>
      </c>
      <c r="C144">
        <v>193</v>
      </c>
      <c r="D144">
        <v>95</v>
      </c>
    </row>
    <row r="145" spans="2:4" x14ac:dyDescent="0.25">
      <c r="B145">
        <v>23.52</v>
      </c>
      <c r="C145">
        <v>193</v>
      </c>
      <c r="D145">
        <v>100</v>
      </c>
    </row>
    <row r="146" spans="2:4" x14ac:dyDescent="0.25">
      <c r="B146">
        <v>28.19</v>
      </c>
      <c r="C146">
        <v>188</v>
      </c>
      <c r="D146">
        <v>86</v>
      </c>
    </row>
    <row r="147" spans="2:4" x14ac:dyDescent="0.25">
      <c r="B147">
        <v>26.84</v>
      </c>
      <c r="C147">
        <v>181</v>
      </c>
      <c r="D147">
        <v>95</v>
      </c>
    </row>
    <row r="148" spans="2:4" x14ac:dyDescent="0.25">
      <c r="B148">
        <v>26.16</v>
      </c>
      <c r="C148">
        <v>188</v>
      </c>
      <c r="D148">
        <v>102</v>
      </c>
    </row>
    <row r="149" spans="2:4" x14ac:dyDescent="0.25">
      <c r="B149">
        <v>28.67</v>
      </c>
      <c r="C149">
        <v>178</v>
      </c>
      <c r="D149">
        <v>82</v>
      </c>
    </row>
    <row r="150" spans="2:4" x14ac:dyDescent="0.25">
      <c r="B150">
        <v>24.2</v>
      </c>
      <c r="C150">
        <v>183</v>
      </c>
      <c r="D150">
        <v>84</v>
      </c>
    </row>
    <row r="151" spans="2:4" x14ac:dyDescent="0.25">
      <c r="B151">
        <v>27.08</v>
      </c>
      <c r="C151">
        <v>181</v>
      </c>
      <c r="D151">
        <v>77</v>
      </c>
    </row>
    <row r="152" spans="2:4" x14ac:dyDescent="0.25">
      <c r="B152">
        <v>24.76</v>
      </c>
      <c r="C152">
        <v>181</v>
      </c>
      <c r="D152">
        <v>84</v>
      </c>
    </row>
    <row r="153" spans="2:4" x14ac:dyDescent="0.25">
      <c r="B153">
        <v>23.36</v>
      </c>
      <c r="C153">
        <v>181</v>
      </c>
      <c r="D153">
        <v>84</v>
      </c>
    </row>
    <row r="154" spans="2:4" x14ac:dyDescent="0.25">
      <c r="B154">
        <v>25.35</v>
      </c>
      <c r="C154">
        <v>181</v>
      </c>
      <c r="D154">
        <v>82</v>
      </c>
    </row>
    <row r="155" spans="2:4" x14ac:dyDescent="0.25">
      <c r="B155">
        <v>24.63</v>
      </c>
      <c r="C155">
        <v>180</v>
      </c>
      <c r="D155">
        <v>81</v>
      </c>
    </row>
    <row r="156" spans="2:4" x14ac:dyDescent="0.25">
      <c r="B156">
        <v>24.02</v>
      </c>
      <c r="C156">
        <v>188</v>
      </c>
      <c r="D156">
        <v>79</v>
      </c>
    </row>
    <row r="157" spans="2:4" x14ac:dyDescent="0.25">
      <c r="B157">
        <v>24.58</v>
      </c>
      <c r="C157">
        <v>188</v>
      </c>
      <c r="D157">
        <v>91</v>
      </c>
    </row>
    <row r="158" spans="2:4" x14ac:dyDescent="0.25">
      <c r="B158">
        <v>30.82</v>
      </c>
      <c r="C158">
        <v>183</v>
      </c>
      <c r="D158">
        <v>93</v>
      </c>
    </row>
    <row r="159" spans="2:4" x14ac:dyDescent="0.25">
      <c r="B159">
        <v>32.89</v>
      </c>
      <c r="C159">
        <v>188</v>
      </c>
      <c r="D159">
        <v>96</v>
      </c>
    </row>
    <row r="160" spans="2:4" x14ac:dyDescent="0.25">
      <c r="B160">
        <v>33.33</v>
      </c>
      <c r="C160">
        <v>180</v>
      </c>
      <c r="D160">
        <v>86</v>
      </c>
    </row>
    <row r="161" spans="2:4" x14ac:dyDescent="0.25">
      <c r="B161">
        <v>33.520000000000003</v>
      </c>
      <c r="C161">
        <v>188</v>
      </c>
      <c r="D161">
        <v>95</v>
      </c>
    </row>
    <row r="162" spans="2:4" x14ac:dyDescent="0.25">
      <c r="B162">
        <v>29.74</v>
      </c>
      <c r="C162">
        <v>191</v>
      </c>
      <c r="D162">
        <v>109</v>
      </c>
    </row>
    <row r="163" spans="2:4" x14ac:dyDescent="0.25">
      <c r="B163">
        <v>36.24</v>
      </c>
      <c r="C163">
        <v>181</v>
      </c>
      <c r="D163">
        <v>86</v>
      </c>
    </row>
    <row r="164" spans="2:4" x14ac:dyDescent="0.25">
      <c r="B164">
        <v>28.5</v>
      </c>
      <c r="C164">
        <v>191</v>
      </c>
      <c r="D164">
        <v>86</v>
      </c>
    </row>
    <row r="165" spans="2:4" x14ac:dyDescent="0.25">
      <c r="B165">
        <v>29.42</v>
      </c>
      <c r="C165">
        <v>191</v>
      </c>
      <c r="D165">
        <v>84</v>
      </c>
    </row>
    <row r="166" spans="2:4" x14ac:dyDescent="0.25">
      <c r="B166">
        <v>26.61</v>
      </c>
      <c r="C166">
        <v>201</v>
      </c>
      <c r="D166">
        <v>132</v>
      </c>
    </row>
    <row r="167" spans="2:4" x14ac:dyDescent="0.25">
      <c r="B167">
        <v>23.79</v>
      </c>
      <c r="C167">
        <v>181</v>
      </c>
      <c r="D167">
        <v>79</v>
      </c>
    </row>
    <row r="168" spans="2:4" x14ac:dyDescent="0.25">
      <c r="B168">
        <v>24.96</v>
      </c>
      <c r="C168">
        <v>191</v>
      </c>
      <c r="D168">
        <v>84</v>
      </c>
    </row>
    <row r="169" spans="2:4" x14ac:dyDescent="0.25">
      <c r="B169">
        <v>25.93</v>
      </c>
      <c r="C169">
        <v>193</v>
      </c>
      <c r="D169">
        <v>91</v>
      </c>
    </row>
    <row r="170" spans="2:4" x14ac:dyDescent="0.25">
      <c r="B170">
        <v>22.81</v>
      </c>
      <c r="C170">
        <v>188</v>
      </c>
      <c r="D170">
        <v>100</v>
      </c>
    </row>
    <row r="171" spans="2:4" x14ac:dyDescent="0.25">
      <c r="B171">
        <v>25.29</v>
      </c>
      <c r="C171">
        <v>193</v>
      </c>
      <c r="D171">
        <v>77</v>
      </c>
    </row>
    <row r="172" spans="2:4" x14ac:dyDescent="0.25">
      <c r="B172">
        <v>26.07</v>
      </c>
      <c r="C172">
        <v>198</v>
      </c>
      <c r="D172">
        <v>100</v>
      </c>
    </row>
    <row r="173" spans="2:4" x14ac:dyDescent="0.25">
      <c r="B173">
        <v>26.09</v>
      </c>
      <c r="C173">
        <v>188</v>
      </c>
      <c r="D173">
        <v>86</v>
      </c>
    </row>
    <row r="174" spans="2:4" x14ac:dyDescent="0.25">
      <c r="B174">
        <v>23.23</v>
      </c>
      <c r="C174">
        <v>193</v>
      </c>
      <c r="D174">
        <v>100</v>
      </c>
    </row>
    <row r="175" spans="2:4" x14ac:dyDescent="0.25">
      <c r="B175">
        <v>33.49</v>
      </c>
      <c r="C175">
        <v>182</v>
      </c>
      <c r="D175">
        <v>93</v>
      </c>
    </row>
    <row r="176" spans="2:4" x14ac:dyDescent="0.25">
      <c r="B176">
        <v>31.84</v>
      </c>
      <c r="C176">
        <v>188</v>
      </c>
      <c r="D176">
        <v>91</v>
      </c>
    </row>
    <row r="177" spans="2:4" x14ac:dyDescent="0.25">
      <c r="B177">
        <v>42.3</v>
      </c>
      <c r="C177">
        <v>193</v>
      </c>
      <c r="D177">
        <v>113</v>
      </c>
    </row>
    <row r="178" spans="2:4" x14ac:dyDescent="0.25">
      <c r="B178">
        <v>35.82</v>
      </c>
      <c r="C178">
        <v>188</v>
      </c>
      <c r="D178">
        <v>102</v>
      </c>
    </row>
    <row r="179" spans="2:4" x14ac:dyDescent="0.25">
      <c r="B179">
        <v>35.270000000000003</v>
      </c>
      <c r="C179">
        <v>191</v>
      </c>
      <c r="D179">
        <v>98</v>
      </c>
    </row>
    <row r="180" spans="2:4" x14ac:dyDescent="0.25">
      <c r="B180">
        <v>26.81</v>
      </c>
      <c r="C180">
        <v>198</v>
      </c>
      <c r="D180">
        <v>95</v>
      </c>
    </row>
    <row r="181" spans="2:4" x14ac:dyDescent="0.25">
      <c r="B181">
        <v>38.49</v>
      </c>
      <c r="C181">
        <v>191</v>
      </c>
      <c r="D181">
        <v>98</v>
      </c>
    </row>
    <row r="182" spans="2:4" x14ac:dyDescent="0.25">
      <c r="B182">
        <v>32.68</v>
      </c>
      <c r="C182">
        <v>183</v>
      </c>
      <c r="D182">
        <v>88</v>
      </c>
    </row>
    <row r="183" spans="2:4" x14ac:dyDescent="0.25">
      <c r="B183">
        <v>34.93</v>
      </c>
      <c r="C183">
        <v>188</v>
      </c>
      <c r="D183">
        <v>91</v>
      </c>
    </row>
    <row r="184" spans="2:4" x14ac:dyDescent="0.25">
      <c r="B184">
        <v>26.26</v>
      </c>
      <c r="C184">
        <v>183</v>
      </c>
      <c r="D184">
        <v>88</v>
      </c>
    </row>
    <row r="185" spans="2:4" x14ac:dyDescent="0.25">
      <c r="B185">
        <v>27.56</v>
      </c>
      <c r="C185">
        <v>188</v>
      </c>
      <c r="D185">
        <v>100</v>
      </c>
    </row>
    <row r="186" spans="2:4" x14ac:dyDescent="0.25">
      <c r="B186">
        <v>23.98</v>
      </c>
      <c r="C186">
        <v>178</v>
      </c>
      <c r="D186">
        <v>82</v>
      </c>
    </row>
    <row r="187" spans="2:4" x14ac:dyDescent="0.25">
      <c r="B187">
        <v>29.73</v>
      </c>
      <c r="C187">
        <v>180</v>
      </c>
      <c r="D187">
        <v>82</v>
      </c>
    </row>
    <row r="188" spans="2:4" x14ac:dyDescent="0.25">
      <c r="B188">
        <v>31.33</v>
      </c>
      <c r="C188">
        <v>178</v>
      </c>
      <c r="D188">
        <v>77</v>
      </c>
    </row>
    <row r="189" spans="2:4" x14ac:dyDescent="0.25">
      <c r="B189">
        <v>27.13</v>
      </c>
      <c r="C189">
        <v>191</v>
      </c>
      <c r="D189">
        <v>88</v>
      </c>
    </row>
    <row r="190" spans="2:4" x14ac:dyDescent="0.25">
      <c r="B190">
        <v>26.75</v>
      </c>
      <c r="C190">
        <v>180</v>
      </c>
      <c r="D190">
        <v>82</v>
      </c>
    </row>
    <row r="191" spans="2:4" x14ac:dyDescent="0.25">
      <c r="B191">
        <v>27.09</v>
      </c>
      <c r="C191">
        <v>180</v>
      </c>
      <c r="D191">
        <v>77</v>
      </c>
    </row>
    <row r="192" spans="2:4" x14ac:dyDescent="0.25">
      <c r="B192">
        <v>29.23</v>
      </c>
      <c r="C192">
        <v>181</v>
      </c>
      <c r="D192">
        <v>93</v>
      </c>
    </row>
    <row r="193" spans="2:4" x14ac:dyDescent="0.25">
      <c r="B193">
        <v>28.88</v>
      </c>
      <c r="C193">
        <v>183</v>
      </c>
      <c r="D193">
        <v>93</v>
      </c>
    </row>
    <row r="194" spans="2:4" x14ac:dyDescent="0.25">
      <c r="B194">
        <v>33.01</v>
      </c>
      <c r="C194">
        <v>180</v>
      </c>
      <c r="D194">
        <v>91</v>
      </c>
    </row>
    <row r="195" spans="2:4" x14ac:dyDescent="0.25">
      <c r="B195">
        <v>30.57</v>
      </c>
      <c r="C195">
        <v>185</v>
      </c>
      <c r="D195">
        <v>102</v>
      </c>
    </row>
    <row r="196" spans="2:4" x14ac:dyDescent="0.25">
      <c r="B196">
        <v>31.24</v>
      </c>
      <c r="C196">
        <v>182</v>
      </c>
      <c r="D196">
        <v>91</v>
      </c>
    </row>
    <row r="197" spans="2:4" x14ac:dyDescent="0.25">
      <c r="B197">
        <v>24.95</v>
      </c>
      <c r="C197">
        <v>191</v>
      </c>
      <c r="D197">
        <v>102</v>
      </c>
    </row>
    <row r="198" spans="2:4" x14ac:dyDescent="0.25">
      <c r="B198">
        <v>27.35</v>
      </c>
      <c r="C198">
        <v>178</v>
      </c>
      <c r="D198">
        <v>103</v>
      </c>
    </row>
    <row r="199" spans="2:4" x14ac:dyDescent="0.25">
      <c r="B199">
        <v>24.62</v>
      </c>
      <c r="C199">
        <v>188</v>
      </c>
      <c r="D199">
        <v>106</v>
      </c>
    </row>
    <row r="200" spans="2:4" x14ac:dyDescent="0.25">
      <c r="B200">
        <v>24.98</v>
      </c>
      <c r="C200">
        <v>188</v>
      </c>
      <c r="D200">
        <v>82</v>
      </c>
    </row>
    <row r="201" spans="2:4" x14ac:dyDescent="0.25">
      <c r="B201">
        <v>26.22</v>
      </c>
      <c r="C201">
        <v>191</v>
      </c>
      <c r="D201">
        <v>102</v>
      </c>
    </row>
    <row r="202" spans="2:4" x14ac:dyDescent="0.25">
      <c r="B202">
        <v>26.04</v>
      </c>
      <c r="C202">
        <v>185</v>
      </c>
      <c r="D202">
        <v>82</v>
      </c>
    </row>
    <row r="203" spans="2:4" x14ac:dyDescent="0.25">
      <c r="B203">
        <v>26.45</v>
      </c>
      <c r="C203">
        <v>196</v>
      </c>
      <c r="D203">
        <v>100</v>
      </c>
    </row>
    <row r="204" spans="2:4" x14ac:dyDescent="0.25">
      <c r="B204">
        <v>25.25</v>
      </c>
      <c r="C204">
        <v>185</v>
      </c>
      <c r="D204">
        <v>82</v>
      </c>
    </row>
    <row r="205" spans="2:4" x14ac:dyDescent="0.25">
      <c r="B205">
        <v>27.77</v>
      </c>
      <c r="C205">
        <v>193</v>
      </c>
      <c r="D205">
        <v>108</v>
      </c>
    </row>
    <row r="206" spans="2:4" x14ac:dyDescent="0.25">
      <c r="B206">
        <v>35.159999999999997</v>
      </c>
      <c r="C206">
        <v>191</v>
      </c>
      <c r="D206">
        <v>98</v>
      </c>
    </row>
    <row r="207" spans="2:4" x14ac:dyDescent="0.25">
      <c r="B207">
        <v>37.1</v>
      </c>
      <c r="C207">
        <v>188</v>
      </c>
      <c r="D207">
        <v>86</v>
      </c>
    </row>
    <row r="208" spans="2:4" x14ac:dyDescent="0.25">
      <c r="B208">
        <v>34.51</v>
      </c>
      <c r="C208">
        <v>193</v>
      </c>
      <c r="D208">
        <v>107</v>
      </c>
    </row>
    <row r="209" spans="2:4" x14ac:dyDescent="0.25">
      <c r="B209">
        <v>29.28</v>
      </c>
      <c r="C209">
        <v>191</v>
      </c>
      <c r="D209">
        <v>86</v>
      </c>
    </row>
    <row r="210" spans="2:4" x14ac:dyDescent="0.25">
      <c r="B210">
        <v>32.14</v>
      </c>
      <c r="C210">
        <v>185</v>
      </c>
      <c r="D210">
        <v>82</v>
      </c>
    </row>
    <row r="211" spans="2:4" x14ac:dyDescent="0.25">
      <c r="B211">
        <v>23.94</v>
      </c>
      <c r="C211">
        <v>180</v>
      </c>
      <c r="D211">
        <v>75</v>
      </c>
    </row>
    <row r="212" spans="2:4" x14ac:dyDescent="0.25">
      <c r="B212">
        <v>27.45</v>
      </c>
      <c r="C212">
        <v>193</v>
      </c>
      <c r="D212">
        <v>88</v>
      </c>
    </row>
    <row r="213" spans="2:4" x14ac:dyDescent="0.25">
      <c r="B213">
        <v>28.77</v>
      </c>
      <c r="C213">
        <v>191</v>
      </c>
      <c r="D213">
        <v>91</v>
      </c>
    </row>
    <row r="214" spans="2:4" x14ac:dyDescent="0.25">
      <c r="B214">
        <v>23.58</v>
      </c>
      <c r="C214">
        <v>183</v>
      </c>
      <c r="D214">
        <v>86</v>
      </c>
    </row>
    <row r="215" spans="2:4" x14ac:dyDescent="0.25">
      <c r="B215">
        <v>27.56</v>
      </c>
      <c r="C215">
        <v>180</v>
      </c>
      <c r="D215">
        <v>86</v>
      </c>
    </row>
    <row r="216" spans="2:4" x14ac:dyDescent="0.25">
      <c r="B216">
        <v>24.01</v>
      </c>
      <c r="C216">
        <v>196</v>
      </c>
      <c r="D216">
        <v>84</v>
      </c>
    </row>
    <row r="217" spans="2:4" x14ac:dyDescent="0.25">
      <c r="B217">
        <v>26.52</v>
      </c>
      <c r="C217">
        <v>185</v>
      </c>
      <c r="D217">
        <v>84</v>
      </c>
    </row>
    <row r="218" spans="2:4" x14ac:dyDescent="0.25">
      <c r="B218">
        <v>35.54</v>
      </c>
      <c r="C218">
        <v>188</v>
      </c>
      <c r="D218">
        <v>93</v>
      </c>
    </row>
    <row r="219" spans="2:4" x14ac:dyDescent="0.25">
      <c r="B219">
        <v>29.43</v>
      </c>
      <c r="C219">
        <v>180</v>
      </c>
      <c r="D219">
        <v>86</v>
      </c>
    </row>
    <row r="220" spans="2:4" x14ac:dyDescent="0.25">
      <c r="B220">
        <v>29.9</v>
      </c>
      <c r="C220">
        <v>183</v>
      </c>
      <c r="D220">
        <v>93</v>
      </c>
    </row>
    <row r="221" spans="2:4" x14ac:dyDescent="0.25">
      <c r="B221">
        <v>32.700000000000003</v>
      </c>
      <c r="C221">
        <v>188</v>
      </c>
      <c r="D221">
        <v>93</v>
      </c>
    </row>
    <row r="222" spans="2:4" x14ac:dyDescent="0.25">
      <c r="B222">
        <v>28.8</v>
      </c>
      <c r="C222">
        <v>191</v>
      </c>
      <c r="D222">
        <v>100</v>
      </c>
    </row>
    <row r="223" spans="2:4" x14ac:dyDescent="0.25">
      <c r="B223">
        <v>32.82</v>
      </c>
      <c r="C223">
        <v>185</v>
      </c>
      <c r="D223">
        <v>94</v>
      </c>
    </row>
    <row r="224" spans="2:4" x14ac:dyDescent="0.25">
      <c r="B224">
        <v>24.36</v>
      </c>
      <c r="C224">
        <v>183</v>
      </c>
      <c r="D224">
        <v>77</v>
      </c>
    </row>
    <row r="225" spans="2:4" x14ac:dyDescent="0.25">
      <c r="B225">
        <v>32.68</v>
      </c>
      <c r="C225">
        <v>191</v>
      </c>
      <c r="D225">
        <v>88</v>
      </c>
    </row>
    <row r="226" spans="2:4" x14ac:dyDescent="0.25">
      <c r="B226">
        <v>31.59</v>
      </c>
      <c r="C226">
        <v>191</v>
      </c>
      <c r="D226">
        <v>95</v>
      </c>
    </row>
    <row r="227" spans="2:4" x14ac:dyDescent="0.25">
      <c r="B227">
        <v>33.32</v>
      </c>
      <c r="C227">
        <v>188</v>
      </c>
      <c r="D227">
        <v>86</v>
      </c>
    </row>
    <row r="228" spans="2:4" x14ac:dyDescent="0.25">
      <c r="B228">
        <v>32.97</v>
      </c>
      <c r="C228">
        <v>183</v>
      </c>
      <c r="D228">
        <v>96</v>
      </c>
    </row>
    <row r="229" spans="2:4" x14ac:dyDescent="0.25">
      <c r="B229">
        <v>32.72</v>
      </c>
      <c r="C229">
        <v>188</v>
      </c>
      <c r="D229">
        <v>104</v>
      </c>
    </row>
    <row r="230" spans="2:4" x14ac:dyDescent="0.25">
      <c r="B230">
        <v>22.55</v>
      </c>
      <c r="C230">
        <v>180</v>
      </c>
      <c r="D230">
        <v>77</v>
      </c>
    </row>
    <row r="231" spans="2:4" x14ac:dyDescent="0.25">
      <c r="B231">
        <v>27.45</v>
      </c>
      <c r="C231">
        <v>178</v>
      </c>
      <c r="D231">
        <v>84</v>
      </c>
    </row>
    <row r="232" spans="2:4" x14ac:dyDescent="0.25">
      <c r="B232">
        <v>36.14</v>
      </c>
      <c r="C232">
        <v>191</v>
      </c>
      <c r="D232">
        <v>104</v>
      </c>
    </row>
    <row r="233" spans="2:4" x14ac:dyDescent="0.25">
      <c r="B233">
        <v>38.229999999999997</v>
      </c>
      <c r="C233">
        <v>188</v>
      </c>
      <c r="D233">
        <v>84</v>
      </c>
    </row>
    <row r="234" spans="2:4" x14ac:dyDescent="0.25">
      <c r="B234">
        <v>31.14</v>
      </c>
      <c r="C234">
        <v>196</v>
      </c>
      <c r="D234">
        <v>109</v>
      </c>
    </row>
    <row r="235" spans="2:4" x14ac:dyDescent="0.25">
      <c r="B235">
        <v>34.71</v>
      </c>
      <c r="C235">
        <v>196</v>
      </c>
      <c r="D235">
        <v>102</v>
      </c>
    </row>
    <row r="236" spans="2:4" x14ac:dyDescent="0.25">
      <c r="B236">
        <v>26.13</v>
      </c>
      <c r="C236">
        <v>191</v>
      </c>
      <c r="D236">
        <v>95</v>
      </c>
    </row>
    <row r="237" spans="2:4" x14ac:dyDescent="0.25">
      <c r="B237">
        <v>24.43</v>
      </c>
      <c r="C237">
        <v>191</v>
      </c>
      <c r="D237">
        <v>79</v>
      </c>
    </row>
    <row r="238" spans="2:4" x14ac:dyDescent="0.25">
      <c r="B238">
        <v>23.76</v>
      </c>
      <c r="C238">
        <v>198</v>
      </c>
      <c r="D238">
        <v>104</v>
      </c>
    </row>
    <row r="239" spans="2:4" x14ac:dyDescent="0.25">
      <c r="B239">
        <v>26.92</v>
      </c>
      <c r="C239">
        <v>191</v>
      </c>
      <c r="D239">
        <v>91</v>
      </c>
    </row>
    <row r="240" spans="2:4" x14ac:dyDescent="0.25">
      <c r="B240">
        <v>25.85</v>
      </c>
      <c r="C240">
        <v>193</v>
      </c>
      <c r="D240">
        <v>98</v>
      </c>
    </row>
    <row r="241" spans="2:4" x14ac:dyDescent="0.25">
      <c r="B241">
        <v>30.16</v>
      </c>
      <c r="C241">
        <v>185</v>
      </c>
      <c r="D241">
        <v>90</v>
      </c>
    </row>
    <row r="242" spans="2:4" x14ac:dyDescent="0.25">
      <c r="B242">
        <v>25.03</v>
      </c>
      <c r="C242">
        <v>191</v>
      </c>
      <c r="D242">
        <v>103</v>
      </c>
    </row>
    <row r="243" spans="2:4" x14ac:dyDescent="0.25">
      <c r="B243">
        <v>24.21</v>
      </c>
      <c r="C243">
        <v>191</v>
      </c>
      <c r="D243">
        <v>126</v>
      </c>
    </row>
    <row r="244" spans="2:4" x14ac:dyDescent="0.25">
      <c r="B244">
        <v>26.51</v>
      </c>
      <c r="C244">
        <v>201</v>
      </c>
      <c r="D244">
        <v>98</v>
      </c>
    </row>
    <row r="245" spans="2:4" x14ac:dyDescent="0.25">
      <c r="B245">
        <v>26.36</v>
      </c>
      <c r="C245">
        <v>196</v>
      </c>
      <c r="D245">
        <v>104</v>
      </c>
    </row>
    <row r="246" spans="2:4" x14ac:dyDescent="0.25">
      <c r="B246">
        <v>30.88</v>
      </c>
      <c r="C246">
        <v>193</v>
      </c>
      <c r="D246">
        <v>109</v>
      </c>
    </row>
    <row r="247" spans="2:4" x14ac:dyDescent="0.25">
      <c r="B247">
        <v>32.57</v>
      </c>
      <c r="C247">
        <v>180</v>
      </c>
      <c r="D247">
        <v>83</v>
      </c>
    </row>
    <row r="248" spans="2:4" x14ac:dyDescent="0.25">
      <c r="B248">
        <v>37.68</v>
      </c>
      <c r="C248">
        <v>191</v>
      </c>
      <c r="D248">
        <v>99</v>
      </c>
    </row>
    <row r="249" spans="2:4" x14ac:dyDescent="0.25">
      <c r="B249">
        <v>37.25</v>
      </c>
      <c r="C249">
        <v>188</v>
      </c>
      <c r="D249">
        <v>77</v>
      </c>
    </row>
    <row r="250" spans="2:4" x14ac:dyDescent="0.25">
      <c r="B250">
        <v>35.25</v>
      </c>
      <c r="C250">
        <v>175</v>
      </c>
      <c r="D250">
        <v>99</v>
      </c>
    </row>
    <row r="251" spans="2:4" x14ac:dyDescent="0.25">
      <c r="B251">
        <v>33.950000000000003</v>
      </c>
      <c r="C251">
        <v>180</v>
      </c>
      <c r="D251">
        <v>86</v>
      </c>
    </row>
    <row r="252" spans="2:4" x14ac:dyDescent="0.25">
      <c r="B252">
        <v>32.659999999999997</v>
      </c>
      <c r="C252">
        <v>193</v>
      </c>
      <c r="D252">
        <v>102</v>
      </c>
    </row>
    <row r="253" spans="2:4" x14ac:dyDescent="0.25">
      <c r="B253">
        <v>26.68</v>
      </c>
      <c r="C253">
        <v>182</v>
      </c>
      <c r="D253">
        <v>100</v>
      </c>
    </row>
    <row r="254" spans="2:4" x14ac:dyDescent="0.25">
      <c r="B254">
        <v>25.18</v>
      </c>
      <c r="C254">
        <v>182</v>
      </c>
      <c r="D254">
        <v>80</v>
      </c>
    </row>
    <row r="255" spans="2:4" x14ac:dyDescent="0.25">
      <c r="B255">
        <v>31.39</v>
      </c>
      <c r="C255">
        <v>178</v>
      </c>
      <c r="D255">
        <v>86</v>
      </c>
    </row>
    <row r="256" spans="2:4" x14ac:dyDescent="0.25">
      <c r="B256">
        <v>33.74</v>
      </c>
      <c r="C256">
        <v>183</v>
      </c>
      <c r="D256">
        <v>89</v>
      </c>
    </row>
    <row r="257" spans="2:4" x14ac:dyDescent="0.25">
      <c r="B257">
        <v>31.42</v>
      </c>
      <c r="C257">
        <v>185</v>
      </c>
      <c r="D257">
        <v>93</v>
      </c>
    </row>
    <row r="258" spans="2:4" x14ac:dyDescent="0.25">
      <c r="B258">
        <v>27.5</v>
      </c>
      <c r="C258">
        <v>180</v>
      </c>
      <c r="D258">
        <v>76</v>
      </c>
    </row>
    <row r="259" spans="2:4" x14ac:dyDescent="0.25">
      <c r="B259">
        <v>24.25</v>
      </c>
      <c r="C259">
        <v>183</v>
      </c>
      <c r="D259">
        <v>82</v>
      </c>
    </row>
    <row r="260" spans="2:4" x14ac:dyDescent="0.25">
      <c r="B260">
        <v>29.78</v>
      </c>
      <c r="C260">
        <v>180</v>
      </c>
      <c r="D260">
        <v>88</v>
      </c>
    </row>
    <row r="261" spans="2:4" x14ac:dyDescent="0.25">
      <c r="B261">
        <v>30</v>
      </c>
      <c r="C261">
        <v>185</v>
      </c>
      <c r="D261">
        <v>100</v>
      </c>
    </row>
    <row r="262" spans="2:4" x14ac:dyDescent="0.25">
      <c r="B262">
        <v>33.090000000000003</v>
      </c>
      <c r="C262">
        <v>183</v>
      </c>
      <c r="D262">
        <v>98</v>
      </c>
    </row>
    <row r="263" spans="2:4" x14ac:dyDescent="0.25">
      <c r="B263">
        <v>25.96</v>
      </c>
      <c r="C263">
        <v>181</v>
      </c>
      <c r="D263">
        <v>84</v>
      </c>
    </row>
    <row r="264" spans="2:4" x14ac:dyDescent="0.25">
      <c r="B264">
        <v>23.34</v>
      </c>
      <c r="C264">
        <v>188</v>
      </c>
      <c r="D264">
        <v>86</v>
      </c>
    </row>
    <row r="265" spans="2:4" x14ac:dyDescent="0.25">
      <c r="B265">
        <v>29.98</v>
      </c>
      <c r="C265">
        <v>188</v>
      </c>
      <c r="D265">
        <v>93</v>
      </c>
    </row>
    <row r="266" spans="2:4" x14ac:dyDescent="0.25">
      <c r="B266">
        <v>38.28</v>
      </c>
      <c r="C266">
        <v>183</v>
      </c>
      <c r="D266">
        <v>93</v>
      </c>
    </row>
    <row r="267" spans="2:4" x14ac:dyDescent="0.25">
      <c r="B267">
        <v>27.12</v>
      </c>
      <c r="C267">
        <v>181</v>
      </c>
      <c r="D267">
        <v>91</v>
      </c>
    </row>
    <row r="268" spans="2:4" x14ac:dyDescent="0.25">
      <c r="B268">
        <v>24.97</v>
      </c>
      <c r="C268">
        <v>191</v>
      </c>
      <c r="D268">
        <v>91</v>
      </c>
    </row>
    <row r="269" spans="2:4" x14ac:dyDescent="0.25">
      <c r="B269">
        <v>24.34</v>
      </c>
      <c r="C269">
        <v>188</v>
      </c>
      <c r="D269">
        <v>95</v>
      </c>
    </row>
    <row r="270" spans="2:4" x14ac:dyDescent="0.25">
      <c r="B270">
        <v>29.49</v>
      </c>
      <c r="C270">
        <v>188</v>
      </c>
      <c r="D270">
        <v>98</v>
      </c>
    </row>
    <row r="271" spans="2:4" x14ac:dyDescent="0.25">
      <c r="B271">
        <v>24.02</v>
      </c>
      <c r="C271">
        <v>196</v>
      </c>
      <c r="D271">
        <v>91</v>
      </c>
    </row>
    <row r="272" spans="2:4" x14ac:dyDescent="0.25">
      <c r="B272">
        <v>24.73</v>
      </c>
      <c r="C272">
        <v>191</v>
      </c>
      <c r="D272">
        <v>93</v>
      </c>
    </row>
    <row r="273" spans="2:4" x14ac:dyDescent="0.25">
      <c r="B273">
        <v>42.3</v>
      </c>
      <c r="C273">
        <v>181</v>
      </c>
      <c r="D273">
        <v>96</v>
      </c>
    </row>
    <row r="274" spans="2:4" x14ac:dyDescent="0.25">
      <c r="B274">
        <v>29.54</v>
      </c>
      <c r="C274">
        <v>183</v>
      </c>
      <c r="D274">
        <v>86</v>
      </c>
    </row>
    <row r="275" spans="2:4" x14ac:dyDescent="0.25">
      <c r="B275">
        <v>29.95</v>
      </c>
      <c r="C275">
        <v>180</v>
      </c>
      <c r="D275">
        <v>94</v>
      </c>
    </row>
    <row r="276" spans="2:4" x14ac:dyDescent="0.25">
      <c r="B276">
        <v>29.24</v>
      </c>
      <c r="C276">
        <v>188</v>
      </c>
      <c r="D276">
        <v>91</v>
      </c>
    </row>
    <row r="277" spans="2:4" x14ac:dyDescent="0.25">
      <c r="B277">
        <v>30.3</v>
      </c>
      <c r="C277">
        <v>196</v>
      </c>
      <c r="D277">
        <v>95</v>
      </c>
    </row>
    <row r="278" spans="2:4" x14ac:dyDescent="0.25">
      <c r="B278">
        <v>40.770000000000003</v>
      </c>
      <c r="C278">
        <v>191</v>
      </c>
      <c r="D278">
        <v>105</v>
      </c>
    </row>
    <row r="279" spans="2:4" x14ac:dyDescent="0.25">
      <c r="B279">
        <v>38.85</v>
      </c>
      <c r="C279">
        <v>191</v>
      </c>
      <c r="D279">
        <v>104</v>
      </c>
    </row>
    <row r="280" spans="2:4" x14ac:dyDescent="0.25">
      <c r="B280">
        <v>22.31</v>
      </c>
      <c r="C280">
        <v>191</v>
      </c>
      <c r="D280">
        <v>95</v>
      </c>
    </row>
    <row r="281" spans="2:4" x14ac:dyDescent="0.25">
      <c r="B281">
        <v>25.44</v>
      </c>
      <c r="C281">
        <v>198</v>
      </c>
      <c r="D281">
        <v>100</v>
      </c>
    </row>
    <row r="282" spans="2:4" x14ac:dyDescent="0.25">
      <c r="B282">
        <v>21.78</v>
      </c>
      <c r="C282">
        <v>198</v>
      </c>
      <c r="D282">
        <v>95</v>
      </c>
    </row>
    <row r="283" spans="2:4" x14ac:dyDescent="0.25">
      <c r="B283">
        <v>22.64</v>
      </c>
      <c r="C283">
        <v>188</v>
      </c>
      <c r="D283">
        <v>92</v>
      </c>
    </row>
    <row r="284" spans="2:4" x14ac:dyDescent="0.25">
      <c r="B284">
        <v>26.11</v>
      </c>
      <c r="C284">
        <v>193</v>
      </c>
      <c r="D284">
        <v>96</v>
      </c>
    </row>
    <row r="285" spans="2:4" x14ac:dyDescent="0.25">
      <c r="B285">
        <v>27.55</v>
      </c>
      <c r="C285">
        <v>198</v>
      </c>
      <c r="D285">
        <v>102</v>
      </c>
    </row>
    <row r="286" spans="2:4" x14ac:dyDescent="0.25">
      <c r="B286">
        <v>24.63</v>
      </c>
      <c r="C286">
        <v>193</v>
      </c>
      <c r="D286">
        <v>77</v>
      </c>
    </row>
    <row r="287" spans="2:4" x14ac:dyDescent="0.25">
      <c r="B287">
        <v>23.58</v>
      </c>
      <c r="C287">
        <v>178</v>
      </c>
      <c r="D287">
        <v>86</v>
      </c>
    </row>
    <row r="288" spans="2:4" x14ac:dyDescent="0.25">
      <c r="B288">
        <v>30.73</v>
      </c>
      <c r="C288">
        <v>182</v>
      </c>
      <c r="D288">
        <v>91</v>
      </c>
    </row>
    <row r="289" spans="2:4" x14ac:dyDescent="0.25">
      <c r="B289">
        <v>32.17</v>
      </c>
      <c r="C289">
        <v>203</v>
      </c>
      <c r="D289">
        <v>108</v>
      </c>
    </row>
    <row r="290" spans="2:4" x14ac:dyDescent="0.25">
      <c r="B290">
        <v>30.43</v>
      </c>
      <c r="C290">
        <v>188</v>
      </c>
      <c r="D290">
        <v>100</v>
      </c>
    </row>
    <row r="291" spans="2:4" x14ac:dyDescent="0.25">
      <c r="B291">
        <v>23.27</v>
      </c>
      <c r="C291">
        <v>188</v>
      </c>
      <c r="D291">
        <v>77</v>
      </c>
    </row>
    <row r="292" spans="2:4" x14ac:dyDescent="0.25">
      <c r="B292">
        <v>32.51</v>
      </c>
      <c r="C292">
        <v>180</v>
      </c>
      <c r="D292">
        <v>88</v>
      </c>
    </row>
    <row r="293" spans="2:4" x14ac:dyDescent="0.25">
      <c r="B293">
        <v>25.08</v>
      </c>
      <c r="C293">
        <v>178</v>
      </c>
      <c r="D293">
        <v>86</v>
      </c>
    </row>
    <row r="294" spans="2:4" x14ac:dyDescent="0.25">
      <c r="B294">
        <v>22.41</v>
      </c>
      <c r="C294">
        <v>182</v>
      </c>
      <c r="D294">
        <v>68</v>
      </c>
    </row>
    <row r="295" spans="2:4" x14ac:dyDescent="0.25">
      <c r="B295">
        <v>27.9</v>
      </c>
      <c r="C295">
        <v>180</v>
      </c>
      <c r="D295">
        <v>100</v>
      </c>
    </row>
    <row r="296" spans="2:4" x14ac:dyDescent="0.25">
      <c r="B296">
        <v>34.74</v>
      </c>
      <c r="C296">
        <v>188</v>
      </c>
      <c r="D296">
        <v>91</v>
      </c>
    </row>
    <row r="297" spans="2:4" x14ac:dyDescent="0.25">
      <c r="B297">
        <v>30.79</v>
      </c>
      <c r="C297">
        <v>180</v>
      </c>
      <c r="D297">
        <v>86</v>
      </c>
    </row>
    <row r="298" spans="2:4" x14ac:dyDescent="0.25">
      <c r="B298">
        <v>25.71</v>
      </c>
      <c r="C298">
        <v>183</v>
      </c>
      <c r="D298">
        <v>84</v>
      </c>
    </row>
    <row r="299" spans="2:4" x14ac:dyDescent="0.25">
      <c r="B299">
        <v>29.26</v>
      </c>
      <c r="C299">
        <v>180</v>
      </c>
      <c r="D299">
        <v>84</v>
      </c>
    </row>
    <row r="300" spans="2:4" x14ac:dyDescent="0.25">
      <c r="B300">
        <v>21.58</v>
      </c>
      <c r="C300">
        <v>188</v>
      </c>
      <c r="D300">
        <v>91</v>
      </c>
    </row>
    <row r="301" spans="2:4" x14ac:dyDescent="0.25">
      <c r="B301">
        <v>33.36</v>
      </c>
      <c r="C301">
        <v>175</v>
      </c>
      <c r="D301">
        <v>78</v>
      </c>
    </row>
    <row r="302" spans="2:4" x14ac:dyDescent="0.25">
      <c r="B302">
        <v>24.94</v>
      </c>
      <c r="C302">
        <v>193</v>
      </c>
      <c r="D302">
        <v>100</v>
      </c>
    </row>
    <row r="303" spans="2:4" x14ac:dyDescent="0.25">
      <c r="B303">
        <v>20.9</v>
      </c>
      <c r="C303">
        <v>191</v>
      </c>
      <c r="D303">
        <v>102</v>
      </c>
    </row>
    <row r="304" spans="2:4" x14ac:dyDescent="0.25">
      <c r="B304">
        <v>21.52</v>
      </c>
      <c r="C304">
        <v>191</v>
      </c>
      <c r="D304">
        <v>86</v>
      </c>
    </row>
    <row r="305" spans="2:4" x14ac:dyDescent="0.25">
      <c r="B305">
        <v>25.85</v>
      </c>
      <c r="C305">
        <v>193</v>
      </c>
      <c r="D305">
        <v>88</v>
      </c>
    </row>
    <row r="306" spans="2:4" x14ac:dyDescent="0.25">
      <c r="B306">
        <v>27.27</v>
      </c>
      <c r="C306">
        <v>181</v>
      </c>
      <c r="D306">
        <v>99</v>
      </c>
    </row>
    <row r="307" spans="2:4" x14ac:dyDescent="0.25">
      <c r="B307">
        <v>26.75</v>
      </c>
      <c r="C307">
        <v>193</v>
      </c>
      <c r="D307">
        <v>86</v>
      </c>
    </row>
    <row r="308" spans="2:4" x14ac:dyDescent="0.25">
      <c r="B308">
        <v>36.03</v>
      </c>
      <c r="C308">
        <v>182</v>
      </c>
      <c r="D308">
        <v>89</v>
      </c>
    </row>
    <row r="309" spans="2:4" x14ac:dyDescent="0.25">
      <c r="B309">
        <v>30.52</v>
      </c>
      <c r="C309">
        <v>196</v>
      </c>
      <c r="D309">
        <v>91</v>
      </c>
    </row>
    <row r="310" spans="2:4" x14ac:dyDescent="0.25">
      <c r="B310">
        <v>32.549999999999997</v>
      </c>
      <c r="C310">
        <v>182</v>
      </c>
      <c r="D310">
        <v>88</v>
      </c>
    </row>
    <row r="311" spans="2:4" x14ac:dyDescent="0.25">
      <c r="B311">
        <v>29.86</v>
      </c>
      <c r="C311">
        <v>183</v>
      </c>
      <c r="D311">
        <v>95</v>
      </c>
    </row>
    <row r="312" spans="2:4" x14ac:dyDescent="0.25">
      <c r="B312">
        <v>29.58</v>
      </c>
      <c r="C312">
        <v>183</v>
      </c>
      <c r="D312">
        <v>80</v>
      </c>
    </row>
    <row r="313" spans="2:4" x14ac:dyDescent="0.25">
      <c r="B313">
        <v>30.02</v>
      </c>
      <c r="C313">
        <v>196</v>
      </c>
      <c r="D313">
        <v>100</v>
      </c>
    </row>
    <row r="314" spans="2:4" x14ac:dyDescent="0.25">
      <c r="B314">
        <v>29.16</v>
      </c>
      <c r="C314">
        <v>196</v>
      </c>
      <c r="D314">
        <v>107</v>
      </c>
    </row>
    <row r="315" spans="2:4" x14ac:dyDescent="0.25">
      <c r="B315">
        <v>22.3</v>
      </c>
      <c r="C315">
        <v>180</v>
      </c>
      <c r="D315">
        <v>82</v>
      </c>
    </row>
    <row r="316" spans="2:4" x14ac:dyDescent="0.25">
      <c r="B316">
        <v>22.06</v>
      </c>
      <c r="C316">
        <v>188</v>
      </c>
      <c r="D316">
        <v>88</v>
      </c>
    </row>
    <row r="317" spans="2:4" x14ac:dyDescent="0.25">
      <c r="B317">
        <v>25.65</v>
      </c>
      <c r="C317">
        <v>188</v>
      </c>
      <c r="D317">
        <v>88</v>
      </c>
    </row>
    <row r="318" spans="2:4" x14ac:dyDescent="0.25">
      <c r="B318">
        <v>25.49</v>
      </c>
      <c r="C318">
        <v>182</v>
      </c>
      <c r="D318">
        <v>86</v>
      </c>
    </row>
    <row r="319" spans="2:4" x14ac:dyDescent="0.25">
      <c r="B319">
        <v>27.86</v>
      </c>
      <c r="C319">
        <v>198</v>
      </c>
      <c r="D319">
        <v>104</v>
      </c>
    </row>
    <row r="320" spans="2:4" x14ac:dyDescent="0.25">
      <c r="B320">
        <v>23.73</v>
      </c>
      <c r="C320">
        <v>191</v>
      </c>
      <c r="D320">
        <v>86</v>
      </c>
    </row>
    <row r="321" spans="2:4" x14ac:dyDescent="0.25">
      <c r="B321">
        <v>31.78</v>
      </c>
      <c r="C321">
        <v>182</v>
      </c>
      <c r="D321">
        <v>91</v>
      </c>
    </row>
    <row r="322" spans="2:4" x14ac:dyDescent="0.25">
      <c r="B322">
        <v>23.06</v>
      </c>
      <c r="C322">
        <v>178</v>
      </c>
      <c r="D322">
        <v>86</v>
      </c>
    </row>
    <row r="323" spans="2:4" x14ac:dyDescent="0.25">
      <c r="B323">
        <v>26.6</v>
      </c>
      <c r="C323">
        <v>188</v>
      </c>
      <c r="D323">
        <v>86</v>
      </c>
    </row>
    <row r="324" spans="2:4" x14ac:dyDescent="0.25">
      <c r="B324">
        <v>29.39</v>
      </c>
      <c r="C324">
        <v>182</v>
      </c>
      <c r="D324">
        <v>91</v>
      </c>
    </row>
    <row r="325" spans="2:4" x14ac:dyDescent="0.25">
      <c r="B325">
        <v>26.51</v>
      </c>
      <c r="C325">
        <v>185</v>
      </c>
      <c r="D325">
        <v>91</v>
      </c>
    </row>
    <row r="326" spans="2:4" x14ac:dyDescent="0.25">
      <c r="B326">
        <v>25.08</v>
      </c>
      <c r="C326">
        <v>185</v>
      </c>
      <c r="D326">
        <v>83</v>
      </c>
    </row>
    <row r="327" spans="2:4" x14ac:dyDescent="0.25">
      <c r="B327">
        <v>25.76</v>
      </c>
      <c r="C327">
        <v>191</v>
      </c>
      <c r="D327">
        <v>91</v>
      </c>
    </row>
    <row r="328" spans="2:4" x14ac:dyDescent="0.25">
      <c r="B328">
        <v>22.52</v>
      </c>
      <c r="C328">
        <v>191</v>
      </c>
      <c r="D328">
        <v>82</v>
      </c>
    </row>
    <row r="329" spans="2:4" x14ac:dyDescent="0.25">
      <c r="B329">
        <v>25.57</v>
      </c>
      <c r="C329">
        <v>188</v>
      </c>
      <c r="D329">
        <v>99</v>
      </c>
    </row>
    <row r="330" spans="2:4" x14ac:dyDescent="0.25">
      <c r="B330">
        <v>25.43</v>
      </c>
      <c r="C330">
        <v>193</v>
      </c>
      <c r="D330">
        <v>85</v>
      </c>
    </row>
    <row r="331" spans="2:4" x14ac:dyDescent="0.25">
      <c r="B331">
        <v>34.65</v>
      </c>
      <c r="C331">
        <v>185</v>
      </c>
      <c r="D331">
        <v>91</v>
      </c>
    </row>
    <row r="332" spans="2:4" x14ac:dyDescent="0.25">
      <c r="B332">
        <v>22.68</v>
      </c>
      <c r="C332">
        <v>188</v>
      </c>
      <c r="D332">
        <v>100</v>
      </c>
    </row>
    <row r="333" spans="2:4" x14ac:dyDescent="0.25">
      <c r="B333">
        <v>21.46</v>
      </c>
      <c r="C333">
        <v>191</v>
      </c>
      <c r="D333">
        <v>93</v>
      </c>
    </row>
    <row r="334" spans="2:4" x14ac:dyDescent="0.25">
      <c r="B334">
        <v>26.27</v>
      </c>
      <c r="C334">
        <v>185</v>
      </c>
      <c r="D334">
        <v>93</v>
      </c>
    </row>
    <row r="335" spans="2:4" x14ac:dyDescent="0.25">
      <c r="B335">
        <v>23.47</v>
      </c>
      <c r="C335">
        <v>191</v>
      </c>
      <c r="D335">
        <v>86</v>
      </c>
    </row>
    <row r="336" spans="2:4" x14ac:dyDescent="0.25">
      <c r="B336">
        <v>23.1</v>
      </c>
      <c r="C336">
        <v>183</v>
      </c>
      <c r="D336">
        <v>77</v>
      </c>
    </row>
    <row r="337" spans="2:4" x14ac:dyDescent="0.25">
      <c r="B337">
        <v>29.14</v>
      </c>
      <c r="C337">
        <v>185</v>
      </c>
      <c r="D337">
        <v>73</v>
      </c>
    </row>
    <row r="338" spans="2:4" x14ac:dyDescent="0.25">
      <c r="B338">
        <v>29.77</v>
      </c>
      <c r="C338">
        <v>185</v>
      </c>
      <c r="D338">
        <v>98</v>
      </c>
    </row>
    <row r="339" spans="2:4" x14ac:dyDescent="0.25">
      <c r="B339">
        <v>23.85</v>
      </c>
      <c r="C339">
        <v>183</v>
      </c>
      <c r="D339">
        <v>79</v>
      </c>
    </row>
    <row r="340" spans="2:4" x14ac:dyDescent="0.25">
      <c r="B340">
        <v>28.88</v>
      </c>
      <c r="C340">
        <v>188</v>
      </c>
      <c r="D340">
        <v>93</v>
      </c>
    </row>
    <row r="341" spans="2:4" x14ac:dyDescent="0.25">
      <c r="B341">
        <v>24.49</v>
      </c>
      <c r="C341">
        <v>198</v>
      </c>
      <c r="D341">
        <v>91</v>
      </c>
    </row>
    <row r="342" spans="2:4" x14ac:dyDescent="0.25">
      <c r="B342">
        <v>25.19</v>
      </c>
      <c r="C342">
        <v>193</v>
      </c>
      <c r="D342">
        <v>97</v>
      </c>
    </row>
    <row r="343" spans="2:4" x14ac:dyDescent="0.25">
      <c r="B343">
        <v>27.48</v>
      </c>
      <c r="C343">
        <v>185</v>
      </c>
      <c r="D343">
        <v>91</v>
      </c>
    </row>
    <row r="344" spans="2:4" x14ac:dyDescent="0.25">
      <c r="B344">
        <v>28.31</v>
      </c>
      <c r="C344">
        <v>188</v>
      </c>
      <c r="D344">
        <v>86</v>
      </c>
    </row>
    <row r="345" spans="2:4" x14ac:dyDescent="0.25">
      <c r="B345">
        <v>26.54</v>
      </c>
      <c r="C345">
        <v>191</v>
      </c>
      <c r="D345">
        <v>82</v>
      </c>
    </row>
    <row r="346" spans="2:4" x14ac:dyDescent="0.25">
      <c r="B346">
        <v>26.77</v>
      </c>
      <c r="C346">
        <v>178</v>
      </c>
      <c r="D346">
        <v>93</v>
      </c>
    </row>
    <row r="347" spans="2:4" x14ac:dyDescent="0.25">
      <c r="B347">
        <v>23.75</v>
      </c>
      <c r="C347">
        <v>191</v>
      </c>
      <c r="D347">
        <v>100</v>
      </c>
    </row>
    <row r="348" spans="2:4" x14ac:dyDescent="0.25">
      <c r="B348">
        <v>26.41</v>
      </c>
      <c r="C348">
        <v>180</v>
      </c>
      <c r="D348">
        <v>86</v>
      </c>
    </row>
    <row r="349" spans="2:4" x14ac:dyDescent="0.25">
      <c r="B349">
        <v>36.47</v>
      </c>
      <c r="C349">
        <v>183</v>
      </c>
      <c r="D349">
        <v>98</v>
      </c>
    </row>
    <row r="350" spans="2:4" x14ac:dyDescent="0.25">
      <c r="B350">
        <v>26.06</v>
      </c>
      <c r="C350">
        <v>198</v>
      </c>
      <c r="D350">
        <v>107</v>
      </c>
    </row>
    <row r="351" spans="2:4" x14ac:dyDescent="0.25">
      <c r="B351">
        <v>27.55</v>
      </c>
      <c r="C351">
        <v>191</v>
      </c>
      <c r="D351">
        <v>87</v>
      </c>
    </row>
    <row r="352" spans="2:4" x14ac:dyDescent="0.25">
      <c r="B352">
        <v>31.28</v>
      </c>
      <c r="C352">
        <v>185</v>
      </c>
      <c r="D352">
        <v>91</v>
      </c>
    </row>
    <row r="353" spans="2:4" x14ac:dyDescent="0.25">
      <c r="B353">
        <v>29.04</v>
      </c>
      <c r="C353">
        <v>185</v>
      </c>
      <c r="D353">
        <v>82</v>
      </c>
    </row>
    <row r="354" spans="2:4" x14ac:dyDescent="0.25">
      <c r="B354">
        <v>32.950000000000003</v>
      </c>
      <c r="C354">
        <v>180</v>
      </c>
      <c r="D354">
        <v>91</v>
      </c>
    </row>
    <row r="355" spans="2:4" x14ac:dyDescent="0.25">
      <c r="B355">
        <v>26.65</v>
      </c>
      <c r="C355">
        <v>191</v>
      </c>
      <c r="D355">
        <v>95</v>
      </c>
    </row>
    <row r="356" spans="2:4" x14ac:dyDescent="0.25">
      <c r="B356">
        <v>27.5</v>
      </c>
      <c r="C356">
        <v>196</v>
      </c>
      <c r="D356">
        <v>109</v>
      </c>
    </row>
    <row r="357" spans="2:4" x14ac:dyDescent="0.25">
      <c r="B357">
        <v>30.9</v>
      </c>
      <c r="C357">
        <v>183</v>
      </c>
      <c r="D357">
        <v>84</v>
      </c>
    </row>
    <row r="358" spans="2:4" x14ac:dyDescent="0.25">
      <c r="B358">
        <v>29.09</v>
      </c>
      <c r="C358">
        <v>175</v>
      </c>
      <c r="D358">
        <v>75</v>
      </c>
    </row>
    <row r="359" spans="2:4" x14ac:dyDescent="0.25">
      <c r="B359">
        <v>36.67</v>
      </c>
      <c r="C359">
        <v>185</v>
      </c>
      <c r="D359">
        <v>86</v>
      </c>
    </row>
    <row r="360" spans="2:4" x14ac:dyDescent="0.25">
      <c r="B360">
        <v>23.44</v>
      </c>
      <c r="C360">
        <v>188</v>
      </c>
      <c r="D360">
        <v>84</v>
      </c>
    </row>
    <row r="361" spans="2:4" x14ac:dyDescent="0.25">
      <c r="B361">
        <v>29.09</v>
      </c>
      <c r="C361">
        <v>183</v>
      </c>
      <c r="D361">
        <v>79</v>
      </c>
    </row>
    <row r="362" spans="2:4" x14ac:dyDescent="0.25">
      <c r="B362">
        <v>22.89</v>
      </c>
      <c r="C362">
        <v>178</v>
      </c>
      <c r="D362">
        <v>70</v>
      </c>
    </row>
    <row r="363" spans="2:4" x14ac:dyDescent="0.25">
      <c r="B363">
        <v>25.48</v>
      </c>
      <c r="C363">
        <v>191</v>
      </c>
      <c r="D363">
        <v>95</v>
      </c>
    </row>
    <row r="364" spans="2:4" x14ac:dyDescent="0.25">
      <c r="B364">
        <v>25.84</v>
      </c>
      <c r="C364">
        <v>178</v>
      </c>
      <c r="D364">
        <v>77</v>
      </c>
    </row>
    <row r="365" spans="2:4" x14ac:dyDescent="0.25">
      <c r="B365">
        <v>27.2</v>
      </c>
      <c r="C365">
        <v>182</v>
      </c>
      <c r="D365">
        <v>79</v>
      </c>
    </row>
    <row r="366" spans="2:4" x14ac:dyDescent="0.25">
      <c r="B366">
        <v>25.22</v>
      </c>
      <c r="C366">
        <v>183</v>
      </c>
      <c r="D366">
        <v>100</v>
      </c>
    </row>
    <row r="367" spans="2:4" x14ac:dyDescent="0.25">
      <c r="B367">
        <v>24.67</v>
      </c>
      <c r="C367">
        <v>188</v>
      </c>
      <c r="D367">
        <v>95</v>
      </c>
    </row>
    <row r="368" spans="2:4" x14ac:dyDescent="0.25">
      <c r="B368">
        <v>39.25</v>
      </c>
      <c r="C368">
        <v>185</v>
      </c>
      <c r="D368">
        <v>93</v>
      </c>
    </row>
    <row r="369" spans="2:9" x14ac:dyDescent="0.25">
      <c r="B369">
        <v>32.17</v>
      </c>
      <c r="C369">
        <v>188</v>
      </c>
      <c r="D369">
        <v>91</v>
      </c>
    </row>
    <row r="370" spans="2:9" x14ac:dyDescent="0.25">
      <c r="B370">
        <v>33.61</v>
      </c>
      <c r="C370">
        <v>191</v>
      </c>
      <c r="D370">
        <v>102</v>
      </c>
    </row>
    <row r="371" spans="2:9" x14ac:dyDescent="0.25">
      <c r="B371">
        <v>32.770000000000003</v>
      </c>
      <c r="C371">
        <v>193</v>
      </c>
      <c r="D371">
        <v>93</v>
      </c>
    </row>
    <row r="372" spans="2:9" x14ac:dyDescent="0.25">
      <c r="B372">
        <v>29.83</v>
      </c>
      <c r="C372">
        <v>191</v>
      </c>
      <c r="D372">
        <v>88</v>
      </c>
    </row>
    <row r="373" spans="2:9" x14ac:dyDescent="0.25">
      <c r="B373">
        <v>31.02</v>
      </c>
      <c r="C373">
        <v>203</v>
      </c>
      <c r="D373">
        <v>109</v>
      </c>
    </row>
    <row r="374" spans="2:9" x14ac:dyDescent="0.25">
      <c r="B374">
        <v>29.73</v>
      </c>
      <c r="C374">
        <v>183</v>
      </c>
      <c r="D374">
        <v>68</v>
      </c>
    </row>
    <row r="375" spans="2:9" x14ac:dyDescent="0.25">
      <c r="B375">
        <v>28.48</v>
      </c>
      <c r="C375">
        <v>191</v>
      </c>
      <c r="D375">
        <v>91</v>
      </c>
    </row>
    <row r="376" spans="2:9" x14ac:dyDescent="0.25">
      <c r="B376">
        <v>26.51</v>
      </c>
      <c r="C376">
        <v>185</v>
      </c>
      <c r="D376">
        <v>98</v>
      </c>
    </row>
    <row r="377" spans="2:9" x14ac:dyDescent="0.25">
      <c r="B377">
        <v>26</v>
      </c>
      <c r="C377">
        <v>188</v>
      </c>
      <c r="D377">
        <v>92</v>
      </c>
    </row>
    <row r="378" spans="2:9" x14ac:dyDescent="0.25">
      <c r="B378">
        <v>23.36</v>
      </c>
      <c r="C378">
        <v>188</v>
      </c>
      <c r="D378">
        <v>91</v>
      </c>
    </row>
    <row r="379" spans="2:9" x14ac:dyDescent="0.25">
      <c r="B379">
        <v>25.9</v>
      </c>
      <c r="C379">
        <v>185</v>
      </c>
      <c r="D379">
        <v>86</v>
      </c>
      <c r="I379" t="s">
        <v>20</v>
      </c>
    </row>
    <row r="380" spans="2:9" x14ac:dyDescent="0.25">
      <c r="B380">
        <v>28.5</v>
      </c>
      <c r="C380">
        <v>191</v>
      </c>
      <c r="D380">
        <v>93</v>
      </c>
    </row>
    <row r="381" spans="2:9" x14ac:dyDescent="0.25">
      <c r="B381">
        <v>25.62</v>
      </c>
      <c r="C381">
        <v>191</v>
      </c>
      <c r="D381">
        <v>86</v>
      </c>
    </row>
    <row r="382" spans="2:9" x14ac:dyDescent="0.25">
      <c r="B382">
        <v>30.94</v>
      </c>
      <c r="C382">
        <v>180</v>
      </c>
      <c r="D382">
        <v>73</v>
      </c>
    </row>
    <row r="383" spans="2:9" x14ac:dyDescent="0.25">
      <c r="B383">
        <v>26.59</v>
      </c>
      <c r="C383">
        <v>185</v>
      </c>
      <c r="D383">
        <v>98</v>
      </c>
    </row>
    <row r="384" spans="2:9" x14ac:dyDescent="0.25">
      <c r="B384">
        <v>22.78</v>
      </c>
      <c r="C384">
        <v>191</v>
      </c>
      <c r="D384">
        <v>84</v>
      </c>
    </row>
    <row r="385" spans="2:4" x14ac:dyDescent="0.25">
      <c r="B385">
        <v>32.26</v>
      </c>
      <c r="C385">
        <v>188</v>
      </c>
      <c r="D385">
        <v>91</v>
      </c>
    </row>
    <row r="386" spans="2:4" x14ac:dyDescent="0.25">
      <c r="B386">
        <v>30.35</v>
      </c>
      <c r="C386">
        <v>188</v>
      </c>
      <c r="D386">
        <v>86</v>
      </c>
    </row>
    <row r="387" spans="2:4" x14ac:dyDescent="0.25">
      <c r="B387">
        <v>33.26</v>
      </c>
      <c r="C387">
        <v>183</v>
      </c>
      <c r="D387">
        <v>95</v>
      </c>
    </row>
    <row r="388" spans="2:4" x14ac:dyDescent="0.25">
      <c r="B388">
        <v>32.35</v>
      </c>
      <c r="C388">
        <v>188</v>
      </c>
      <c r="D388">
        <v>84</v>
      </c>
    </row>
    <row r="389" spans="2:4" x14ac:dyDescent="0.25">
      <c r="B389">
        <v>27.3</v>
      </c>
      <c r="C389">
        <v>188</v>
      </c>
      <c r="D389">
        <v>100</v>
      </c>
    </row>
    <row r="390" spans="2:4" x14ac:dyDescent="0.25">
      <c r="B390">
        <v>32.08</v>
      </c>
      <c r="C390">
        <v>188</v>
      </c>
      <c r="D390">
        <v>86</v>
      </c>
    </row>
    <row r="391" spans="2:4" x14ac:dyDescent="0.25">
      <c r="B391">
        <v>25.25</v>
      </c>
      <c r="C391">
        <v>185</v>
      </c>
      <c r="D391">
        <v>92</v>
      </c>
    </row>
    <row r="392" spans="2:4" x14ac:dyDescent="0.25">
      <c r="B392">
        <v>25.03</v>
      </c>
      <c r="C392">
        <v>193</v>
      </c>
      <c r="D392">
        <v>93</v>
      </c>
    </row>
    <row r="393" spans="2:4" x14ac:dyDescent="0.25">
      <c r="B393">
        <v>26.89</v>
      </c>
      <c r="C393">
        <v>191</v>
      </c>
      <c r="D393">
        <v>100</v>
      </c>
    </row>
    <row r="394" spans="2:4" x14ac:dyDescent="0.25">
      <c r="B394">
        <v>24.69</v>
      </c>
      <c r="C394">
        <v>183</v>
      </c>
      <c r="D394">
        <v>79</v>
      </c>
    </row>
    <row r="395" spans="2:4" x14ac:dyDescent="0.25">
      <c r="B395">
        <v>22.44</v>
      </c>
      <c r="C395">
        <v>185</v>
      </c>
      <c r="D395">
        <v>73</v>
      </c>
    </row>
    <row r="396" spans="2:4" x14ac:dyDescent="0.25">
      <c r="B396">
        <v>30.36</v>
      </c>
      <c r="C396">
        <v>185</v>
      </c>
      <c r="D396">
        <v>86</v>
      </c>
    </row>
    <row r="397" spans="2:4" x14ac:dyDescent="0.25">
      <c r="B397">
        <v>26.27</v>
      </c>
      <c r="C397">
        <v>185</v>
      </c>
      <c r="D397">
        <v>91</v>
      </c>
    </row>
    <row r="398" spans="2:4" x14ac:dyDescent="0.25">
      <c r="B398">
        <v>29.5</v>
      </c>
      <c r="C398">
        <v>183</v>
      </c>
      <c r="D398">
        <v>104</v>
      </c>
    </row>
    <row r="399" spans="2:4" x14ac:dyDescent="0.25">
      <c r="B399">
        <v>29.75</v>
      </c>
      <c r="C399">
        <v>183</v>
      </c>
      <c r="D399">
        <v>93</v>
      </c>
    </row>
    <row r="400" spans="2:4" x14ac:dyDescent="0.25">
      <c r="B400">
        <v>38.299999999999997</v>
      </c>
      <c r="C400">
        <v>183</v>
      </c>
      <c r="D400">
        <v>100</v>
      </c>
    </row>
    <row r="401" spans="2:4" x14ac:dyDescent="0.25">
      <c r="B401">
        <v>39.75</v>
      </c>
      <c r="C401">
        <v>183</v>
      </c>
      <c r="D401">
        <v>82</v>
      </c>
    </row>
    <row r="402" spans="2:4" x14ac:dyDescent="0.25">
      <c r="B402">
        <v>32.840000000000003</v>
      </c>
      <c r="C402">
        <v>180</v>
      </c>
      <c r="D402">
        <v>88</v>
      </c>
    </row>
    <row r="403" spans="2:4" x14ac:dyDescent="0.25">
      <c r="B403">
        <v>26.66</v>
      </c>
      <c r="C403">
        <v>191</v>
      </c>
      <c r="D403">
        <v>79</v>
      </c>
    </row>
    <row r="404" spans="2:4" x14ac:dyDescent="0.25">
      <c r="B404">
        <v>26.6</v>
      </c>
      <c r="C404">
        <v>196</v>
      </c>
      <c r="D404">
        <v>113</v>
      </c>
    </row>
    <row r="405" spans="2:4" x14ac:dyDescent="0.25">
      <c r="B405">
        <v>24.94</v>
      </c>
      <c r="C405">
        <v>191</v>
      </c>
      <c r="D405">
        <v>85</v>
      </c>
    </row>
    <row r="406" spans="2:4" x14ac:dyDescent="0.25">
      <c r="B406">
        <v>27.76</v>
      </c>
      <c r="C406">
        <v>188</v>
      </c>
      <c r="D406">
        <v>104</v>
      </c>
    </row>
    <row r="407" spans="2:4" x14ac:dyDescent="0.25">
      <c r="B407">
        <v>23.66</v>
      </c>
      <c r="C407">
        <v>185</v>
      </c>
      <c r="D407">
        <v>86</v>
      </c>
    </row>
    <row r="408" spans="2:4" x14ac:dyDescent="0.25">
      <c r="B408">
        <v>24.96</v>
      </c>
      <c r="C408">
        <v>191</v>
      </c>
      <c r="D408">
        <v>91</v>
      </c>
    </row>
    <row r="409" spans="2:4" x14ac:dyDescent="0.25">
      <c r="B409">
        <v>23.65</v>
      </c>
      <c r="C409">
        <v>201</v>
      </c>
      <c r="D409">
        <v>86</v>
      </c>
    </row>
    <row r="410" spans="2:4" x14ac:dyDescent="0.25">
      <c r="B410">
        <v>29.42</v>
      </c>
      <c r="C410">
        <v>188</v>
      </c>
      <c r="D410">
        <v>99</v>
      </c>
    </row>
    <row r="411" spans="2:4" x14ac:dyDescent="0.25">
      <c r="B411">
        <v>32.18</v>
      </c>
      <c r="C411">
        <v>193</v>
      </c>
      <c r="D411">
        <v>107</v>
      </c>
    </row>
    <row r="412" spans="2:4" x14ac:dyDescent="0.25">
      <c r="B412">
        <v>26.66</v>
      </c>
      <c r="C412">
        <v>185</v>
      </c>
      <c r="D412">
        <v>82</v>
      </c>
    </row>
    <row r="413" spans="2:4" x14ac:dyDescent="0.25">
      <c r="B413">
        <v>27.47</v>
      </c>
      <c r="C413">
        <v>188</v>
      </c>
      <c r="D413">
        <v>82</v>
      </c>
    </row>
    <row r="414" spans="2:4" x14ac:dyDescent="0.25">
      <c r="B414">
        <v>25.66</v>
      </c>
      <c r="C414">
        <v>188</v>
      </c>
      <c r="D414">
        <v>82</v>
      </c>
    </row>
    <row r="415" spans="2:4" x14ac:dyDescent="0.25">
      <c r="B415">
        <v>35.130000000000003</v>
      </c>
      <c r="C415">
        <v>183</v>
      </c>
      <c r="D415">
        <v>91</v>
      </c>
    </row>
    <row r="416" spans="2:4" x14ac:dyDescent="0.25">
      <c r="B416">
        <v>31.15</v>
      </c>
      <c r="C416">
        <v>188</v>
      </c>
      <c r="D416">
        <v>106</v>
      </c>
    </row>
    <row r="417" spans="2:4" x14ac:dyDescent="0.25">
      <c r="B417">
        <v>35.67</v>
      </c>
      <c r="C417">
        <v>188</v>
      </c>
      <c r="D417">
        <v>84</v>
      </c>
    </row>
    <row r="418" spans="2:4" x14ac:dyDescent="0.25">
      <c r="B418">
        <v>29.6</v>
      </c>
      <c r="C418">
        <v>191</v>
      </c>
      <c r="D418">
        <v>100</v>
      </c>
    </row>
    <row r="419" spans="2:4" x14ac:dyDescent="0.25">
      <c r="B419">
        <v>30.14</v>
      </c>
      <c r="C419">
        <v>198</v>
      </c>
      <c r="D419">
        <v>101</v>
      </c>
    </row>
    <row r="420" spans="2:4" x14ac:dyDescent="0.25">
      <c r="B420">
        <v>24.53</v>
      </c>
      <c r="C420">
        <v>188</v>
      </c>
      <c r="D420">
        <v>91</v>
      </c>
    </row>
    <row r="421" spans="2:4" x14ac:dyDescent="0.25">
      <c r="B421">
        <v>24.49</v>
      </c>
      <c r="C421">
        <v>188</v>
      </c>
      <c r="D421">
        <v>95</v>
      </c>
    </row>
    <row r="422" spans="2:4" x14ac:dyDescent="0.25">
      <c r="B422">
        <v>26.28</v>
      </c>
      <c r="C422">
        <v>188</v>
      </c>
      <c r="D422">
        <v>91</v>
      </c>
    </row>
    <row r="423" spans="2:4" x14ac:dyDescent="0.25">
      <c r="B423">
        <v>24.06</v>
      </c>
      <c r="C423">
        <v>196</v>
      </c>
      <c r="D423">
        <v>95</v>
      </c>
    </row>
    <row r="424" spans="2:4" x14ac:dyDescent="0.25">
      <c r="B424">
        <v>35.880000000000003</v>
      </c>
      <c r="C424">
        <v>178</v>
      </c>
      <c r="D424">
        <v>86</v>
      </c>
    </row>
    <row r="425" spans="2:4" x14ac:dyDescent="0.25">
      <c r="B425">
        <v>30.42</v>
      </c>
      <c r="C425">
        <v>185</v>
      </c>
      <c r="D425">
        <v>80</v>
      </c>
    </row>
    <row r="426" spans="2:4" x14ac:dyDescent="0.25">
      <c r="B426">
        <v>30.09</v>
      </c>
      <c r="C426">
        <v>188</v>
      </c>
      <c r="D426">
        <v>103</v>
      </c>
    </row>
    <row r="427" spans="2:4" x14ac:dyDescent="0.25">
      <c r="B427">
        <v>26.5</v>
      </c>
      <c r="C427">
        <v>185</v>
      </c>
      <c r="D427">
        <v>82</v>
      </c>
    </row>
    <row r="428" spans="2:4" x14ac:dyDescent="0.25">
      <c r="B428">
        <v>24.94</v>
      </c>
      <c r="C428">
        <v>180</v>
      </c>
      <c r="D428">
        <v>88</v>
      </c>
    </row>
    <row r="429" spans="2:4" x14ac:dyDescent="0.25">
      <c r="B429">
        <v>29.6</v>
      </c>
      <c r="C429">
        <v>191</v>
      </c>
      <c r="D429">
        <v>90</v>
      </c>
    </row>
    <row r="430" spans="2:4" x14ac:dyDescent="0.25">
      <c r="B430">
        <v>32.43</v>
      </c>
      <c r="C430">
        <v>180</v>
      </c>
      <c r="D430">
        <v>79</v>
      </c>
    </row>
    <row r="431" spans="2:4" x14ac:dyDescent="0.25">
      <c r="B431">
        <v>37.159999999999997</v>
      </c>
      <c r="C431">
        <v>182</v>
      </c>
      <c r="D431">
        <v>84</v>
      </c>
    </row>
    <row r="432" spans="2:4" x14ac:dyDescent="0.25">
      <c r="B432">
        <v>30.57</v>
      </c>
      <c r="C432">
        <v>196</v>
      </c>
      <c r="D432">
        <v>109</v>
      </c>
    </row>
    <row r="433" spans="2:4" x14ac:dyDescent="0.25">
      <c r="B433">
        <v>27.01</v>
      </c>
      <c r="C433">
        <v>188</v>
      </c>
      <c r="D433">
        <v>95</v>
      </c>
    </row>
    <row r="434" spans="2:4" x14ac:dyDescent="0.25">
      <c r="B434">
        <v>30.23</v>
      </c>
      <c r="C434">
        <v>178</v>
      </c>
      <c r="D434">
        <v>82</v>
      </c>
    </row>
    <row r="435" spans="2:4" x14ac:dyDescent="0.25">
      <c r="B435">
        <v>26.03</v>
      </c>
      <c r="C435">
        <v>196</v>
      </c>
      <c r="D435">
        <v>88</v>
      </c>
    </row>
    <row r="436" spans="2:4" x14ac:dyDescent="0.25">
      <c r="B436">
        <v>28.23</v>
      </c>
      <c r="C436">
        <v>185</v>
      </c>
      <c r="D436">
        <v>102</v>
      </c>
    </row>
    <row r="437" spans="2:4" x14ac:dyDescent="0.25">
      <c r="B437">
        <v>38.76</v>
      </c>
      <c r="C437">
        <v>196</v>
      </c>
      <c r="D437">
        <v>125</v>
      </c>
    </row>
    <row r="438" spans="2:4" x14ac:dyDescent="0.25">
      <c r="B438">
        <v>23.62</v>
      </c>
      <c r="C438">
        <v>188</v>
      </c>
      <c r="D438">
        <v>88</v>
      </c>
    </row>
    <row r="439" spans="2:4" x14ac:dyDescent="0.25">
      <c r="B439">
        <v>25.21</v>
      </c>
      <c r="C439">
        <v>182</v>
      </c>
      <c r="D439">
        <v>82</v>
      </c>
    </row>
    <row r="440" spans="2:4" x14ac:dyDescent="0.25">
      <c r="B440">
        <v>25.45</v>
      </c>
      <c r="C440">
        <v>193</v>
      </c>
      <c r="D440">
        <v>93</v>
      </c>
    </row>
    <row r="441" spans="2:4" x14ac:dyDescent="0.25">
      <c r="B441">
        <v>26.24</v>
      </c>
      <c r="C441">
        <v>180</v>
      </c>
      <c r="D441">
        <v>88</v>
      </c>
    </row>
    <row r="442" spans="2:4" x14ac:dyDescent="0.25">
      <c r="B442">
        <v>30.15</v>
      </c>
      <c r="C442">
        <v>193</v>
      </c>
      <c r="D442">
        <v>104</v>
      </c>
    </row>
    <row r="443" spans="2:4" x14ac:dyDescent="0.25">
      <c r="B443">
        <v>29.8</v>
      </c>
      <c r="C443">
        <v>198</v>
      </c>
      <c r="D443">
        <v>104</v>
      </c>
    </row>
    <row r="444" spans="2:4" x14ac:dyDescent="0.25">
      <c r="B444">
        <v>33.409999999999997</v>
      </c>
      <c r="C444">
        <v>191</v>
      </c>
      <c r="D444">
        <v>100</v>
      </c>
    </row>
    <row r="445" spans="2:4" x14ac:dyDescent="0.25">
      <c r="B445">
        <v>30.95</v>
      </c>
      <c r="C445">
        <v>185</v>
      </c>
      <c r="D445">
        <v>91</v>
      </c>
    </row>
    <row r="446" spans="2:4" x14ac:dyDescent="0.25">
      <c r="B446">
        <v>31.17</v>
      </c>
      <c r="C446">
        <v>198</v>
      </c>
      <c r="D446">
        <v>113</v>
      </c>
    </row>
    <row r="447" spans="2:4" x14ac:dyDescent="0.25">
      <c r="B447">
        <v>30.95</v>
      </c>
      <c r="C447">
        <v>188</v>
      </c>
      <c r="D447">
        <v>86</v>
      </c>
    </row>
    <row r="448" spans="2:4" x14ac:dyDescent="0.25">
      <c r="B448">
        <v>29.44</v>
      </c>
      <c r="C448">
        <v>201</v>
      </c>
      <c r="D448">
        <v>94</v>
      </c>
    </row>
    <row r="449" spans="2:4" x14ac:dyDescent="0.25">
      <c r="B449">
        <v>27.14</v>
      </c>
      <c r="C449">
        <v>191</v>
      </c>
      <c r="D449">
        <v>111</v>
      </c>
    </row>
    <row r="450" spans="2:4" x14ac:dyDescent="0.25">
      <c r="B450">
        <v>26.21</v>
      </c>
      <c r="C450">
        <v>193</v>
      </c>
      <c r="D450">
        <v>113</v>
      </c>
    </row>
    <row r="451" spans="2:4" x14ac:dyDescent="0.25">
      <c r="B451">
        <v>24.08</v>
      </c>
      <c r="C451">
        <v>182</v>
      </c>
      <c r="D451">
        <v>73</v>
      </c>
    </row>
    <row r="452" spans="2:4" x14ac:dyDescent="0.25">
      <c r="B452">
        <v>23.96</v>
      </c>
      <c r="C452">
        <v>191</v>
      </c>
      <c r="D452">
        <v>87</v>
      </c>
    </row>
    <row r="453" spans="2:4" x14ac:dyDescent="0.25">
      <c r="B453">
        <v>24.94</v>
      </c>
      <c r="C453">
        <v>191</v>
      </c>
      <c r="D453">
        <v>100</v>
      </c>
    </row>
    <row r="454" spans="2:4" x14ac:dyDescent="0.25">
      <c r="B454">
        <v>29.56</v>
      </c>
      <c r="C454">
        <v>178</v>
      </c>
      <c r="D454">
        <v>77</v>
      </c>
    </row>
    <row r="455" spans="2:4" x14ac:dyDescent="0.25">
      <c r="B455">
        <v>26.42</v>
      </c>
      <c r="C455">
        <v>182</v>
      </c>
      <c r="D455">
        <v>89</v>
      </c>
    </row>
    <row r="456" spans="2:4" x14ac:dyDescent="0.25">
      <c r="B456">
        <v>23.92</v>
      </c>
      <c r="C456">
        <v>178</v>
      </c>
      <c r="D456">
        <v>70</v>
      </c>
    </row>
    <row r="457" spans="2:4" x14ac:dyDescent="0.25">
      <c r="B457">
        <v>25.23</v>
      </c>
      <c r="C457">
        <v>188</v>
      </c>
      <c r="D457">
        <v>86</v>
      </c>
    </row>
    <row r="458" spans="2:4" x14ac:dyDescent="0.25">
      <c r="B458">
        <v>35.82</v>
      </c>
      <c r="C458">
        <v>180</v>
      </c>
      <c r="D458">
        <v>91</v>
      </c>
    </row>
    <row r="459" spans="2:4" x14ac:dyDescent="0.25">
      <c r="B459">
        <v>23.87</v>
      </c>
      <c r="C459">
        <v>193</v>
      </c>
      <c r="D459">
        <v>100</v>
      </c>
    </row>
    <row r="460" spans="2:4" x14ac:dyDescent="0.25">
      <c r="B460">
        <v>32.57</v>
      </c>
      <c r="C460">
        <v>185</v>
      </c>
      <c r="D460">
        <v>95</v>
      </c>
    </row>
    <row r="461" spans="2:4" x14ac:dyDescent="0.25">
      <c r="B461">
        <v>25.79</v>
      </c>
      <c r="C461">
        <v>193</v>
      </c>
      <c r="D461">
        <v>103</v>
      </c>
    </row>
    <row r="462" spans="2:4" x14ac:dyDescent="0.25">
      <c r="B462">
        <v>31.47</v>
      </c>
      <c r="C462">
        <v>180</v>
      </c>
      <c r="D462">
        <v>86</v>
      </c>
    </row>
    <row r="463" spans="2:4" x14ac:dyDescent="0.25">
      <c r="B463">
        <v>22.61</v>
      </c>
      <c r="C463">
        <v>175</v>
      </c>
      <c r="D463">
        <v>73</v>
      </c>
    </row>
    <row r="464" spans="2:4" x14ac:dyDescent="0.25">
      <c r="B464">
        <v>24.85</v>
      </c>
      <c r="C464">
        <v>182</v>
      </c>
      <c r="D464">
        <v>83</v>
      </c>
    </row>
    <row r="465" spans="2:4" x14ac:dyDescent="0.25">
      <c r="B465">
        <v>27.33</v>
      </c>
      <c r="C465">
        <v>182</v>
      </c>
      <c r="D465">
        <v>82</v>
      </c>
    </row>
    <row r="466" spans="2:4" x14ac:dyDescent="0.25">
      <c r="B466">
        <v>26.67</v>
      </c>
      <c r="C466">
        <v>175</v>
      </c>
      <c r="D466">
        <v>82</v>
      </c>
    </row>
    <row r="467" spans="2:4" x14ac:dyDescent="0.25">
      <c r="B467">
        <v>37.43</v>
      </c>
      <c r="C467">
        <v>185</v>
      </c>
      <c r="D467">
        <v>91</v>
      </c>
    </row>
    <row r="468" spans="2:4" x14ac:dyDescent="0.25">
      <c r="B468">
        <v>29.31</v>
      </c>
      <c r="C468">
        <v>175</v>
      </c>
      <c r="D468">
        <v>80</v>
      </c>
    </row>
    <row r="469" spans="2:4" x14ac:dyDescent="0.25">
      <c r="B469">
        <v>29.85</v>
      </c>
      <c r="C469">
        <v>185</v>
      </c>
      <c r="D469">
        <v>73</v>
      </c>
    </row>
    <row r="470" spans="2:4" x14ac:dyDescent="0.25">
      <c r="B470">
        <v>27.93</v>
      </c>
      <c r="C470">
        <v>188</v>
      </c>
      <c r="D470">
        <v>101</v>
      </c>
    </row>
    <row r="471" spans="2:4" x14ac:dyDescent="0.25">
      <c r="B471">
        <v>31.62</v>
      </c>
      <c r="C471">
        <v>188</v>
      </c>
      <c r="D471">
        <v>96</v>
      </c>
    </row>
    <row r="472" spans="2:4" x14ac:dyDescent="0.25">
      <c r="B472">
        <v>30.55</v>
      </c>
      <c r="C472">
        <v>182</v>
      </c>
      <c r="D472">
        <v>88</v>
      </c>
    </row>
    <row r="473" spans="2:4" x14ac:dyDescent="0.25">
      <c r="B473">
        <v>24.77</v>
      </c>
      <c r="C473">
        <v>180</v>
      </c>
      <c r="D473">
        <v>91</v>
      </c>
    </row>
    <row r="474" spans="2:4" x14ac:dyDescent="0.25">
      <c r="B474">
        <v>28.38</v>
      </c>
      <c r="C474">
        <v>188</v>
      </c>
      <c r="D474">
        <v>95</v>
      </c>
    </row>
    <row r="475" spans="2:4" x14ac:dyDescent="0.25">
      <c r="B475">
        <v>35.020000000000003</v>
      </c>
      <c r="C475">
        <v>185</v>
      </c>
      <c r="D475">
        <v>102</v>
      </c>
    </row>
    <row r="476" spans="2:4" x14ac:dyDescent="0.25">
      <c r="B476">
        <v>33.770000000000003</v>
      </c>
      <c r="C476">
        <v>182</v>
      </c>
      <c r="D476">
        <v>79</v>
      </c>
    </row>
    <row r="477" spans="2:4" x14ac:dyDescent="0.25">
      <c r="B477">
        <v>27.97</v>
      </c>
      <c r="C477">
        <v>183</v>
      </c>
      <c r="D477">
        <v>93</v>
      </c>
    </row>
    <row r="478" spans="2:4" x14ac:dyDescent="0.25">
      <c r="B478">
        <v>27.85</v>
      </c>
      <c r="C478">
        <v>193</v>
      </c>
      <c r="D478">
        <v>109</v>
      </c>
    </row>
    <row r="479" spans="2:4" x14ac:dyDescent="0.25">
      <c r="B479">
        <v>23.26</v>
      </c>
      <c r="C479">
        <v>193</v>
      </c>
      <c r="D479">
        <v>84</v>
      </c>
    </row>
    <row r="480" spans="2:4" x14ac:dyDescent="0.25">
      <c r="B480">
        <v>25.38</v>
      </c>
      <c r="C480">
        <v>193</v>
      </c>
      <c r="D480">
        <v>118</v>
      </c>
    </row>
    <row r="481" spans="2:4" x14ac:dyDescent="0.25">
      <c r="B481">
        <v>23.35</v>
      </c>
      <c r="C481">
        <v>188</v>
      </c>
      <c r="D481">
        <v>84</v>
      </c>
    </row>
    <row r="482" spans="2:4" x14ac:dyDescent="0.25">
      <c r="B482">
        <v>25.45</v>
      </c>
      <c r="C482">
        <v>193</v>
      </c>
      <c r="D482">
        <v>100</v>
      </c>
    </row>
    <row r="483" spans="2:4" x14ac:dyDescent="0.25">
      <c r="B483">
        <v>26.49</v>
      </c>
      <c r="C483">
        <v>191</v>
      </c>
      <c r="D483">
        <v>93</v>
      </c>
    </row>
    <row r="484" spans="2:4" x14ac:dyDescent="0.25">
      <c r="B484">
        <v>24</v>
      </c>
      <c r="C484">
        <v>180</v>
      </c>
      <c r="D484">
        <v>91</v>
      </c>
    </row>
    <row r="485" spans="2:4" x14ac:dyDescent="0.25">
      <c r="B485">
        <v>24.16</v>
      </c>
      <c r="C485">
        <v>183</v>
      </c>
      <c r="D485">
        <v>77</v>
      </c>
    </row>
    <row r="486" spans="2:4" x14ac:dyDescent="0.25">
      <c r="B486">
        <v>28.1</v>
      </c>
      <c r="C486">
        <v>180</v>
      </c>
      <c r="D486">
        <v>91</v>
      </c>
    </row>
    <row r="487" spans="2:4" x14ac:dyDescent="0.25">
      <c r="B487">
        <v>25.65</v>
      </c>
      <c r="C487">
        <v>185</v>
      </c>
      <c r="D487">
        <v>93</v>
      </c>
    </row>
    <row r="488" spans="2:4" x14ac:dyDescent="0.25">
      <c r="B488">
        <v>28.58</v>
      </c>
      <c r="C488">
        <v>191</v>
      </c>
      <c r="D488">
        <v>84</v>
      </c>
    </row>
    <row r="489" spans="2:4" x14ac:dyDescent="0.25">
      <c r="B489">
        <v>32.270000000000003</v>
      </c>
      <c r="C489">
        <v>193</v>
      </c>
      <c r="D489">
        <v>93</v>
      </c>
    </row>
    <row r="490" spans="2:4" x14ac:dyDescent="0.25">
      <c r="B490">
        <v>29.86</v>
      </c>
      <c r="C490">
        <v>191</v>
      </c>
      <c r="D490">
        <v>111</v>
      </c>
    </row>
    <row r="491" spans="2:4" x14ac:dyDescent="0.25">
      <c r="B491">
        <v>25.14</v>
      </c>
      <c r="C491">
        <v>180</v>
      </c>
      <c r="D491">
        <v>100</v>
      </c>
    </row>
    <row r="492" spans="2:4" x14ac:dyDescent="0.25">
      <c r="B492">
        <v>23.03</v>
      </c>
      <c r="C492">
        <v>191</v>
      </c>
      <c r="D492">
        <v>95</v>
      </c>
    </row>
    <row r="493" spans="2:4" x14ac:dyDescent="0.25">
      <c r="B493">
        <v>30.25</v>
      </c>
      <c r="C493">
        <v>188</v>
      </c>
      <c r="D493">
        <v>100</v>
      </c>
    </row>
    <row r="494" spans="2:4" x14ac:dyDescent="0.25">
      <c r="B494">
        <v>30.67</v>
      </c>
      <c r="C494">
        <v>183</v>
      </c>
      <c r="D494">
        <v>84</v>
      </c>
    </row>
    <row r="495" spans="2:4" x14ac:dyDescent="0.25">
      <c r="B495">
        <v>27.73</v>
      </c>
      <c r="C495">
        <v>185</v>
      </c>
      <c r="D495">
        <v>79</v>
      </c>
    </row>
    <row r="496" spans="2:4" x14ac:dyDescent="0.25">
      <c r="B496">
        <v>23.34</v>
      </c>
      <c r="C496">
        <v>185</v>
      </c>
      <c r="D496">
        <v>77</v>
      </c>
    </row>
    <row r="497" spans="2:4" x14ac:dyDescent="0.25">
      <c r="B497">
        <v>25.94</v>
      </c>
      <c r="C497">
        <v>185</v>
      </c>
      <c r="D497">
        <v>82</v>
      </c>
    </row>
    <row r="498" spans="2:4" x14ac:dyDescent="0.25">
      <c r="B498">
        <v>31.56</v>
      </c>
      <c r="C498">
        <v>185</v>
      </c>
      <c r="D498">
        <v>91</v>
      </c>
    </row>
    <row r="499" spans="2:4" x14ac:dyDescent="0.25">
      <c r="B499">
        <v>34.85</v>
      </c>
      <c r="C499">
        <v>193</v>
      </c>
      <c r="D499">
        <v>95</v>
      </c>
    </row>
    <row r="500" spans="2:4" x14ac:dyDescent="0.25">
      <c r="B500">
        <v>23.98</v>
      </c>
      <c r="C500">
        <v>182</v>
      </c>
      <c r="D500">
        <v>79</v>
      </c>
    </row>
    <row r="501" spans="2:4" x14ac:dyDescent="0.25">
      <c r="B501">
        <v>23.14</v>
      </c>
      <c r="C501">
        <v>193</v>
      </c>
      <c r="D501">
        <v>100</v>
      </c>
    </row>
    <row r="502" spans="2:4" x14ac:dyDescent="0.25">
      <c r="B502">
        <v>28.99</v>
      </c>
      <c r="C502">
        <v>185</v>
      </c>
      <c r="D502">
        <v>93</v>
      </c>
    </row>
    <row r="503" spans="2:4" x14ac:dyDescent="0.25">
      <c r="B503">
        <v>25.02</v>
      </c>
      <c r="C503">
        <v>185</v>
      </c>
      <c r="D503">
        <v>82</v>
      </c>
    </row>
    <row r="504" spans="2:4" x14ac:dyDescent="0.25">
      <c r="B504">
        <v>29.85</v>
      </c>
      <c r="C504">
        <v>185</v>
      </c>
      <c r="D504">
        <v>95</v>
      </c>
    </row>
    <row r="505" spans="2:4" x14ac:dyDescent="0.25">
      <c r="B505">
        <v>27.03</v>
      </c>
      <c r="C505">
        <v>191</v>
      </c>
      <c r="D505">
        <v>88</v>
      </c>
    </row>
    <row r="506" spans="2:4" x14ac:dyDescent="0.25">
      <c r="B506">
        <v>25.15</v>
      </c>
      <c r="C506">
        <v>191</v>
      </c>
      <c r="D506">
        <v>91</v>
      </c>
    </row>
    <row r="507" spans="2:4" x14ac:dyDescent="0.25">
      <c r="B507">
        <v>27.12</v>
      </c>
      <c r="C507">
        <v>196</v>
      </c>
      <c r="D507">
        <v>91</v>
      </c>
    </row>
    <row r="508" spans="2:4" x14ac:dyDescent="0.25">
      <c r="B508">
        <v>31.63</v>
      </c>
      <c r="C508">
        <v>185</v>
      </c>
      <c r="D508">
        <v>74</v>
      </c>
    </row>
    <row r="509" spans="2:4" x14ac:dyDescent="0.25">
      <c r="B509">
        <v>32.619999999999997</v>
      </c>
      <c r="C509">
        <v>183</v>
      </c>
      <c r="D509">
        <v>82</v>
      </c>
    </row>
    <row r="510" spans="2:4" x14ac:dyDescent="0.25">
      <c r="B510">
        <v>39.79</v>
      </c>
      <c r="C510">
        <v>191</v>
      </c>
      <c r="D510">
        <v>100</v>
      </c>
    </row>
    <row r="511" spans="2:4" x14ac:dyDescent="0.25">
      <c r="B511">
        <v>34.47</v>
      </c>
      <c r="C511">
        <v>178</v>
      </c>
      <c r="D511">
        <v>88</v>
      </c>
    </row>
    <row r="512" spans="2:4" x14ac:dyDescent="0.25">
      <c r="B512">
        <v>23.47</v>
      </c>
      <c r="C512">
        <v>188</v>
      </c>
      <c r="D512">
        <v>93</v>
      </c>
    </row>
    <row r="513" spans="2:4" x14ac:dyDescent="0.25">
      <c r="B513">
        <v>25.31</v>
      </c>
      <c r="C513">
        <v>183</v>
      </c>
      <c r="D513">
        <v>77</v>
      </c>
    </row>
    <row r="514" spans="2:4" x14ac:dyDescent="0.25">
      <c r="B514">
        <v>27.1</v>
      </c>
      <c r="C514">
        <v>203</v>
      </c>
      <c r="D514">
        <v>109</v>
      </c>
    </row>
    <row r="515" spans="2:4" x14ac:dyDescent="0.25">
      <c r="B515">
        <v>24.35</v>
      </c>
      <c r="C515">
        <v>180</v>
      </c>
      <c r="D515">
        <v>95</v>
      </c>
    </row>
    <row r="516" spans="2:4" x14ac:dyDescent="0.25">
      <c r="B516">
        <v>23.45</v>
      </c>
      <c r="C516">
        <v>180</v>
      </c>
      <c r="D516">
        <v>88</v>
      </c>
    </row>
    <row r="517" spans="2:4" x14ac:dyDescent="0.25">
      <c r="B517">
        <v>28.24</v>
      </c>
      <c r="C517">
        <v>188</v>
      </c>
      <c r="D517">
        <v>91</v>
      </c>
    </row>
    <row r="518" spans="2:4" x14ac:dyDescent="0.25">
      <c r="B518">
        <v>28.77</v>
      </c>
      <c r="C518">
        <v>188</v>
      </c>
      <c r="D518">
        <v>93</v>
      </c>
    </row>
    <row r="519" spans="2:4" x14ac:dyDescent="0.25">
      <c r="B519">
        <v>26.53</v>
      </c>
      <c r="C519">
        <v>185</v>
      </c>
      <c r="D519">
        <v>87</v>
      </c>
    </row>
    <row r="520" spans="2:4" x14ac:dyDescent="0.25">
      <c r="B520">
        <v>25.64</v>
      </c>
      <c r="C520">
        <v>191</v>
      </c>
      <c r="D520">
        <v>86</v>
      </c>
    </row>
    <row r="521" spans="2:4" x14ac:dyDescent="0.25">
      <c r="B521">
        <v>25.83</v>
      </c>
      <c r="C521">
        <v>193</v>
      </c>
      <c r="D521">
        <v>77</v>
      </c>
    </row>
    <row r="522" spans="2:4" x14ac:dyDescent="0.25">
      <c r="B522">
        <v>38.06</v>
      </c>
      <c r="C522">
        <v>185</v>
      </c>
      <c r="D522">
        <v>109</v>
      </c>
    </row>
    <row r="523" spans="2:4" x14ac:dyDescent="0.25">
      <c r="B523">
        <v>36.380000000000003</v>
      </c>
      <c r="C523">
        <v>196</v>
      </c>
      <c r="D523">
        <v>91</v>
      </c>
    </row>
    <row r="524" spans="2:4" x14ac:dyDescent="0.25">
      <c r="B524">
        <v>25.27</v>
      </c>
      <c r="C524">
        <v>183</v>
      </c>
      <c r="D524">
        <v>93</v>
      </c>
    </row>
    <row r="525" spans="2:4" x14ac:dyDescent="0.25">
      <c r="B525">
        <v>27.2</v>
      </c>
      <c r="C525">
        <v>185</v>
      </c>
      <c r="D525">
        <v>79</v>
      </c>
    </row>
    <row r="526" spans="2:4" x14ac:dyDescent="0.25">
      <c r="B526">
        <v>31.59</v>
      </c>
      <c r="C526">
        <v>196</v>
      </c>
      <c r="D526">
        <v>113</v>
      </c>
    </row>
    <row r="527" spans="2:4" x14ac:dyDescent="0.25">
      <c r="B527">
        <v>29.56</v>
      </c>
      <c r="C527">
        <v>193</v>
      </c>
      <c r="D527">
        <v>100</v>
      </c>
    </row>
    <row r="528" spans="2:4" x14ac:dyDescent="0.25">
      <c r="B528">
        <v>35.5</v>
      </c>
      <c r="C528">
        <v>180</v>
      </c>
      <c r="D528">
        <v>102</v>
      </c>
    </row>
    <row r="529" spans="2:4" x14ac:dyDescent="0.25">
      <c r="B529">
        <v>30.35</v>
      </c>
      <c r="C529">
        <v>191</v>
      </c>
      <c r="D529">
        <v>95</v>
      </c>
    </row>
    <row r="530" spans="2:4" x14ac:dyDescent="0.25">
      <c r="B530">
        <v>24.11</v>
      </c>
      <c r="C530">
        <v>185</v>
      </c>
      <c r="D530">
        <v>88</v>
      </c>
    </row>
    <row r="531" spans="2:4" x14ac:dyDescent="0.25">
      <c r="B531">
        <v>23.29</v>
      </c>
      <c r="C531">
        <v>188</v>
      </c>
      <c r="D531">
        <v>82</v>
      </c>
    </row>
    <row r="532" spans="2:4" x14ac:dyDescent="0.25">
      <c r="B532">
        <v>31.48</v>
      </c>
      <c r="C532">
        <v>196</v>
      </c>
      <c r="D532">
        <v>111</v>
      </c>
    </row>
    <row r="533" spans="2:4" x14ac:dyDescent="0.25">
      <c r="B533">
        <v>27.23</v>
      </c>
      <c r="C533">
        <v>180</v>
      </c>
      <c r="D533">
        <v>79</v>
      </c>
    </row>
    <row r="534" spans="2:4" x14ac:dyDescent="0.25">
      <c r="B534">
        <v>24.07</v>
      </c>
      <c r="C534">
        <v>183</v>
      </c>
      <c r="D534">
        <v>82</v>
      </c>
    </row>
    <row r="535" spans="2:4" x14ac:dyDescent="0.25">
      <c r="B535">
        <v>28.68</v>
      </c>
      <c r="C535">
        <v>185</v>
      </c>
      <c r="D535">
        <v>98</v>
      </c>
    </row>
    <row r="536" spans="2:4" x14ac:dyDescent="0.25">
      <c r="B536">
        <v>27.05</v>
      </c>
      <c r="C536">
        <v>175</v>
      </c>
      <c r="D536">
        <v>79</v>
      </c>
    </row>
    <row r="537" spans="2:4" x14ac:dyDescent="0.25">
      <c r="B537">
        <v>31.15</v>
      </c>
      <c r="C537">
        <v>185</v>
      </c>
      <c r="D537">
        <v>82</v>
      </c>
    </row>
    <row r="538" spans="2:4" x14ac:dyDescent="0.25">
      <c r="B538">
        <v>31.85</v>
      </c>
      <c r="C538">
        <v>178</v>
      </c>
      <c r="D538">
        <v>88</v>
      </c>
    </row>
    <row r="539" spans="2:4" x14ac:dyDescent="0.25">
      <c r="B539">
        <v>31.68</v>
      </c>
      <c r="C539">
        <v>188</v>
      </c>
      <c r="D539">
        <v>104</v>
      </c>
    </row>
    <row r="540" spans="2:4" x14ac:dyDescent="0.25">
      <c r="B540">
        <v>34.229999999999997</v>
      </c>
      <c r="C540">
        <v>193</v>
      </c>
      <c r="D540">
        <v>104</v>
      </c>
    </row>
    <row r="541" spans="2:4" x14ac:dyDescent="0.25">
      <c r="B541">
        <v>32.01</v>
      </c>
      <c r="C541">
        <v>185</v>
      </c>
      <c r="D541">
        <v>93</v>
      </c>
    </row>
    <row r="542" spans="2:4" x14ac:dyDescent="0.25">
      <c r="B542">
        <v>25.41</v>
      </c>
      <c r="C542">
        <v>185</v>
      </c>
      <c r="D542">
        <v>98</v>
      </c>
    </row>
    <row r="543" spans="2:4" x14ac:dyDescent="0.25">
      <c r="B543">
        <v>24.73</v>
      </c>
      <c r="C543">
        <v>191</v>
      </c>
      <c r="D543">
        <v>88</v>
      </c>
    </row>
    <row r="544" spans="2:4" x14ac:dyDescent="0.25">
      <c r="B544">
        <v>25.66</v>
      </c>
      <c r="C544">
        <v>185</v>
      </c>
      <c r="D544">
        <v>82</v>
      </c>
    </row>
    <row r="545" spans="2:4" x14ac:dyDescent="0.25">
      <c r="B545">
        <v>24.5</v>
      </c>
      <c r="C545">
        <v>201</v>
      </c>
      <c r="D545">
        <v>93</v>
      </c>
    </row>
    <row r="546" spans="2:4" x14ac:dyDescent="0.25">
      <c r="B546">
        <v>24.38</v>
      </c>
      <c r="C546">
        <v>188</v>
      </c>
      <c r="D546">
        <v>82</v>
      </c>
    </row>
    <row r="547" spans="2:4" x14ac:dyDescent="0.25">
      <c r="B547">
        <v>26.89</v>
      </c>
      <c r="C547">
        <v>185</v>
      </c>
      <c r="D547">
        <v>86</v>
      </c>
    </row>
    <row r="548" spans="2:4" x14ac:dyDescent="0.25">
      <c r="B548">
        <v>24.2</v>
      </c>
      <c r="C548">
        <v>188</v>
      </c>
      <c r="D548">
        <v>82</v>
      </c>
    </row>
    <row r="549" spans="2:4" x14ac:dyDescent="0.25">
      <c r="B549">
        <v>26.97</v>
      </c>
      <c r="C549">
        <v>196</v>
      </c>
      <c r="D549">
        <v>86</v>
      </c>
    </row>
    <row r="550" spans="2:4" x14ac:dyDescent="0.25">
      <c r="B550">
        <v>25.21</v>
      </c>
      <c r="C550">
        <v>191</v>
      </c>
      <c r="D550">
        <v>86</v>
      </c>
    </row>
    <row r="551" spans="2:4" x14ac:dyDescent="0.25">
      <c r="B551">
        <v>30.46</v>
      </c>
      <c r="C551">
        <v>188</v>
      </c>
      <c r="D551">
        <v>100</v>
      </c>
    </row>
    <row r="552" spans="2:4" x14ac:dyDescent="0.25">
      <c r="B552">
        <v>28.53</v>
      </c>
      <c r="C552">
        <v>185</v>
      </c>
      <c r="D552">
        <v>95</v>
      </c>
    </row>
    <row r="553" spans="2:4" x14ac:dyDescent="0.25">
      <c r="B553">
        <v>25.75</v>
      </c>
      <c r="C553">
        <v>196</v>
      </c>
      <c r="D553">
        <v>116</v>
      </c>
    </row>
    <row r="554" spans="2:4" x14ac:dyDescent="0.25">
      <c r="B554">
        <v>31.15</v>
      </c>
      <c r="C554">
        <v>185</v>
      </c>
      <c r="D554">
        <v>86</v>
      </c>
    </row>
    <row r="555" spans="2:4" x14ac:dyDescent="0.25">
      <c r="B555">
        <v>26.48</v>
      </c>
      <c r="C555">
        <v>196</v>
      </c>
      <c r="D555">
        <v>104</v>
      </c>
    </row>
    <row r="556" spans="2:4" x14ac:dyDescent="0.25">
      <c r="B556">
        <v>26.93</v>
      </c>
      <c r="C556">
        <v>188</v>
      </c>
      <c r="D556">
        <v>91</v>
      </c>
    </row>
    <row r="557" spans="2:4" x14ac:dyDescent="0.25">
      <c r="B557">
        <v>29.55</v>
      </c>
      <c r="C557">
        <v>188</v>
      </c>
      <c r="D557">
        <v>93</v>
      </c>
    </row>
    <row r="558" spans="2:4" x14ac:dyDescent="0.25">
      <c r="B558">
        <v>34.75</v>
      </c>
      <c r="C558">
        <v>185</v>
      </c>
      <c r="D558">
        <v>95</v>
      </c>
    </row>
    <row r="559" spans="2:4" x14ac:dyDescent="0.25">
      <c r="B559">
        <v>29.71</v>
      </c>
      <c r="C559">
        <v>196</v>
      </c>
      <c r="D559">
        <v>102</v>
      </c>
    </row>
    <row r="560" spans="2:4" x14ac:dyDescent="0.25">
      <c r="B560">
        <v>29.83</v>
      </c>
      <c r="C560">
        <v>188</v>
      </c>
      <c r="D560">
        <v>98</v>
      </c>
    </row>
    <row r="561" spans="2:4" x14ac:dyDescent="0.25">
      <c r="B561">
        <v>33.57</v>
      </c>
      <c r="C561">
        <v>196</v>
      </c>
      <c r="D561">
        <v>100</v>
      </c>
    </row>
    <row r="562" spans="2:4" x14ac:dyDescent="0.25">
      <c r="B562">
        <v>28.21</v>
      </c>
      <c r="C562">
        <v>191</v>
      </c>
      <c r="D562">
        <v>93</v>
      </c>
    </row>
    <row r="563" spans="2:4" x14ac:dyDescent="0.25">
      <c r="B563">
        <v>27.54</v>
      </c>
      <c r="C563">
        <v>196</v>
      </c>
      <c r="D563">
        <v>91</v>
      </c>
    </row>
    <row r="564" spans="2:4" x14ac:dyDescent="0.25">
      <c r="B564">
        <v>26.05</v>
      </c>
      <c r="C564">
        <v>191</v>
      </c>
      <c r="D564">
        <v>100</v>
      </c>
    </row>
    <row r="565" spans="2:4" x14ac:dyDescent="0.25">
      <c r="B565">
        <v>23.64</v>
      </c>
      <c r="C565">
        <v>180</v>
      </c>
      <c r="D565">
        <v>89</v>
      </c>
    </row>
    <row r="566" spans="2:4" x14ac:dyDescent="0.25">
      <c r="B566">
        <v>24.82</v>
      </c>
      <c r="C566">
        <v>188</v>
      </c>
      <c r="D566">
        <v>102</v>
      </c>
    </row>
    <row r="567" spans="2:4" x14ac:dyDescent="0.25">
      <c r="B567">
        <v>29.8</v>
      </c>
      <c r="C567">
        <v>178</v>
      </c>
      <c r="D567">
        <v>85</v>
      </c>
    </row>
    <row r="568" spans="2:4" x14ac:dyDescent="0.25">
      <c r="B568">
        <v>34.71</v>
      </c>
      <c r="C568">
        <v>201</v>
      </c>
      <c r="D568">
        <v>111</v>
      </c>
    </row>
    <row r="569" spans="2:4" x14ac:dyDescent="0.25">
      <c r="B569">
        <v>29.22</v>
      </c>
      <c r="C569">
        <v>183</v>
      </c>
      <c r="D569">
        <v>84</v>
      </c>
    </row>
    <row r="570" spans="2:4" x14ac:dyDescent="0.25">
      <c r="B570">
        <v>23.96</v>
      </c>
      <c r="C570">
        <v>182</v>
      </c>
      <c r="D570">
        <v>84</v>
      </c>
    </row>
    <row r="571" spans="2:4" x14ac:dyDescent="0.25">
      <c r="B571">
        <v>23.87</v>
      </c>
      <c r="C571">
        <v>178</v>
      </c>
      <c r="D571">
        <v>79</v>
      </c>
    </row>
    <row r="572" spans="2:4" x14ac:dyDescent="0.25">
      <c r="B572">
        <v>26.77</v>
      </c>
      <c r="C572">
        <v>188</v>
      </c>
      <c r="D572">
        <v>91</v>
      </c>
    </row>
    <row r="573" spans="2:4" x14ac:dyDescent="0.25">
      <c r="B573">
        <v>23.49</v>
      </c>
      <c r="C573">
        <v>188</v>
      </c>
      <c r="D573">
        <v>82</v>
      </c>
    </row>
    <row r="574" spans="2:4" x14ac:dyDescent="0.25">
      <c r="B574">
        <v>26.77</v>
      </c>
      <c r="C574">
        <v>183</v>
      </c>
      <c r="D574">
        <v>85</v>
      </c>
    </row>
    <row r="575" spans="2:4" x14ac:dyDescent="0.25">
      <c r="B575">
        <v>24.51</v>
      </c>
      <c r="C575">
        <v>185</v>
      </c>
      <c r="D575">
        <v>102</v>
      </c>
    </row>
    <row r="576" spans="2:4" x14ac:dyDescent="0.25">
      <c r="B576">
        <v>33.229999999999997</v>
      </c>
      <c r="C576">
        <v>183</v>
      </c>
      <c r="D576">
        <v>91</v>
      </c>
    </row>
    <row r="577" spans="2:4" x14ac:dyDescent="0.25">
      <c r="B577">
        <v>31.04</v>
      </c>
      <c r="C577">
        <v>188</v>
      </c>
      <c r="D577">
        <v>95</v>
      </c>
    </row>
    <row r="578" spans="2:4" x14ac:dyDescent="0.25">
      <c r="B578">
        <v>32.020000000000003</v>
      </c>
      <c r="C578">
        <v>188</v>
      </c>
      <c r="D578">
        <v>111</v>
      </c>
    </row>
    <row r="579" spans="2:4" x14ac:dyDescent="0.25">
      <c r="B579">
        <v>31.44</v>
      </c>
      <c r="C579">
        <v>193</v>
      </c>
      <c r="D579">
        <v>97</v>
      </c>
    </row>
    <row r="580" spans="2:4" x14ac:dyDescent="0.25">
      <c r="B580">
        <v>43.47</v>
      </c>
      <c r="C580">
        <v>208</v>
      </c>
      <c r="D580">
        <v>105</v>
      </c>
    </row>
    <row r="581" spans="2:4" x14ac:dyDescent="0.25">
      <c r="B581">
        <v>28.38</v>
      </c>
      <c r="C581">
        <v>188</v>
      </c>
      <c r="D581">
        <v>75</v>
      </c>
    </row>
    <row r="582" spans="2:4" x14ac:dyDescent="0.25">
      <c r="B582">
        <v>27.81</v>
      </c>
      <c r="C582">
        <v>188</v>
      </c>
      <c r="D582">
        <v>103</v>
      </c>
    </row>
    <row r="583" spans="2:4" x14ac:dyDescent="0.25">
      <c r="B583">
        <v>24.57</v>
      </c>
      <c r="C583">
        <v>178</v>
      </c>
      <c r="D583">
        <v>95</v>
      </c>
    </row>
    <row r="584" spans="2:4" x14ac:dyDescent="0.25">
      <c r="B584">
        <v>23.34</v>
      </c>
      <c r="C584">
        <v>185</v>
      </c>
      <c r="D584">
        <v>113</v>
      </c>
    </row>
    <row r="585" spans="2:4" x14ac:dyDescent="0.25">
      <c r="B585">
        <v>27.09</v>
      </c>
      <c r="C585">
        <v>185</v>
      </c>
      <c r="D585">
        <v>87</v>
      </c>
    </row>
    <row r="586" spans="2:4" x14ac:dyDescent="0.25">
      <c r="B586">
        <v>25.14</v>
      </c>
      <c r="C586">
        <v>188</v>
      </c>
      <c r="D586">
        <v>86</v>
      </c>
    </row>
    <row r="587" spans="2:4" x14ac:dyDescent="0.25">
      <c r="B587">
        <v>27.07</v>
      </c>
      <c r="C587">
        <v>196</v>
      </c>
      <c r="D587">
        <v>91</v>
      </c>
    </row>
    <row r="588" spans="2:4" x14ac:dyDescent="0.25">
      <c r="B588">
        <v>24.02</v>
      </c>
      <c r="C588">
        <v>183</v>
      </c>
      <c r="D588">
        <v>98</v>
      </c>
    </row>
    <row r="589" spans="2:4" x14ac:dyDescent="0.25">
      <c r="B589">
        <v>27.6</v>
      </c>
      <c r="C589">
        <v>193</v>
      </c>
      <c r="D589">
        <v>115</v>
      </c>
    </row>
    <row r="590" spans="2:4" x14ac:dyDescent="0.25">
      <c r="B590">
        <v>27.99</v>
      </c>
      <c r="C590">
        <v>185</v>
      </c>
      <c r="D590">
        <v>105</v>
      </c>
    </row>
    <row r="591" spans="2:4" x14ac:dyDescent="0.25">
      <c r="B591">
        <v>27.56</v>
      </c>
      <c r="C591">
        <v>185</v>
      </c>
      <c r="D591">
        <v>82</v>
      </c>
    </row>
    <row r="592" spans="2:4" x14ac:dyDescent="0.25">
      <c r="B592">
        <v>28.63</v>
      </c>
      <c r="C592">
        <v>183</v>
      </c>
      <c r="D592">
        <v>98</v>
      </c>
    </row>
    <row r="593" spans="2:4" x14ac:dyDescent="0.25">
      <c r="B593">
        <v>30.99</v>
      </c>
      <c r="C593">
        <v>188</v>
      </c>
      <c r="D593">
        <v>100</v>
      </c>
    </row>
    <row r="594" spans="2:4" x14ac:dyDescent="0.25">
      <c r="B594">
        <v>26.33</v>
      </c>
      <c r="C594">
        <v>188</v>
      </c>
      <c r="D594">
        <v>82</v>
      </c>
    </row>
    <row r="595" spans="2:4" x14ac:dyDescent="0.25">
      <c r="B595">
        <v>26.97</v>
      </c>
      <c r="C595">
        <v>180</v>
      </c>
      <c r="D595">
        <v>91</v>
      </c>
    </row>
    <row r="596" spans="2:4" x14ac:dyDescent="0.25">
      <c r="B596">
        <v>22.85</v>
      </c>
      <c r="C596">
        <v>183</v>
      </c>
      <c r="D596">
        <v>77</v>
      </c>
    </row>
    <row r="597" spans="2:4" x14ac:dyDescent="0.25">
      <c r="B597">
        <v>23.19</v>
      </c>
      <c r="C597">
        <v>191</v>
      </c>
      <c r="D597">
        <v>88</v>
      </c>
    </row>
    <row r="598" spans="2:4" x14ac:dyDescent="0.25">
      <c r="B598">
        <v>23.87</v>
      </c>
      <c r="C598">
        <v>188</v>
      </c>
      <c r="D598">
        <v>95</v>
      </c>
    </row>
    <row r="599" spans="2:4" x14ac:dyDescent="0.25">
      <c r="B599">
        <v>33.979999999999997</v>
      </c>
      <c r="C599">
        <v>188</v>
      </c>
      <c r="D599">
        <v>91</v>
      </c>
    </row>
    <row r="600" spans="2:4" x14ac:dyDescent="0.25">
      <c r="B600">
        <v>28.26</v>
      </c>
      <c r="C600">
        <v>196</v>
      </c>
      <c r="D600">
        <v>100</v>
      </c>
    </row>
    <row r="601" spans="2:4" x14ac:dyDescent="0.25">
      <c r="B601">
        <v>29.12</v>
      </c>
      <c r="C601">
        <v>178</v>
      </c>
      <c r="D601">
        <v>75</v>
      </c>
    </row>
    <row r="602" spans="2:4" x14ac:dyDescent="0.25">
      <c r="B602">
        <v>26.18</v>
      </c>
      <c r="C602">
        <v>180</v>
      </c>
      <c r="D602">
        <v>82</v>
      </c>
    </row>
    <row r="603" spans="2:4" x14ac:dyDescent="0.25">
      <c r="B603">
        <v>28.03</v>
      </c>
      <c r="C603">
        <v>185</v>
      </c>
      <c r="D603">
        <v>91</v>
      </c>
    </row>
    <row r="604" spans="2:4" x14ac:dyDescent="0.25">
      <c r="B604">
        <v>23.08</v>
      </c>
      <c r="C604">
        <v>193</v>
      </c>
      <c r="D604">
        <v>91</v>
      </c>
    </row>
    <row r="605" spans="2:4" x14ac:dyDescent="0.25">
      <c r="B605">
        <v>26.24</v>
      </c>
      <c r="C605">
        <v>180</v>
      </c>
      <c r="D605">
        <v>77</v>
      </c>
    </row>
    <row r="606" spans="2:4" x14ac:dyDescent="0.25">
      <c r="B606">
        <v>26.63</v>
      </c>
      <c r="C606">
        <v>191</v>
      </c>
      <c r="D606">
        <v>102</v>
      </c>
    </row>
    <row r="607" spans="2:4" x14ac:dyDescent="0.25">
      <c r="B607">
        <v>24.21</v>
      </c>
      <c r="C607">
        <v>188</v>
      </c>
      <c r="D607">
        <v>100</v>
      </c>
    </row>
    <row r="608" spans="2:4" x14ac:dyDescent="0.25">
      <c r="B608">
        <v>23.01</v>
      </c>
      <c r="C608">
        <v>183</v>
      </c>
      <c r="D608">
        <v>82</v>
      </c>
    </row>
    <row r="609" spans="2:4" x14ac:dyDescent="0.25">
      <c r="B609">
        <v>23.13</v>
      </c>
      <c r="C609">
        <v>193</v>
      </c>
      <c r="D609">
        <v>90</v>
      </c>
    </row>
    <row r="610" spans="2:4" x14ac:dyDescent="0.25">
      <c r="B610">
        <v>23.08</v>
      </c>
      <c r="C610">
        <v>201</v>
      </c>
      <c r="D610">
        <v>109</v>
      </c>
    </row>
    <row r="611" spans="2:4" x14ac:dyDescent="0.25">
      <c r="B611">
        <v>25.13</v>
      </c>
      <c r="C611">
        <v>193</v>
      </c>
      <c r="D611">
        <v>108</v>
      </c>
    </row>
    <row r="612" spans="2:4" x14ac:dyDescent="0.25">
      <c r="B612">
        <v>24.66</v>
      </c>
      <c r="C612">
        <v>185</v>
      </c>
      <c r="D612">
        <v>84</v>
      </c>
    </row>
    <row r="613" spans="2:4" x14ac:dyDescent="0.25">
      <c r="B613">
        <v>26.03</v>
      </c>
      <c r="C613">
        <v>193</v>
      </c>
      <c r="D613">
        <v>95</v>
      </c>
    </row>
    <row r="614" spans="2:4" x14ac:dyDescent="0.25">
      <c r="B614">
        <v>28.7</v>
      </c>
      <c r="C614">
        <v>198</v>
      </c>
      <c r="D614">
        <v>100</v>
      </c>
    </row>
    <row r="615" spans="2:4" x14ac:dyDescent="0.25">
      <c r="B615">
        <v>25.57</v>
      </c>
      <c r="C615">
        <v>191</v>
      </c>
      <c r="D615">
        <v>91</v>
      </c>
    </row>
    <row r="616" spans="2:4" x14ac:dyDescent="0.25">
      <c r="B616">
        <v>24.65</v>
      </c>
      <c r="C616">
        <v>193</v>
      </c>
      <c r="D616">
        <v>88</v>
      </c>
    </row>
    <row r="617" spans="2:4" x14ac:dyDescent="0.25">
      <c r="B617">
        <v>25.55</v>
      </c>
      <c r="C617">
        <v>183</v>
      </c>
      <c r="D617">
        <v>100</v>
      </c>
    </row>
    <row r="618" spans="2:4" x14ac:dyDescent="0.25">
      <c r="B618">
        <v>22.27</v>
      </c>
      <c r="C618">
        <v>183</v>
      </c>
      <c r="D618">
        <v>104</v>
      </c>
    </row>
    <row r="619" spans="2:4" x14ac:dyDescent="0.25">
      <c r="B619">
        <v>24.76</v>
      </c>
      <c r="C619">
        <v>185</v>
      </c>
      <c r="D619">
        <v>77</v>
      </c>
    </row>
    <row r="620" spans="2:4" x14ac:dyDescent="0.25">
      <c r="B620">
        <v>23.98</v>
      </c>
      <c r="C620">
        <v>185</v>
      </c>
      <c r="D620">
        <v>100</v>
      </c>
    </row>
    <row r="621" spans="2:4" x14ac:dyDescent="0.25">
      <c r="B621">
        <v>27.85</v>
      </c>
      <c r="C621">
        <v>191</v>
      </c>
      <c r="D621">
        <v>104</v>
      </c>
    </row>
    <row r="622" spans="2:4" x14ac:dyDescent="0.25">
      <c r="B622">
        <v>22.14</v>
      </c>
      <c r="C622">
        <v>180</v>
      </c>
      <c r="D622">
        <v>75</v>
      </c>
    </row>
    <row r="623" spans="2:4" x14ac:dyDescent="0.25">
      <c r="B623">
        <v>27.05</v>
      </c>
      <c r="C623">
        <v>193</v>
      </c>
      <c r="D623">
        <v>93</v>
      </c>
    </row>
    <row r="624" spans="2:4" x14ac:dyDescent="0.25">
      <c r="B624">
        <v>31.45</v>
      </c>
      <c r="C624">
        <v>178</v>
      </c>
      <c r="D624">
        <v>87</v>
      </c>
    </row>
    <row r="625" spans="2:4" x14ac:dyDescent="0.25">
      <c r="B625">
        <v>32.03</v>
      </c>
      <c r="C625">
        <v>191</v>
      </c>
      <c r="D625">
        <v>95</v>
      </c>
    </row>
    <row r="626" spans="2:4" x14ac:dyDescent="0.25">
      <c r="B626">
        <v>29.95</v>
      </c>
      <c r="C626">
        <v>188</v>
      </c>
      <c r="D626">
        <v>93</v>
      </c>
    </row>
    <row r="627" spans="2:4" x14ac:dyDescent="0.25">
      <c r="B627">
        <v>23.47</v>
      </c>
      <c r="C627">
        <v>191</v>
      </c>
      <c r="D627">
        <v>91</v>
      </c>
    </row>
    <row r="628" spans="2:4" x14ac:dyDescent="0.25">
      <c r="B628">
        <v>37.21</v>
      </c>
      <c r="C628">
        <v>185</v>
      </c>
      <c r="D628">
        <v>95</v>
      </c>
    </row>
    <row r="629" spans="2:4" x14ac:dyDescent="0.25">
      <c r="B629">
        <v>25.67</v>
      </c>
      <c r="C629">
        <v>180</v>
      </c>
      <c r="D629">
        <v>84</v>
      </c>
    </row>
    <row r="630" spans="2:4" x14ac:dyDescent="0.25">
      <c r="B630">
        <v>34.69</v>
      </c>
      <c r="C630">
        <v>180</v>
      </c>
      <c r="D630">
        <v>88</v>
      </c>
    </row>
    <row r="631" spans="2:4" x14ac:dyDescent="0.25">
      <c r="B631">
        <v>30.04</v>
      </c>
      <c r="C631">
        <v>182</v>
      </c>
      <c r="D631">
        <v>92</v>
      </c>
    </row>
    <row r="632" spans="2:4" x14ac:dyDescent="0.25">
      <c r="B632">
        <v>32.520000000000003</v>
      </c>
      <c r="C632">
        <v>185</v>
      </c>
      <c r="D632">
        <v>93</v>
      </c>
    </row>
    <row r="633" spans="2:4" x14ac:dyDescent="0.25">
      <c r="B633">
        <v>24.15</v>
      </c>
      <c r="C633">
        <v>185</v>
      </c>
      <c r="D633">
        <v>88</v>
      </c>
    </row>
    <row r="634" spans="2:4" x14ac:dyDescent="0.25">
      <c r="B634">
        <v>26.86</v>
      </c>
      <c r="C634">
        <v>183</v>
      </c>
      <c r="D634">
        <v>82</v>
      </c>
    </row>
    <row r="635" spans="2:4" x14ac:dyDescent="0.25">
      <c r="B635">
        <v>27.94</v>
      </c>
      <c r="C635">
        <v>175</v>
      </c>
      <c r="D635">
        <v>91</v>
      </c>
    </row>
    <row r="636" spans="2:4" x14ac:dyDescent="0.25">
      <c r="B636">
        <v>26.63</v>
      </c>
      <c r="C636">
        <v>185</v>
      </c>
      <c r="D636">
        <v>84</v>
      </c>
    </row>
    <row r="637" spans="2:4" x14ac:dyDescent="0.25">
      <c r="B637">
        <v>27.31</v>
      </c>
      <c r="C637">
        <v>198</v>
      </c>
      <c r="D637">
        <v>109</v>
      </c>
    </row>
    <row r="638" spans="2:4" x14ac:dyDescent="0.25">
      <c r="B638">
        <v>30.55</v>
      </c>
      <c r="C638">
        <v>180</v>
      </c>
      <c r="D638">
        <v>84</v>
      </c>
    </row>
    <row r="639" spans="2:4" x14ac:dyDescent="0.25">
      <c r="B639">
        <v>40.68</v>
      </c>
      <c r="C639">
        <v>185</v>
      </c>
      <c r="D639">
        <v>100</v>
      </c>
    </row>
    <row r="640" spans="2:4" x14ac:dyDescent="0.25">
      <c r="B640">
        <v>37.270000000000003</v>
      </c>
      <c r="C640">
        <v>191</v>
      </c>
      <c r="D640">
        <v>93</v>
      </c>
    </row>
    <row r="641" spans="2:4" x14ac:dyDescent="0.25">
      <c r="B641">
        <v>25.78</v>
      </c>
      <c r="C641">
        <v>193</v>
      </c>
      <c r="D641">
        <v>93</v>
      </c>
    </row>
    <row r="642" spans="2:4" x14ac:dyDescent="0.25">
      <c r="B642">
        <v>30.98</v>
      </c>
      <c r="C642">
        <v>178</v>
      </c>
      <c r="D642">
        <v>82</v>
      </c>
    </row>
    <row r="643" spans="2:4" x14ac:dyDescent="0.25">
      <c r="B643">
        <v>28.41</v>
      </c>
      <c r="C643">
        <v>188</v>
      </c>
      <c r="D643">
        <v>91</v>
      </c>
    </row>
    <row r="644" spans="2:4" x14ac:dyDescent="0.25">
      <c r="B644">
        <v>30.01</v>
      </c>
      <c r="C644">
        <v>196</v>
      </c>
      <c r="D644">
        <v>86</v>
      </c>
    </row>
    <row r="645" spans="2:4" x14ac:dyDescent="0.25">
      <c r="B645">
        <v>31.57</v>
      </c>
      <c r="C645">
        <v>191</v>
      </c>
      <c r="D645">
        <v>94</v>
      </c>
    </row>
    <row r="646" spans="2:4" x14ac:dyDescent="0.25">
      <c r="B646">
        <v>28.81</v>
      </c>
      <c r="C646">
        <v>201</v>
      </c>
      <c r="D646">
        <v>109</v>
      </c>
    </row>
    <row r="647" spans="2:4" x14ac:dyDescent="0.25">
      <c r="B647">
        <v>27.77</v>
      </c>
      <c r="C647">
        <v>183</v>
      </c>
      <c r="D647">
        <v>85</v>
      </c>
    </row>
    <row r="648" spans="2:4" x14ac:dyDescent="0.25">
      <c r="B648">
        <v>24.09</v>
      </c>
      <c r="C648">
        <v>183</v>
      </c>
      <c r="D648">
        <v>82</v>
      </c>
    </row>
    <row r="649" spans="2:4" x14ac:dyDescent="0.25">
      <c r="B649">
        <v>26.47</v>
      </c>
      <c r="C649">
        <v>196</v>
      </c>
      <c r="D649">
        <v>104</v>
      </c>
    </row>
    <row r="650" spans="2:4" x14ac:dyDescent="0.25">
      <c r="B650">
        <v>30.5</v>
      </c>
      <c r="C650">
        <v>185</v>
      </c>
      <c r="D650">
        <v>88</v>
      </c>
    </row>
    <row r="651" spans="2:4" x14ac:dyDescent="0.25">
      <c r="B651">
        <v>23.74</v>
      </c>
      <c r="C651">
        <v>191</v>
      </c>
      <c r="D651">
        <v>98</v>
      </c>
    </row>
    <row r="652" spans="2:4" x14ac:dyDescent="0.25">
      <c r="B652">
        <v>24.49</v>
      </c>
      <c r="C652">
        <v>191</v>
      </c>
      <c r="D652">
        <v>86</v>
      </c>
    </row>
    <row r="653" spans="2:4" x14ac:dyDescent="0.25">
      <c r="B653">
        <v>26.73</v>
      </c>
      <c r="C653">
        <v>191</v>
      </c>
      <c r="D653">
        <v>88</v>
      </c>
    </row>
    <row r="654" spans="2:4" x14ac:dyDescent="0.25">
      <c r="B654">
        <v>27.01</v>
      </c>
      <c r="C654">
        <v>185</v>
      </c>
      <c r="D654">
        <v>98</v>
      </c>
    </row>
    <row r="655" spans="2:4" x14ac:dyDescent="0.25">
      <c r="B655">
        <v>39.75</v>
      </c>
      <c r="C655">
        <v>185</v>
      </c>
      <c r="D655">
        <v>98</v>
      </c>
    </row>
    <row r="656" spans="2:4" x14ac:dyDescent="0.25">
      <c r="B656">
        <v>27.16</v>
      </c>
      <c r="C656">
        <v>193</v>
      </c>
      <c r="D656">
        <v>100</v>
      </c>
    </row>
    <row r="657" spans="2:4" x14ac:dyDescent="0.25">
      <c r="B657">
        <v>25.74</v>
      </c>
      <c r="C657">
        <v>196</v>
      </c>
      <c r="D657">
        <v>100</v>
      </c>
    </row>
    <row r="658" spans="2:4" x14ac:dyDescent="0.25">
      <c r="B658">
        <v>37.43</v>
      </c>
      <c r="C658">
        <v>191</v>
      </c>
      <c r="D658">
        <v>104</v>
      </c>
    </row>
    <row r="659" spans="2:4" x14ac:dyDescent="0.25">
      <c r="B659">
        <v>39.85</v>
      </c>
      <c r="C659">
        <v>178</v>
      </c>
      <c r="D659">
        <v>88</v>
      </c>
    </row>
    <row r="660" spans="2:4" x14ac:dyDescent="0.25">
      <c r="B660">
        <v>28.62</v>
      </c>
      <c r="C660">
        <v>180</v>
      </c>
      <c r="D660">
        <v>86</v>
      </c>
    </row>
    <row r="661" spans="2:4" x14ac:dyDescent="0.25">
      <c r="B661">
        <v>23.9</v>
      </c>
      <c r="C661">
        <v>180</v>
      </c>
      <c r="D661">
        <v>88</v>
      </c>
    </row>
    <row r="662" spans="2:4" x14ac:dyDescent="0.25">
      <c r="B662">
        <v>25.18</v>
      </c>
      <c r="C662">
        <v>191</v>
      </c>
      <c r="D662">
        <v>95</v>
      </c>
    </row>
    <row r="663" spans="2:4" x14ac:dyDescent="0.25">
      <c r="B663">
        <v>33.53</v>
      </c>
      <c r="C663">
        <v>188</v>
      </c>
      <c r="D663">
        <v>93</v>
      </c>
    </row>
    <row r="664" spans="2:4" x14ac:dyDescent="0.25">
      <c r="B664">
        <v>33.03</v>
      </c>
      <c r="C664">
        <v>175</v>
      </c>
      <c r="D664">
        <v>77</v>
      </c>
    </row>
    <row r="665" spans="2:4" x14ac:dyDescent="0.25">
      <c r="B665">
        <v>31.35</v>
      </c>
      <c r="C665">
        <v>178</v>
      </c>
      <c r="D665">
        <v>84</v>
      </c>
    </row>
    <row r="666" spans="2:4" x14ac:dyDescent="0.25">
      <c r="B666">
        <v>22.39</v>
      </c>
      <c r="C666">
        <v>191</v>
      </c>
      <c r="D666">
        <v>93</v>
      </c>
    </row>
    <row r="667" spans="2:4" x14ac:dyDescent="0.25">
      <c r="B667">
        <v>27.99</v>
      </c>
      <c r="C667">
        <v>183</v>
      </c>
      <c r="D667">
        <v>79</v>
      </c>
    </row>
    <row r="668" spans="2:4" x14ac:dyDescent="0.25">
      <c r="B668">
        <v>27.22</v>
      </c>
      <c r="C668">
        <v>191</v>
      </c>
      <c r="D668">
        <v>95</v>
      </c>
    </row>
    <row r="669" spans="2:4" x14ac:dyDescent="0.25">
      <c r="B669">
        <v>27.49</v>
      </c>
      <c r="C669">
        <v>185</v>
      </c>
      <c r="D669">
        <v>86</v>
      </c>
    </row>
    <row r="670" spans="2:4" x14ac:dyDescent="0.25">
      <c r="B670">
        <v>27.53</v>
      </c>
      <c r="C670">
        <v>183</v>
      </c>
      <c r="D670">
        <v>82</v>
      </c>
    </row>
    <row r="671" spans="2:4" x14ac:dyDescent="0.25">
      <c r="B671">
        <v>26.26</v>
      </c>
      <c r="C671">
        <v>183</v>
      </c>
      <c r="D671">
        <v>82</v>
      </c>
    </row>
    <row r="672" spans="2:4" x14ac:dyDescent="0.25">
      <c r="B672">
        <v>25.18</v>
      </c>
      <c r="C672">
        <v>182</v>
      </c>
      <c r="D672">
        <v>73</v>
      </c>
    </row>
    <row r="673" spans="2:4" x14ac:dyDescent="0.25">
      <c r="B673">
        <v>27.12</v>
      </c>
      <c r="C673">
        <v>193</v>
      </c>
      <c r="D673">
        <v>107</v>
      </c>
    </row>
    <row r="674" spans="2:4" x14ac:dyDescent="0.25">
      <c r="B674">
        <v>27.69</v>
      </c>
      <c r="C674">
        <v>191</v>
      </c>
      <c r="D674">
        <v>91</v>
      </c>
    </row>
    <row r="675" spans="2:4" x14ac:dyDescent="0.25">
      <c r="B675">
        <v>25.69</v>
      </c>
      <c r="C675">
        <v>188</v>
      </c>
      <c r="D675">
        <v>95</v>
      </c>
    </row>
    <row r="676" spans="2:4" x14ac:dyDescent="0.25">
      <c r="B676">
        <v>36.32</v>
      </c>
      <c r="C676">
        <v>191</v>
      </c>
      <c r="D676">
        <v>102</v>
      </c>
    </row>
    <row r="677" spans="2:4" x14ac:dyDescent="0.25">
      <c r="B677">
        <v>28.11</v>
      </c>
      <c r="C677">
        <v>175</v>
      </c>
      <c r="D677">
        <v>82</v>
      </c>
    </row>
    <row r="678" spans="2:4" x14ac:dyDescent="0.25">
      <c r="B678">
        <v>31.21</v>
      </c>
      <c r="C678">
        <v>185</v>
      </c>
      <c r="D678">
        <v>86</v>
      </c>
    </row>
    <row r="679" spans="2:4" x14ac:dyDescent="0.25">
      <c r="B679">
        <v>30.8</v>
      </c>
      <c r="C679">
        <v>183</v>
      </c>
      <c r="D679">
        <v>89</v>
      </c>
    </row>
    <row r="680" spans="2:4" x14ac:dyDescent="0.25">
      <c r="B680">
        <v>30.21</v>
      </c>
      <c r="C680">
        <v>183</v>
      </c>
      <c r="D680">
        <v>92</v>
      </c>
    </row>
    <row r="681" spans="2:4" x14ac:dyDescent="0.25">
      <c r="B681">
        <v>28.06</v>
      </c>
      <c r="C681">
        <v>191</v>
      </c>
      <c r="D681">
        <v>93</v>
      </c>
    </row>
    <row r="682" spans="2:4" x14ac:dyDescent="0.25">
      <c r="B682">
        <v>26.52</v>
      </c>
      <c r="C682">
        <v>196</v>
      </c>
      <c r="D682">
        <v>77</v>
      </c>
    </row>
    <row r="683" spans="2:4" x14ac:dyDescent="0.25">
      <c r="B683">
        <v>23.1</v>
      </c>
      <c r="C683">
        <v>193</v>
      </c>
      <c r="D683">
        <v>91</v>
      </c>
    </row>
    <row r="684" spans="2:4" x14ac:dyDescent="0.25">
      <c r="B684">
        <v>25.02</v>
      </c>
      <c r="C684">
        <v>203</v>
      </c>
      <c r="D684">
        <v>113</v>
      </c>
    </row>
    <row r="685" spans="2:4" x14ac:dyDescent="0.25">
      <c r="B685">
        <v>26.14</v>
      </c>
      <c r="C685">
        <v>196</v>
      </c>
      <c r="D685">
        <v>91</v>
      </c>
    </row>
    <row r="686" spans="2:4" x14ac:dyDescent="0.25">
      <c r="B686">
        <v>25.38</v>
      </c>
      <c r="C686">
        <v>193</v>
      </c>
      <c r="D686">
        <v>100</v>
      </c>
    </row>
    <row r="687" spans="2:4" x14ac:dyDescent="0.25">
      <c r="B687">
        <v>27.6</v>
      </c>
      <c r="C687">
        <v>201</v>
      </c>
      <c r="D687">
        <v>91</v>
      </c>
    </row>
    <row r="688" spans="2:4" x14ac:dyDescent="0.25">
      <c r="B688">
        <v>25.5</v>
      </c>
      <c r="C688">
        <v>180</v>
      </c>
      <c r="D688">
        <v>86</v>
      </c>
    </row>
    <row r="689" spans="2:4" x14ac:dyDescent="0.25">
      <c r="B689">
        <v>24.24</v>
      </c>
      <c r="C689">
        <v>191</v>
      </c>
      <c r="D689">
        <v>77</v>
      </c>
    </row>
    <row r="690" spans="2:4" x14ac:dyDescent="0.25">
      <c r="B690">
        <v>23.32</v>
      </c>
      <c r="C690">
        <v>185</v>
      </c>
      <c r="D690">
        <v>86</v>
      </c>
    </row>
    <row r="691" spans="2:4" x14ac:dyDescent="0.25">
      <c r="B691">
        <v>31.56</v>
      </c>
      <c r="C691">
        <v>193</v>
      </c>
      <c r="D691">
        <v>100</v>
      </c>
    </row>
    <row r="692" spans="2:4" x14ac:dyDescent="0.25">
      <c r="B692">
        <v>34.19</v>
      </c>
      <c r="C692">
        <v>196</v>
      </c>
      <c r="D692">
        <v>98</v>
      </c>
    </row>
    <row r="693" spans="2:4" x14ac:dyDescent="0.25">
      <c r="B693">
        <v>36.78</v>
      </c>
      <c r="C693">
        <v>185</v>
      </c>
      <c r="D693">
        <v>93</v>
      </c>
    </row>
    <row r="694" spans="2:4" x14ac:dyDescent="0.25">
      <c r="B694">
        <v>27.73</v>
      </c>
      <c r="C694">
        <v>193</v>
      </c>
      <c r="D694">
        <v>98</v>
      </c>
    </row>
    <row r="695" spans="2:4" x14ac:dyDescent="0.25">
      <c r="B695">
        <v>34.880000000000003</v>
      </c>
      <c r="C695">
        <v>178</v>
      </c>
      <c r="D695">
        <v>84</v>
      </c>
    </row>
    <row r="696" spans="2:4" x14ac:dyDescent="0.25">
      <c r="B696">
        <v>31</v>
      </c>
      <c r="C696">
        <v>191</v>
      </c>
      <c r="D696">
        <v>107</v>
      </c>
    </row>
    <row r="697" spans="2:4" x14ac:dyDescent="0.25">
      <c r="B697">
        <v>48.52</v>
      </c>
      <c r="C697">
        <v>185</v>
      </c>
      <c r="D697">
        <v>85</v>
      </c>
    </row>
    <row r="698" spans="2:4" x14ac:dyDescent="0.25">
      <c r="B698">
        <v>34.68</v>
      </c>
      <c r="C698">
        <v>191</v>
      </c>
      <c r="D698">
        <v>104</v>
      </c>
    </row>
    <row r="699" spans="2:4" x14ac:dyDescent="0.25">
      <c r="B699">
        <v>37.380000000000003</v>
      </c>
      <c r="C699">
        <v>178</v>
      </c>
      <c r="D699">
        <v>88</v>
      </c>
    </row>
    <row r="700" spans="2:4" x14ac:dyDescent="0.25">
      <c r="B700">
        <v>24.33</v>
      </c>
      <c r="C700">
        <v>175</v>
      </c>
      <c r="D700">
        <v>76</v>
      </c>
    </row>
    <row r="701" spans="2:4" x14ac:dyDescent="0.25">
      <c r="B701">
        <v>37.299999999999997</v>
      </c>
      <c r="C701">
        <v>180</v>
      </c>
      <c r="D701">
        <v>86</v>
      </c>
    </row>
    <row r="702" spans="2:4" x14ac:dyDescent="0.25">
      <c r="B702">
        <v>23.72</v>
      </c>
      <c r="C702">
        <v>183</v>
      </c>
      <c r="D702">
        <v>73</v>
      </c>
    </row>
    <row r="703" spans="2:4" x14ac:dyDescent="0.25">
      <c r="B703">
        <v>24.19</v>
      </c>
      <c r="C703">
        <v>183</v>
      </c>
      <c r="D703">
        <v>91</v>
      </c>
    </row>
    <row r="704" spans="2:4" x14ac:dyDescent="0.25">
      <c r="B704">
        <v>25.7</v>
      </c>
      <c r="C704">
        <v>185</v>
      </c>
      <c r="D704">
        <v>91</v>
      </c>
    </row>
    <row r="705" spans="2:4" x14ac:dyDescent="0.25">
      <c r="B705">
        <v>29.06</v>
      </c>
      <c r="C705">
        <v>178</v>
      </c>
      <c r="D705">
        <v>86</v>
      </c>
    </row>
    <row r="706" spans="2:4" x14ac:dyDescent="0.25">
      <c r="B706">
        <v>33.479999999999997</v>
      </c>
      <c r="C706">
        <v>178</v>
      </c>
      <c r="D706">
        <v>82</v>
      </c>
    </row>
    <row r="707" spans="2:4" x14ac:dyDescent="0.25">
      <c r="B707">
        <v>29.85</v>
      </c>
      <c r="C707">
        <v>185</v>
      </c>
      <c r="D707">
        <v>86</v>
      </c>
    </row>
    <row r="708" spans="2:4" x14ac:dyDescent="0.25">
      <c r="B708">
        <v>34.299999999999997</v>
      </c>
      <c r="C708">
        <v>193</v>
      </c>
      <c r="D708">
        <v>91</v>
      </c>
    </row>
    <row r="709" spans="2:4" x14ac:dyDescent="0.25">
      <c r="B709">
        <v>40.659999999999997</v>
      </c>
      <c r="C709">
        <v>191</v>
      </c>
      <c r="D709">
        <v>100</v>
      </c>
    </row>
    <row r="710" spans="2:4" x14ac:dyDescent="0.25">
      <c r="B710">
        <v>21.9</v>
      </c>
      <c r="C710">
        <v>183</v>
      </c>
      <c r="D710">
        <v>85</v>
      </c>
    </row>
    <row r="711" spans="2:4" x14ac:dyDescent="0.25">
      <c r="B711">
        <v>27.39</v>
      </c>
      <c r="C711">
        <v>185</v>
      </c>
      <c r="D711">
        <v>109</v>
      </c>
    </row>
    <row r="712" spans="2:4" x14ac:dyDescent="0.25">
      <c r="B712">
        <v>23.13</v>
      </c>
      <c r="C712">
        <v>201</v>
      </c>
      <c r="D712">
        <v>86</v>
      </c>
    </row>
    <row r="713" spans="2:4" x14ac:dyDescent="0.25">
      <c r="B713">
        <v>35.35</v>
      </c>
      <c r="C713">
        <v>180</v>
      </c>
      <c r="D713">
        <v>82</v>
      </c>
    </row>
    <row r="714" spans="2:4" x14ac:dyDescent="0.25">
      <c r="B714">
        <v>40.93</v>
      </c>
      <c r="C714">
        <v>183</v>
      </c>
      <c r="D714">
        <v>84</v>
      </c>
    </row>
    <row r="715" spans="2:4" x14ac:dyDescent="0.25">
      <c r="B715">
        <v>33.67</v>
      </c>
      <c r="C715">
        <v>188</v>
      </c>
      <c r="D715">
        <v>95</v>
      </c>
    </row>
    <row r="716" spans="2:4" x14ac:dyDescent="0.25">
      <c r="B716">
        <v>37.39</v>
      </c>
      <c r="C716">
        <v>188</v>
      </c>
      <c r="D716">
        <v>100</v>
      </c>
    </row>
    <row r="717" spans="2:4" x14ac:dyDescent="0.25">
      <c r="B717">
        <v>27.97</v>
      </c>
      <c r="C717">
        <v>188</v>
      </c>
      <c r="D717">
        <v>99</v>
      </c>
    </row>
    <row r="718" spans="2:4" x14ac:dyDescent="0.25">
      <c r="B718">
        <v>25.54</v>
      </c>
      <c r="C718">
        <v>183</v>
      </c>
      <c r="D718">
        <v>86</v>
      </c>
    </row>
    <row r="719" spans="2:4" x14ac:dyDescent="0.25">
      <c r="B719">
        <v>25.81</v>
      </c>
      <c r="C719">
        <v>193</v>
      </c>
      <c r="D719">
        <v>88</v>
      </c>
    </row>
    <row r="720" spans="2:4" x14ac:dyDescent="0.25">
      <c r="B720">
        <v>22.53</v>
      </c>
      <c r="C720">
        <v>193</v>
      </c>
      <c r="D720">
        <v>79</v>
      </c>
    </row>
    <row r="721" spans="2:4" x14ac:dyDescent="0.25">
      <c r="B721">
        <v>22.86</v>
      </c>
      <c r="C721">
        <v>182</v>
      </c>
      <c r="D721">
        <v>82</v>
      </c>
    </row>
    <row r="722" spans="2:4" x14ac:dyDescent="0.25">
      <c r="B722">
        <v>24.07</v>
      </c>
      <c r="C722">
        <v>183</v>
      </c>
      <c r="D722">
        <v>98</v>
      </c>
    </row>
    <row r="723" spans="2:4" x14ac:dyDescent="0.25">
      <c r="B723">
        <v>29.5</v>
      </c>
      <c r="C723">
        <v>180</v>
      </c>
      <c r="D723">
        <v>95</v>
      </c>
    </row>
    <row r="724" spans="2:4" x14ac:dyDescent="0.25">
      <c r="B724">
        <v>30.03</v>
      </c>
      <c r="C724">
        <v>183</v>
      </c>
      <c r="D724">
        <v>91</v>
      </c>
    </row>
    <row r="725" spans="2:4" x14ac:dyDescent="0.25">
      <c r="B725">
        <v>27.38</v>
      </c>
      <c r="C725">
        <v>183</v>
      </c>
      <c r="D725">
        <v>86</v>
      </c>
    </row>
    <row r="726" spans="2:4" x14ac:dyDescent="0.25">
      <c r="B726">
        <v>30.51</v>
      </c>
      <c r="C726">
        <v>178</v>
      </c>
      <c r="D726">
        <v>84</v>
      </c>
    </row>
    <row r="727" spans="2:4" x14ac:dyDescent="0.25">
      <c r="B727">
        <v>28.3</v>
      </c>
      <c r="C727">
        <v>196</v>
      </c>
      <c r="D727">
        <v>100</v>
      </c>
    </row>
    <row r="728" spans="2:4" x14ac:dyDescent="0.25">
      <c r="B728">
        <v>29.84</v>
      </c>
      <c r="C728">
        <v>188</v>
      </c>
      <c r="D728">
        <v>77</v>
      </c>
    </row>
    <row r="729" spans="2:4" x14ac:dyDescent="0.25">
      <c r="B729">
        <v>33.409999999999997</v>
      </c>
      <c r="C729">
        <v>183</v>
      </c>
      <c r="D729">
        <v>88</v>
      </c>
    </row>
    <row r="730" spans="2:4" x14ac:dyDescent="0.25">
      <c r="B730">
        <v>33.6</v>
      </c>
      <c r="C730">
        <v>193</v>
      </c>
      <c r="D730">
        <v>93</v>
      </c>
    </row>
    <row r="731" spans="2:4" x14ac:dyDescent="0.25">
      <c r="B731">
        <v>35.6</v>
      </c>
      <c r="C731">
        <v>180</v>
      </c>
      <c r="D731">
        <v>88</v>
      </c>
    </row>
    <row r="732" spans="2:4" x14ac:dyDescent="0.25">
      <c r="B732">
        <v>24.19</v>
      </c>
      <c r="C732">
        <v>193</v>
      </c>
      <c r="D732">
        <v>95</v>
      </c>
    </row>
    <row r="733" spans="2:4" x14ac:dyDescent="0.25">
      <c r="B733">
        <v>37.880000000000003</v>
      </c>
      <c r="C733">
        <v>180</v>
      </c>
      <c r="D733">
        <v>86</v>
      </c>
    </row>
    <row r="734" spans="2:4" x14ac:dyDescent="0.25">
      <c r="B734">
        <v>27.56</v>
      </c>
      <c r="C734">
        <v>185</v>
      </c>
      <c r="D734">
        <v>86</v>
      </c>
    </row>
    <row r="735" spans="2:4" x14ac:dyDescent="0.25">
      <c r="B735">
        <v>24.42</v>
      </c>
      <c r="C735">
        <v>178</v>
      </c>
      <c r="D735">
        <v>82</v>
      </c>
    </row>
    <row r="736" spans="2:4" x14ac:dyDescent="0.25">
      <c r="B736">
        <v>31.05</v>
      </c>
      <c r="C736">
        <v>185</v>
      </c>
      <c r="D736">
        <v>100</v>
      </c>
    </row>
    <row r="737" spans="2:4" x14ac:dyDescent="0.25">
      <c r="B737">
        <v>31.56</v>
      </c>
      <c r="C737">
        <v>185</v>
      </c>
      <c r="D737">
        <v>86</v>
      </c>
    </row>
    <row r="738" spans="2:4" x14ac:dyDescent="0.25">
      <c r="B738">
        <v>35.549999999999997</v>
      </c>
      <c r="C738">
        <v>183</v>
      </c>
      <c r="D738">
        <v>84</v>
      </c>
    </row>
    <row r="739" spans="2:4" x14ac:dyDescent="0.25">
      <c r="B739">
        <v>41.21</v>
      </c>
      <c r="C739">
        <v>180</v>
      </c>
      <c r="D739">
        <v>84</v>
      </c>
    </row>
    <row r="740" spans="2:4" x14ac:dyDescent="0.25">
      <c r="B740">
        <v>27.12</v>
      </c>
      <c r="C740">
        <v>180</v>
      </c>
      <c r="D740">
        <v>86</v>
      </c>
    </row>
    <row r="741" spans="2:4" x14ac:dyDescent="0.25">
      <c r="B741">
        <v>26.97</v>
      </c>
      <c r="C741">
        <v>180</v>
      </c>
      <c r="D741">
        <v>82</v>
      </c>
    </row>
    <row r="742" spans="2:4" x14ac:dyDescent="0.25">
      <c r="B742">
        <v>28.92</v>
      </c>
      <c r="C742">
        <v>183</v>
      </c>
      <c r="D742">
        <v>86</v>
      </c>
    </row>
    <row r="743" spans="2:4" x14ac:dyDescent="0.25">
      <c r="B743">
        <v>30.06</v>
      </c>
      <c r="C743">
        <v>183</v>
      </c>
      <c r="D743">
        <v>77</v>
      </c>
    </row>
    <row r="744" spans="2:4" x14ac:dyDescent="0.25">
      <c r="B744">
        <v>31.51</v>
      </c>
      <c r="C744">
        <v>188</v>
      </c>
      <c r="D744">
        <v>95</v>
      </c>
    </row>
    <row r="745" spans="2:4" x14ac:dyDescent="0.25">
      <c r="B745">
        <v>30.69</v>
      </c>
      <c r="C745">
        <v>188</v>
      </c>
      <c r="D745">
        <v>109</v>
      </c>
    </row>
    <row r="746" spans="2:4" x14ac:dyDescent="0.25">
      <c r="B746">
        <v>30.19</v>
      </c>
      <c r="C746">
        <v>188</v>
      </c>
      <c r="D746">
        <v>100</v>
      </c>
    </row>
    <row r="747" spans="2:4" x14ac:dyDescent="0.25">
      <c r="B747">
        <v>38.11</v>
      </c>
      <c r="C747">
        <v>180</v>
      </c>
      <c r="D747">
        <v>82</v>
      </c>
    </row>
    <row r="748" spans="2:4" x14ac:dyDescent="0.25">
      <c r="B748">
        <v>28.68</v>
      </c>
      <c r="C748">
        <v>183</v>
      </c>
      <c r="D748">
        <v>95</v>
      </c>
    </row>
    <row r="749" spans="2:4" x14ac:dyDescent="0.25">
      <c r="B749">
        <v>27.44</v>
      </c>
      <c r="C749">
        <v>191</v>
      </c>
      <c r="D749">
        <v>95</v>
      </c>
    </row>
    <row r="750" spans="2:4" x14ac:dyDescent="0.25">
      <c r="B750">
        <v>24.63</v>
      </c>
      <c r="C750">
        <v>183</v>
      </c>
      <c r="D750">
        <v>88</v>
      </c>
    </row>
    <row r="751" spans="2:4" x14ac:dyDescent="0.25">
      <c r="B751">
        <v>28.11</v>
      </c>
      <c r="C751">
        <v>180</v>
      </c>
      <c r="D751">
        <v>73</v>
      </c>
    </row>
    <row r="752" spans="2:4" x14ac:dyDescent="0.25">
      <c r="B752">
        <v>28.9</v>
      </c>
      <c r="C752">
        <v>182</v>
      </c>
      <c r="D752">
        <v>82</v>
      </c>
    </row>
    <row r="753" spans="2:4" x14ac:dyDescent="0.25">
      <c r="B753">
        <v>24.11</v>
      </c>
      <c r="C753">
        <v>183</v>
      </c>
      <c r="D753">
        <v>93</v>
      </c>
    </row>
    <row r="754" spans="2:4" x14ac:dyDescent="0.25">
      <c r="B754">
        <v>40.53</v>
      </c>
      <c r="C754">
        <v>183</v>
      </c>
      <c r="D754">
        <v>91</v>
      </c>
    </row>
    <row r="755" spans="2:4" x14ac:dyDescent="0.25">
      <c r="B755">
        <v>29.5</v>
      </c>
      <c r="C755">
        <v>183</v>
      </c>
      <c r="D755">
        <v>84</v>
      </c>
    </row>
    <row r="756" spans="2:4" x14ac:dyDescent="0.25">
      <c r="B756">
        <v>28.62</v>
      </c>
      <c r="C756">
        <v>188</v>
      </c>
      <c r="D756">
        <v>111</v>
      </c>
    </row>
    <row r="757" spans="2:4" x14ac:dyDescent="0.25">
      <c r="B757">
        <v>26.42</v>
      </c>
      <c r="C757">
        <v>188</v>
      </c>
      <c r="D757">
        <v>86</v>
      </c>
    </row>
    <row r="758" spans="2:4" x14ac:dyDescent="0.25">
      <c r="B758">
        <v>30.18</v>
      </c>
      <c r="C758">
        <v>196</v>
      </c>
      <c r="D758">
        <v>95</v>
      </c>
    </row>
    <row r="759" spans="2:4" x14ac:dyDescent="0.25">
      <c r="B759">
        <v>33.75</v>
      </c>
      <c r="C759">
        <v>191</v>
      </c>
      <c r="D759">
        <v>91</v>
      </c>
    </row>
    <row r="760" spans="2:4" x14ac:dyDescent="0.25">
      <c r="B760">
        <v>30.06</v>
      </c>
      <c r="C760">
        <v>185</v>
      </c>
      <c r="D760">
        <v>91</v>
      </c>
    </row>
    <row r="761" spans="2:4" x14ac:dyDescent="0.25">
      <c r="B761">
        <v>29.22</v>
      </c>
      <c r="C761">
        <v>191</v>
      </c>
      <c r="D761">
        <v>101</v>
      </c>
    </row>
    <row r="762" spans="2:4" x14ac:dyDescent="0.25">
      <c r="B762">
        <v>24.47</v>
      </c>
      <c r="C762">
        <v>185</v>
      </c>
      <c r="D762">
        <v>98</v>
      </c>
    </row>
    <row r="763" spans="2:4" x14ac:dyDescent="0.25">
      <c r="B763">
        <v>24.94</v>
      </c>
      <c r="C763">
        <v>193</v>
      </c>
      <c r="D763">
        <v>109</v>
      </c>
    </row>
    <row r="764" spans="2:4" x14ac:dyDescent="0.25">
      <c r="B764">
        <v>28.77</v>
      </c>
      <c r="C764">
        <v>183</v>
      </c>
      <c r="D764">
        <v>77</v>
      </c>
    </row>
    <row r="765" spans="2:4" x14ac:dyDescent="0.25">
      <c r="B765">
        <v>28.54</v>
      </c>
      <c r="C765">
        <v>196</v>
      </c>
      <c r="D765">
        <v>100</v>
      </c>
    </row>
    <row r="766" spans="2:4" x14ac:dyDescent="0.25">
      <c r="B766">
        <v>27.32</v>
      </c>
      <c r="C766">
        <v>191</v>
      </c>
      <c r="D766">
        <v>71</v>
      </c>
    </row>
    <row r="767" spans="2:4" x14ac:dyDescent="0.25">
      <c r="B767">
        <v>35.119999999999997</v>
      </c>
      <c r="C767">
        <v>183</v>
      </c>
      <c r="D767">
        <v>86</v>
      </c>
    </row>
    <row r="768" spans="2:4" x14ac:dyDescent="0.25">
      <c r="B768">
        <v>24.04</v>
      </c>
      <c r="C768">
        <v>180</v>
      </c>
      <c r="D768">
        <v>92</v>
      </c>
    </row>
    <row r="769" spans="2:4" x14ac:dyDescent="0.25">
      <c r="B769">
        <v>36.39</v>
      </c>
      <c r="C769">
        <v>180</v>
      </c>
      <c r="D769">
        <v>100</v>
      </c>
    </row>
    <row r="770" spans="2:4" x14ac:dyDescent="0.25">
      <c r="B770">
        <v>22.81</v>
      </c>
      <c r="C770">
        <v>191</v>
      </c>
      <c r="D770">
        <v>91</v>
      </c>
    </row>
    <row r="771" spans="2:4" x14ac:dyDescent="0.25">
      <c r="B771">
        <v>33.6</v>
      </c>
      <c r="C771">
        <v>183</v>
      </c>
      <c r="D771">
        <v>86</v>
      </c>
    </row>
    <row r="772" spans="2:4" x14ac:dyDescent="0.25">
      <c r="B772">
        <v>38.979999999999997</v>
      </c>
      <c r="C772">
        <v>185</v>
      </c>
      <c r="D772">
        <v>95</v>
      </c>
    </row>
    <row r="773" spans="2:4" x14ac:dyDescent="0.25">
      <c r="B773">
        <v>34.39</v>
      </c>
      <c r="C773">
        <v>185</v>
      </c>
      <c r="D773">
        <v>86</v>
      </c>
    </row>
    <row r="774" spans="2:4" x14ac:dyDescent="0.25">
      <c r="B774">
        <v>33.15</v>
      </c>
      <c r="C774">
        <v>180</v>
      </c>
      <c r="D774">
        <v>91</v>
      </c>
    </row>
    <row r="775" spans="2:4" x14ac:dyDescent="0.25">
      <c r="B775">
        <v>29.35</v>
      </c>
      <c r="C775">
        <v>178</v>
      </c>
      <c r="D775">
        <v>75</v>
      </c>
    </row>
    <row r="776" spans="2:4" x14ac:dyDescent="0.25">
      <c r="B776">
        <v>26.59</v>
      </c>
      <c r="C776">
        <v>191</v>
      </c>
      <c r="D776">
        <v>86</v>
      </c>
    </row>
    <row r="777" spans="2:4" x14ac:dyDescent="0.25">
      <c r="B777">
        <v>23.46</v>
      </c>
      <c r="C777">
        <v>180</v>
      </c>
      <c r="D777">
        <v>84</v>
      </c>
    </row>
    <row r="778" spans="2:4" x14ac:dyDescent="0.25">
      <c r="B778">
        <v>22.43</v>
      </c>
      <c r="C778">
        <v>193</v>
      </c>
      <c r="D778">
        <v>104</v>
      </c>
    </row>
    <row r="779" spans="2:4" x14ac:dyDescent="0.25">
      <c r="B779">
        <v>24.89</v>
      </c>
      <c r="C779">
        <v>185</v>
      </c>
      <c r="D779">
        <v>94</v>
      </c>
    </row>
    <row r="780" spans="2:4" x14ac:dyDescent="0.25">
      <c r="B780">
        <v>24.67</v>
      </c>
      <c r="C780">
        <v>173</v>
      </c>
      <c r="D780">
        <v>95</v>
      </c>
    </row>
    <row r="781" spans="2:4" x14ac:dyDescent="0.25">
      <c r="B781">
        <v>26.17</v>
      </c>
      <c r="C781">
        <v>180</v>
      </c>
      <c r="D781">
        <v>79</v>
      </c>
    </row>
    <row r="782" spans="2:4" x14ac:dyDescent="0.25">
      <c r="B782">
        <v>29.54</v>
      </c>
      <c r="C782">
        <v>182</v>
      </c>
      <c r="D782">
        <v>82</v>
      </c>
    </row>
    <row r="783" spans="2:4" x14ac:dyDescent="0.25">
      <c r="B783">
        <v>39.49</v>
      </c>
      <c r="C783">
        <v>188</v>
      </c>
      <c r="D783">
        <v>91</v>
      </c>
    </row>
    <row r="784" spans="2:4" x14ac:dyDescent="0.25">
      <c r="B784">
        <v>34.08</v>
      </c>
      <c r="C784">
        <v>196</v>
      </c>
      <c r="D784">
        <v>93</v>
      </c>
    </row>
    <row r="785" spans="2:4" x14ac:dyDescent="0.25">
      <c r="B785">
        <v>30.52</v>
      </c>
      <c r="C785">
        <v>182</v>
      </c>
      <c r="D785">
        <v>91</v>
      </c>
    </row>
    <row r="786" spans="2:4" x14ac:dyDescent="0.25">
      <c r="B786">
        <v>28.77</v>
      </c>
      <c r="C786">
        <v>193</v>
      </c>
      <c r="D786">
        <v>113</v>
      </c>
    </row>
    <row r="787" spans="2:4" x14ac:dyDescent="0.25">
      <c r="B787">
        <v>33.75</v>
      </c>
      <c r="C787">
        <v>198</v>
      </c>
      <c r="D787">
        <v>95</v>
      </c>
    </row>
    <row r="788" spans="2:4" x14ac:dyDescent="0.25">
      <c r="B788">
        <v>32.69</v>
      </c>
      <c r="C788">
        <v>206</v>
      </c>
      <c r="D788">
        <v>104</v>
      </c>
    </row>
    <row r="789" spans="2:4" x14ac:dyDescent="0.25">
      <c r="B789">
        <v>22.59</v>
      </c>
      <c r="C789">
        <v>182</v>
      </c>
      <c r="D789">
        <v>111</v>
      </c>
    </row>
    <row r="790" spans="2:4" x14ac:dyDescent="0.25">
      <c r="B790">
        <v>37.04</v>
      </c>
      <c r="C790">
        <v>185</v>
      </c>
      <c r="D790">
        <v>92</v>
      </c>
    </row>
    <row r="791" spans="2:4" x14ac:dyDescent="0.25">
      <c r="B791">
        <v>22.7</v>
      </c>
      <c r="C791">
        <v>193</v>
      </c>
      <c r="D791">
        <v>109</v>
      </c>
    </row>
    <row r="792" spans="2:4" x14ac:dyDescent="0.25">
      <c r="B792">
        <v>25.6</v>
      </c>
      <c r="C792">
        <v>183</v>
      </c>
      <c r="D792">
        <v>91</v>
      </c>
    </row>
    <row r="793" spans="2:4" x14ac:dyDescent="0.25">
      <c r="B793">
        <v>27.23</v>
      </c>
      <c r="C793">
        <v>183</v>
      </c>
      <c r="D793">
        <v>98</v>
      </c>
    </row>
    <row r="794" spans="2:4" x14ac:dyDescent="0.25">
      <c r="B794">
        <v>25.74</v>
      </c>
      <c r="C794">
        <v>188</v>
      </c>
      <c r="D794">
        <v>80</v>
      </c>
    </row>
    <row r="795" spans="2:4" x14ac:dyDescent="0.25">
      <c r="B795">
        <v>30.29</v>
      </c>
      <c r="C795">
        <v>193</v>
      </c>
      <c r="D795">
        <v>95</v>
      </c>
    </row>
    <row r="796" spans="2:4" x14ac:dyDescent="0.25">
      <c r="B796">
        <v>26.72</v>
      </c>
      <c r="C796">
        <v>185</v>
      </c>
      <c r="D796">
        <v>77</v>
      </c>
    </row>
    <row r="797" spans="2:4" x14ac:dyDescent="0.25">
      <c r="B797">
        <v>33.9</v>
      </c>
      <c r="C797">
        <v>193</v>
      </c>
      <c r="D797">
        <v>98</v>
      </c>
    </row>
    <row r="798" spans="2:4" x14ac:dyDescent="0.25">
      <c r="B798">
        <v>29.86</v>
      </c>
      <c r="C798">
        <v>191</v>
      </c>
      <c r="D798">
        <v>98</v>
      </c>
    </row>
    <row r="799" spans="2:4" x14ac:dyDescent="0.25">
      <c r="B799">
        <v>36.130000000000003</v>
      </c>
      <c r="C799">
        <v>178</v>
      </c>
      <c r="D799">
        <v>90</v>
      </c>
    </row>
    <row r="800" spans="2:4" x14ac:dyDescent="0.25">
      <c r="B800">
        <v>27.54</v>
      </c>
      <c r="C800">
        <v>180</v>
      </c>
      <c r="D800">
        <v>91</v>
      </c>
    </row>
    <row r="801" spans="2:4" x14ac:dyDescent="0.25">
      <c r="B801">
        <v>31.49</v>
      </c>
      <c r="C801">
        <v>188</v>
      </c>
      <c r="D801">
        <v>100</v>
      </c>
    </row>
    <row r="802" spans="2:4" x14ac:dyDescent="0.25">
      <c r="B802">
        <v>28.1</v>
      </c>
      <c r="C802">
        <v>183</v>
      </c>
      <c r="D802">
        <v>77</v>
      </c>
    </row>
    <row r="803" spans="2:4" x14ac:dyDescent="0.25">
      <c r="B803">
        <v>34.07</v>
      </c>
      <c r="C803">
        <v>185</v>
      </c>
      <c r="D803">
        <v>91</v>
      </c>
    </row>
    <row r="804" spans="2:4" x14ac:dyDescent="0.25">
      <c r="B804">
        <v>27.28</v>
      </c>
      <c r="C804">
        <v>193</v>
      </c>
      <c r="D804">
        <v>104</v>
      </c>
    </row>
    <row r="805" spans="2:4" x14ac:dyDescent="0.25">
      <c r="B805">
        <v>30.8</v>
      </c>
      <c r="C805">
        <v>193</v>
      </c>
      <c r="D805">
        <v>105</v>
      </c>
    </row>
    <row r="806" spans="2:4" x14ac:dyDescent="0.25">
      <c r="B806">
        <v>28.2</v>
      </c>
      <c r="C806">
        <v>185</v>
      </c>
      <c r="D806">
        <v>83</v>
      </c>
    </row>
    <row r="807" spans="2:4" x14ac:dyDescent="0.25">
      <c r="B807">
        <v>27.9</v>
      </c>
      <c r="C807">
        <v>180</v>
      </c>
      <c r="D807">
        <v>87</v>
      </c>
    </row>
    <row r="808" spans="2:4" x14ac:dyDescent="0.25">
      <c r="B808">
        <v>28.26</v>
      </c>
      <c r="C808">
        <v>173</v>
      </c>
      <c r="D808">
        <v>76</v>
      </c>
    </row>
    <row r="809" spans="2:4" x14ac:dyDescent="0.25">
      <c r="B809">
        <v>30.96</v>
      </c>
      <c r="C809">
        <v>180</v>
      </c>
      <c r="D809">
        <v>86</v>
      </c>
    </row>
    <row r="810" spans="2:4" x14ac:dyDescent="0.25">
      <c r="B810">
        <v>24.18</v>
      </c>
      <c r="C810">
        <v>180</v>
      </c>
      <c r="D810">
        <v>82</v>
      </c>
    </row>
    <row r="811" spans="2:4" x14ac:dyDescent="0.25">
      <c r="B811">
        <v>27.52</v>
      </c>
      <c r="C811">
        <v>188</v>
      </c>
      <c r="D811">
        <v>82</v>
      </c>
    </row>
    <row r="812" spans="2:4" x14ac:dyDescent="0.25">
      <c r="B812">
        <v>27.78</v>
      </c>
      <c r="C812">
        <v>196</v>
      </c>
      <c r="D812">
        <v>98</v>
      </c>
    </row>
    <row r="813" spans="2:4" x14ac:dyDescent="0.25">
      <c r="B813">
        <v>26.25</v>
      </c>
      <c r="C813">
        <v>175</v>
      </c>
      <c r="D813">
        <v>73</v>
      </c>
    </row>
    <row r="814" spans="2:4" x14ac:dyDescent="0.25">
      <c r="B814">
        <v>29.5</v>
      </c>
      <c r="C814">
        <v>183</v>
      </c>
      <c r="D814">
        <v>93</v>
      </c>
    </row>
    <row r="815" spans="2:4" x14ac:dyDescent="0.25">
      <c r="B815">
        <v>30.39</v>
      </c>
      <c r="C815">
        <v>193</v>
      </c>
      <c r="D815">
        <v>101</v>
      </c>
    </row>
    <row r="816" spans="2:4" x14ac:dyDescent="0.25">
      <c r="B816">
        <v>28.66</v>
      </c>
      <c r="C816">
        <v>185</v>
      </c>
      <c r="D816">
        <v>93</v>
      </c>
    </row>
    <row r="817" spans="2:4" x14ac:dyDescent="0.25">
      <c r="B817">
        <v>23.18</v>
      </c>
      <c r="C817">
        <v>191</v>
      </c>
      <c r="D817">
        <v>79</v>
      </c>
    </row>
    <row r="818" spans="2:4" x14ac:dyDescent="0.25">
      <c r="B818">
        <v>25.81</v>
      </c>
      <c r="C818">
        <v>193</v>
      </c>
      <c r="D818">
        <v>77</v>
      </c>
    </row>
    <row r="819" spans="2:4" x14ac:dyDescent="0.25">
      <c r="B819">
        <v>23.01</v>
      </c>
      <c r="C819">
        <v>191</v>
      </c>
      <c r="D819">
        <v>86</v>
      </c>
    </row>
    <row r="820" spans="2:4" x14ac:dyDescent="0.25">
      <c r="B820">
        <v>31.72</v>
      </c>
      <c r="C820">
        <v>193</v>
      </c>
      <c r="D820">
        <v>109</v>
      </c>
    </row>
    <row r="821" spans="2:4" x14ac:dyDescent="0.25">
      <c r="B821">
        <v>44.28</v>
      </c>
      <c r="C821">
        <v>183</v>
      </c>
      <c r="D821">
        <v>79</v>
      </c>
    </row>
    <row r="822" spans="2:4" x14ac:dyDescent="0.25">
      <c r="B822">
        <v>36.909999999999997</v>
      </c>
      <c r="C822">
        <v>188</v>
      </c>
      <c r="D822">
        <v>104</v>
      </c>
    </row>
    <row r="823" spans="2:4" x14ac:dyDescent="0.25">
      <c r="B823">
        <v>26.54</v>
      </c>
      <c r="C823">
        <v>193</v>
      </c>
      <c r="D823">
        <v>101</v>
      </c>
    </row>
    <row r="824" spans="2:4" x14ac:dyDescent="0.25">
      <c r="B824">
        <v>29.27</v>
      </c>
      <c r="C824">
        <v>188</v>
      </c>
      <c r="D824">
        <v>89</v>
      </c>
    </row>
    <row r="825" spans="2:4" x14ac:dyDescent="0.25">
      <c r="B825">
        <v>30.51</v>
      </c>
      <c r="C825">
        <v>183</v>
      </c>
      <c r="D825">
        <v>76</v>
      </c>
    </row>
    <row r="826" spans="2:4" x14ac:dyDescent="0.25">
      <c r="B826">
        <v>31.28</v>
      </c>
      <c r="C826">
        <v>191</v>
      </c>
      <c r="D826">
        <v>88</v>
      </c>
    </row>
    <row r="827" spans="2:4" x14ac:dyDescent="0.25">
      <c r="B827">
        <v>26.51</v>
      </c>
      <c r="C827">
        <v>198</v>
      </c>
      <c r="D827">
        <v>86</v>
      </c>
    </row>
    <row r="828" spans="2:4" x14ac:dyDescent="0.25">
      <c r="B828">
        <v>34.869999999999997</v>
      </c>
      <c r="C828">
        <v>196</v>
      </c>
      <c r="D828">
        <v>113</v>
      </c>
    </row>
    <row r="829" spans="2:4" x14ac:dyDescent="0.25">
      <c r="B829">
        <v>39.28</v>
      </c>
      <c r="C829">
        <v>178</v>
      </c>
      <c r="D829">
        <v>86</v>
      </c>
    </row>
    <row r="830" spans="2:4" x14ac:dyDescent="0.25">
      <c r="B830">
        <v>28.56</v>
      </c>
      <c r="C830">
        <v>183</v>
      </c>
      <c r="D830">
        <v>86</v>
      </c>
    </row>
    <row r="831" spans="2:4" x14ac:dyDescent="0.25">
      <c r="B831">
        <v>27.82</v>
      </c>
      <c r="C831">
        <v>201</v>
      </c>
      <c r="D831">
        <v>86</v>
      </c>
    </row>
    <row r="832" spans="2:4" x14ac:dyDescent="0.25">
      <c r="B832">
        <v>25.94</v>
      </c>
      <c r="C832">
        <v>188</v>
      </c>
      <c r="D832">
        <v>77</v>
      </c>
    </row>
    <row r="833" spans="2:4" x14ac:dyDescent="0.25">
      <c r="B833">
        <v>28.53</v>
      </c>
      <c r="C833">
        <v>180</v>
      </c>
      <c r="D833">
        <v>73</v>
      </c>
    </row>
    <row r="834" spans="2:4" x14ac:dyDescent="0.25">
      <c r="B834">
        <v>22.11</v>
      </c>
      <c r="C834">
        <v>173</v>
      </c>
      <c r="D834">
        <v>68</v>
      </c>
    </row>
    <row r="835" spans="2:4" x14ac:dyDescent="0.25">
      <c r="B835">
        <v>27.71</v>
      </c>
      <c r="C835">
        <v>196</v>
      </c>
      <c r="D835">
        <v>102</v>
      </c>
    </row>
    <row r="836" spans="2:4" x14ac:dyDescent="0.25">
      <c r="B836">
        <v>37.380000000000003</v>
      </c>
      <c r="C836">
        <v>191</v>
      </c>
      <c r="D836">
        <v>100</v>
      </c>
    </row>
    <row r="837" spans="2:4" x14ac:dyDescent="0.25">
      <c r="B837">
        <v>30.67</v>
      </c>
      <c r="C837">
        <v>180</v>
      </c>
      <c r="D837">
        <v>95</v>
      </c>
    </row>
    <row r="838" spans="2:4" x14ac:dyDescent="0.25">
      <c r="B838">
        <v>30.48</v>
      </c>
      <c r="C838">
        <v>183</v>
      </c>
      <c r="D838">
        <v>95</v>
      </c>
    </row>
    <row r="839" spans="2:4" x14ac:dyDescent="0.25">
      <c r="B839">
        <v>27.12</v>
      </c>
      <c r="C839">
        <v>178</v>
      </c>
      <c r="D839">
        <v>80</v>
      </c>
    </row>
    <row r="840" spans="2:4" x14ac:dyDescent="0.25">
      <c r="B840">
        <v>22.81</v>
      </c>
      <c r="C840">
        <v>183</v>
      </c>
      <c r="D840">
        <v>118</v>
      </c>
    </row>
    <row r="841" spans="2:4" x14ac:dyDescent="0.25">
      <c r="B841">
        <v>24.46</v>
      </c>
      <c r="C841">
        <v>183</v>
      </c>
      <c r="D841">
        <v>88</v>
      </c>
    </row>
    <row r="842" spans="2:4" x14ac:dyDescent="0.25">
      <c r="B842">
        <v>34.729999999999997</v>
      </c>
      <c r="C842">
        <v>185</v>
      </c>
      <c r="D842">
        <v>86</v>
      </c>
    </row>
    <row r="843" spans="2:4" x14ac:dyDescent="0.25">
      <c r="B843">
        <v>36.53</v>
      </c>
      <c r="C843">
        <v>183</v>
      </c>
      <c r="D843">
        <v>83</v>
      </c>
    </row>
    <row r="844" spans="2:4" x14ac:dyDescent="0.25">
      <c r="B844">
        <v>24.53</v>
      </c>
      <c r="C844">
        <v>188</v>
      </c>
      <c r="D844">
        <v>82</v>
      </c>
    </row>
    <row r="845" spans="2:4" x14ac:dyDescent="0.25">
      <c r="B845">
        <v>27.17</v>
      </c>
      <c r="C845">
        <v>183</v>
      </c>
      <c r="D845">
        <v>88</v>
      </c>
    </row>
    <row r="846" spans="2:4" x14ac:dyDescent="0.25">
      <c r="B846">
        <v>26.9</v>
      </c>
      <c r="C846">
        <v>183</v>
      </c>
      <c r="D846">
        <v>88</v>
      </c>
    </row>
    <row r="847" spans="2:4" x14ac:dyDescent="0.25">
      <c r="B847">
        <v>33.67</v>
      </c>
      <c r="C847">
        <v>191</v>
      </c>
      <c r="D847">
        <v>99</v>
      </c>
    </row>
    <row r="848" spans="2:4" x14ac:dyDescent="0.25">
      <c r="B848">
        <v>29.14</v>
      </c>
      <c r="C848">
        <v>183</v>
      </c>
      <c r="D848">
        <v>102</v>
      </c>
    </row>
    <row r="849" spans="2:4" x14ac:dyDescent="0.25">
      <c r="B849">
        <v>32.61</v>
      </c>
      <c r="C849">
        <v>185</v>
      </c>
      <c r="D849">
        <v>96</v>
      </c>
    </row>
    <row r="850" spans="2:4" x14ac:dyDescent="0.25">
      <c r="B850">
        <v>33.869999999999997</v>
      </c>
      <c r="C850">
        <v>188</v>
      </c>
      <c r="D850">
        <v>92</v>
      </c>
    </row>
    <row r="851" spans="2:4" x14ac:dyDescent="0.25">
      <c r="B851">
        <v>24.41</v>
      </c>
      <c r="C851">
        <v>183</v>
      </c>
      <c r="D851">
        <v>84</v>
      </c>
    </row>
    <row r="852" spans="2:4" x14ac:dyDescent="0.25">
      <c r="B852">
        <v>24.94</v>
      </c>
      <c r="C852">
        <v>198</v>
      </c>
      <c r="D852">
        <v>91</v>
      </c>
    </row>
    <row r="853" spans="2:4" x14ac:dyDescent="0.25">
      <c r="B853">
        <v>27.36</v>
      </c>
      <c r="C853">
        <v>191</v>
      </c>
      <c r="D853">
        <v>95</v>
      </c>
    </row>
    <row r="854" spans="2:4" x14ac:dyDescent="0.25">
      <c r="B854">
        <v>26.33</v>
      </c>
      <c r="C854">
        <v>183</v>
      </c>
      <c r="D854">
        <v>91</v>
      </c>
    </row>
    <row r="855" spans="2:4" x14ac:dyDescent="0.25">
      <c r="B855">
        <v>25.72</v>
      </c>
      <c r="C855">
        <v>188</v>
      </c>
      <c r="D855">
        <v>88</v>
      </c>
    </row>
    <row r="856" spans="2:4" x14ac:dyDescent="0.25">
      <c r="B856">
        <v>28.7</v>
      </c>
      <c r="C856">
        <v>191</v>
      </c>
      <c r="D856">
        <v>103</v>
      </c>
    </row>
    <row r="857" spans="2:4" x14ac:dyDescent="0.25">
      <c r="B857">
        <v>28.53</v>
      </c>
      <c r="C857">
        <v>191</v>
      </c>
      <c r="D857">
        <v>95</v>
      </c>
    </row>
    <row r="858" spans="2:4" x14ac:dyDescent="0.25">
      <c r="B858">
        <v>26.07</v>
      </c>
      <c r="C858">
        <v>193</v>
      </c>
      <c r="D858">
        <v>86</v>
      </c>
    </row>
    <row r="859" spans="2:4" x14ac:dyDescent="0.25">
      <c r="B859">
        <v>27.31</v>
      </c>
      <c r="C859">
        <v>188</v>
      </c>
      <c r="D859">
        <v>96</v>
      </c>
    </row>
    <row r="860" spans="2:4" x14ac:dyDescent="0.25">
      <c r="B860">
        <v>23.26</v>
      </c>
      <c r="C860">
        <v>188</v>
      </c>
      <c r="D860">
        <v>86</v>
      </c>
    </row>
    <row r="861" spans="2:4" x14ac:dyDescent="0.25">
      <c r="B861">
        <v>28.62</v>
      </c>
      <c r="C861">
        <v>185</v>
      </c>
      <c r="D861">
        <v>99</v>
      </c>
    </row>
    <row r="862" spans="2:4" x14ac:dyDescent="0.25">
      <c r="B862">
        <v>32.159999999999997</v>
      </c>
      <c r="C862">
        <v>188</v>
      </c>
      <c r="D862">
        <v>100</v>
      </c>
    </row>
    <row r="863" spans="2:4" x14ac:dyDescent="0.25">
      <c r="B863">
        <v>38.43</v>
      </c>
      <c r="C863">
        <v>180</v>
      </c>
      <c r="D863">
        <v>86</v>
      </c>
    </row>
    <row r="864" spans="2:4" x14ac:dyDescent="0.25">
      <c r="B864">
        <v>31.81</v>
      </c>
      <c r="C864">
        <v>188</v>
      </c>
      <c r="D864">
        <v>107</v>
      </c>
    </row>
    <row r="865" spans="2:4" x14ac:dyDescent="0.25">
      <c r="B865">
        <v>29.1</v>
      </c>
      <c r="C865">
        <v>191</v>
      </c>
      <c r="D865">
        <v>95</v>
      </c>
    </row>
    <row r="866" spans="2:4" x14ac:dyDescent="0.25">
      <c r="B866">
        <v>31.28</v>
      </c>
      <c r="C866">
        <v>193</v>
      </c>
      <c r="D866">
        <v>91</v>
      </c>
    </row>
    <row r="867" spans="2:4" x14ac:dyDescent="0.25">
      <c r="B867">
        <v>29.17</v>
      </c>
      <c r="C867">
        <v>188</v>
      </c>
      <c r="D867">
        <v>85</v>
      </c>
    </row>
    <row r="868" spans="2:4" x14ac:dyDescent="0.25">
      <c r="B868">
        <v>25.89</v>
      </c>
      <c r="C868">
        <v>193</v>
      </c>
      <c r="D868">
        <v>95</v>
      </c>
    </row>
    <row r="869" spans="2:4" x14ac:dyDescent="0.25">
      <c r="B869">
        <v>26.13</v>
      </c>
      <c r="C869">
        <v>193</v>
      </c>
      <c r="D869">
        <v>107</v>
      </c>
    </row>
    <row r="870" spans="2:4" x14ac:dyDescent="0.25">
      <c r="B870">
        <v>29.13</v>
      </c>
      <c r="C870">
        <v>185</v>
      </c>
      <c r="D870">
        <v>85</v>
      </c>
    </row>
    <row r="871" spans="2:4" x14ac:dyDescent="0.25">
      <c r="B871">
        <v>28.92</v>
      </c>
      <c r="C871">
        <v>191</v>
      </c>
      <c r="D871">
        <v>98</v>
      </c>
    </row>
    <row r="872" spans="2:4" x14ac:dyDescent="0.25">
      <c r="B872">
        <v>26.01</v>
      </c>
      <c r="C872">
        <v>191</v>
      </c>
      <c r="D872">
        <v>98</v>
      </c>
    </row>
    <row r="873" spans="2:4" x14ac:dyDescent="0.25">
      <c r="B873">
        <v>24.81</v>
      </c>
      <c r="C873">
        <v>188</v>
      </c>
      <c r="D873">
        <v>100</v>
      </c>
    </row>
    <row r="874" spans="2:4" x14ac:dyDescent="0.25">
      <c r="B874">
        <v>28.79</v>
      </c>
      <c r="C874">
        <v>173</v>
      </c>
      <c r="D874">
        <v>82</v>
      </c>
    </row>
    <row r="875" spans="2:4" x14ac:dyDescent="0.25">
      <c r="B875">
        <v>33.770000000000003</v>
      </c>
      <c r="C875">
        <v>183</v>
      </c>
      <c r="D875">
        <v>84</v>
      </c>
    </row>
    <row r="876" spans="2:4" x14ac:dyDescent="0.25">
      <c r="B876">
        <v>33.85</v>
      </c>
      <c r="C876">
        <v>191</v>
      </c>
      <c r="D876">
        <v>91</v>
      </c>
    </row>
    <row r="877" spans="2:4" x14ac:dyDescent="0.25">
      <c r="B877">
        <v>27.36</v>
      </c>
      <c r="C877">
        <v>180</v>
      </c>
      <c r="D877">
        <v>95</v>
      </c>
    </row>
    <row r="878" spans="2:4" x14ac:dyDescent="0.25">
      <c r="B878">
        <v>26.01</v>
      </c>
      <c r="C878">
        <v>178</v>
      </c>
      <c r="D878">
        <v>100</v>
      </c>
    </row>
    <row r="879" spans="2:4" x14ac:dyDescent="0.25">
      <c r="B879">
        <v>29.95</v>
      </c>
      <c r="C879">
        <v>183</v>
      </c>
      <c r="D879">
        <v>84</v>
      </c>
    </row>
    <row r="880" spans="2:4" x14ac:dyDescent="0.25">
      <c r="B880">
        <v>28.12</v>
      </c>
      <c r="C880">
        <v>185</v>
      </c>
      <c r="D880">
        <v>105</v>
      </c>
    </row>
    <row r="881" spans="2:4" x14ac:dyDescent="0.25">
      <c r="B881">
        <v>32.869999999999997</v>
      </c>
      <c r="C881">
        <v>183</v>
      </c>
      <c r="D881">
        <v>95</v>
      </c>
    </row>
    <row r="882" spans="2:4" x14ac:dyDescent="0.25">
      <c r="B882">
        <v>31.2</v>
      </c>
      <c r="C882">
        <v>191</v>
      </c>
      <c r="D882">
        <v>88</v>
      </c>
    </row>
    <row r="883" spans="2:4" x14ac:dyDescent="0.25">
      <c r="B883">
        <v>34.14</v>
      </c>
      <c r="C883">
        <v>188</v>
      </c>
      <c r="D883">
        <v>91</v>
      </c>
    </row>
    <row r="884" spans="2:4" x14ac:dyDescent="0.25">
      <c r="B884">
        <v>36.11</v>
      </c>
      <c r="C884">
        <v>178</v>
      </c>
      <c r="D884">
        <v>93</v>
      </c>
    </row>
    <row r="885" spans="2:4" x14ac:dyDescent="0.25">
      <c r="B885">
        <v>25.6</v>
      </c>
      <c r="C885">
        <v>182</v>
      </c>
      <c r="D885">
        <v>91</v>
      </c>
    </row>
    <row r="886" spans="2:4" x14ac:dyDescent="0.25">
      <c r="B886">
        <v>26.31</v>
      </c>
      <c r="C886">
        <v>193</v>
      </c>
      <c r="D886">
        <v>91</v>
      </c>
    </row>
    <row r="887" spans="2:4" x14ac:dyDescent="0.25">
      <c r="B887">
        <v>27.5</v>
      </c>
      <c r="C887">
        <v>180</v>
      </c>
      <c r="D887">
        <v>86</v>
      </c>
    </row>
    <row r="888" spans="2:4" x14ac:dyDescent="0.25">
      <c r="B888">
        <v>27.77</v>
      </c>
      <c r="C888">
        <v>208</v>
      </c>
      <c r="D888">
        <v>113</v>
      </c>
    </row>
    <row r="889" spans="2:4" x14ac:dyDescent="0.25">
      <c r="B889">
        <v>40.880000000000003</v>
      </c>
      <c r="C889">
        <v>182</v>
      </c>
      <c r="D889">
        <v>84</v>
      </c>
    </row>
    <row r="890" spans="2:4" x14ac:dyDescent="0.25">
      <c r="B890">
        <v>25.75</v>
      </c>
      <c r="C890">
        <v>181</v>
      </c>
      <c r="D890">
        <v>82</v>
      </c>
    </row>
    <row r="891" spans="2:4" x14ac:dyDescent="0.25">
      <c r="B891">
        <v>31.41</v>
      </c>
      <c r="C891">
        <v>188</v>
      </c>
      <c r="D891">
        <v>77</v>
      </c>
    </row>
    <row r="892" spans="2:4" x14ac:dyDescent="0.25">
      <c r="B892">
        <v>30.84</v>
      </c>
      <c r="C892">
        <v>180</v>
      </c>
      <c r="D892">
        <v>82</v>
      </c>
    </row>
    <row r="893" spans="2:4" x14ac:dyDescent="0.25">
      <c r="B893">
        <v>30.57</v>
      </c>
      <c r="C893">
        <v>191</v>
      </c>
      <c r="D893">
        <v>94</v>
      </c>
    </row>
    <row r="894" spans="2:4" x14ac:dyDescent="0.25">
      <c r="B894">
        <v>39.79</v>
      </c>
      <c r="C894">
        <v>196</v>
      </c>
      <c r="D894">
        <v>107</v>
      </c>
    </row>
    <row r="895" spans="2:4" x14ac:dyDescent="0.25">
      <c r="B895">
        <v>39.380000000000003</v>
      </c>
      <c r="C895">
        <v>183</v>
      </c>
      <c r="D895">
        <v>98</v>
      </c>
    </row>
    <row r="896" spans="2:4" x14ac:dyDescent="0.25">
      <c r="B896">
        <v>29.42</v>
      </c>
      <c r="C896">
        <v>188</v>
      </c>
      <c r="D896">
        <v>111</v>
      </c>
    </row>
    <row r="897" spans="2:4" x14ac:dyDescent="0.25">
      <c r="B897">
        <v>26.19</v>
      </c>
      <c r="C897">
        <v>183</v>
      </c>
      <c r="D897">
        <v>100</v>
      </c>
    </row>
    <row r="898" spans="2:4" x14ac:dyDescent="0.25">
      <c r="B898">
        <v>23.74</v>
      </c>
      <c r="C898">
        <v>182</v>
      </c>
      <c r="D898">
        <v>84</v>
      </c>
    </row>
    <row r="899" spans="2:4" x14ac:dyDescent="0.25">
      <c r="B899">
        <v>26.03</v>
      </c>
      <c r="C899">
        <v>198</v>
      </c>
      <c r="D899">
        <v>104</v>
      </c>
    </row>
    <row r="900" spans="2:4" x14ac:dyDescent="0.25">
      <c r="B900">
        <v>28.59</v>
      </c>
      <c r="C900">
        <v>196</v>
      </c>
      <c r="D900">
        <v>86</v>
      </c>
    </row>
    <row r="901" spans="2:4" x14ac:dyDescent="0.25">
      <c r="B901">
        <v>26.77</v>
      </c>
      <c r="C901">
        <v>185</v>
      </c>
      <c r="D901">
        <v>91</v>
      </c>
    </row>
    <row r="902" spans="2:4" x14ac:dyDescent="0.25">
      <c r="B902">
        <v>27.21</v>
      </c>
      <c r="C902">
        <v>185</v>
      </c>
      <c r="D902">
        <v>82</v>
      </c>
    </row>
    <row r="903" spans="2:4" x14ac:dyDescent="0.25">
      <c r="B903">
        <v>24.87</v>
      </c>
      <c r="C903">
        <v>185</v>
      </c>
      <c r="D903">
        <v>86</v>
      </c>
    </row>
    <row r="904" spans="2:4" x14ac:dyDescent="0.25">
      <c r="B904">
        <v>30.26</v>
      </c>
      <c r="C904">
        <v>185</v>
      </c>
      <c r="D904">
        <v>89</v>
      </c>
    </row>
    <row r="905" spans="2:4" x14ac:dyDescent="0.25">
      <c r="B905">
        <v>22.34</v>
      </c>
      <c r="C905">
        <v>181</v>
      </c>
      <c r="D905">
        <v>82</v>
      </c>
    </row>
    <row r="906" spans="2:4" x14ac:dyDescent="0.25">
      <c r="B906">
        <v>26.2</v>
      </c>
      <c r="C906">
        <v>193</v>
      </c>
      <c r="D906">
        <v>104</v>
      </c>
    </row>
    <row r="907" spans="2:4" x14ac:dyDescent="0.25">
      <c r="B907">
        <v>28.45</v>
      </c>
      <c r="C907">
        <v>191</v>
      </c>
      <c r="D907">
        <v>102</v>
      </c>
    </row>
    <row r="908" spans="2:4" x14ac:dyDescent="0.25">
      <c r="B908">
        <v>27.63</v>
      </c>
      <c r="C908">
        <v>178</v>
      </c>
      <c r="D908">
        <v>73</v>
      </c>
    </row>
    <row r="909" spans="2:4" x14ac:dyDescent="0.25">
      <c r="B909">
        <v>25.93</v>
      </c>
      <c r="C909">
        <v>181</v>
      </c>
      <c r="D909">
        <v>81</v>
      </c>
    </row>
    <row r="910" spans="2:4" x14ac:dyDescent="0.25">
      <c r="B910">
        <v>28.94</v>
      </c>
      <c r="C910">
        <v>183</v>
      </c>
      <c r="D910">
        <v>93</v>
      </c>
    </row>
    <row r="911" spans="2:4" x14ac:dyDescent="0.25">
      <c r="B911">
        <v>26.8</v>
      </c>
      <c r="C911">
        <v>181</v>
      </c>
      <c r="D911">
        <v>84</v>
      </c>
    </row>
    <row r="912" spans="2:4" x14ac:dyDescent="0.25">
      <c r="B912">
        <v>22.42</v>
      </c>
      <c r="C912">
        <v>191</v>
      </c>
      <c r="D912">
        <v>95</v>
      </c>
    </row>
    <row r="913" spans="2:4" x14ac:dyDescent="0.25">
      <c r="B913">
        <v>27.26</v>
      </c>
      <c r="C913">
        <v>188</v>
      </c>
      <c r="D913">
        <v>82</v>
      </c>
    </row>
    <row r="914" spans="2:4" x14ac:dyDescent="0.25">
      <c r="B914">
        <v>28.38</v>
      </c>
      <c r="C914">
        <v>181</v>
      </c>
      <c r="D914">
        <v>86</v>
      </c>
    </row>
    <row r="915" spans="2:4" x14ac:dyDescent="0.25">
      <c r="B915">
        <v>25.23</v>
      </c>
      <c r="C915">
        <v>181</v>
      </c>
      <c r="D915">
        <v>91</v>
      </c>
    </row>
    <row r="916" spans="2:4" x14ac:dyDescent="0.25">
      <c r="B916">
        <v>28.16</v>
      </c>
      <c r="C916">
        <v>193</v>
      </c>
      <c r="D916">
        <v>117</v>
      </c>
    </row>
    <row r="917" spans="2:4" x14ac:dyDescent="0.25">
      <c r="B917">
        <v>28.48</v>
      </c>
      <c r="C917">
        <v>181</v>
      </c>
      <c r="D917">
        <v>86</v>
      </c>
    </row>
    <row r="918" spans="2:4" x14ac:dyDescent="0.25">
      <c r="B918">
        <v>26.78</v>
      </c>
      <c r="C918">
        <v>191</v>
      </c>
      <c r="D918">
        <v>100</v>
      </c>
    </row>
    <row r="919" spans="2:4" x14ac:dyDescent="0.25">
      <c r="B919">
        <v>25.24</v>
      </c>
      <c r="C919">
        <v>178</v>
      </c>
      <c r="D919">
        <v>75</v>
      </c>
    </row>
    <row r="920" spans="2:4" x14ac:dyDescent="0.25">
      <c r="B920">
        <v>27.45</v>
      </c>
      <c r="C920">
        <v>196</v>
      </c>
      <c r="D920">
        <v>93</v>
      </c>
    </row>
    <row r="921" spans="2:4" x14ac:dyDescent="0.25">
      <c r="B921">
        <v>29.05</v>
      </c>
      <c r="C921">
        <v>183</v>
      </c>
      <c r="D921">
        <v>91</v>
      </c>
    </row>
    <row r="922" spans="2:4" x14ac:dyDescent="0.25">
      <c r="B922">
        <v>29.08</v>
      </c>
      <c r="C922">
        <v>196</v>
      </c>
      <c r="D922">
        <v>94</v>
      </c>
    </row>
    <row r="923" spans="2:4" x14ac:dyDescent="0.25">
      <c r="B923">
        <v>25.84</v>
      </c>
      <c r="C923">
        <v>188</v>
      </c>
      <c r="D923">
        <v>84</v>
      </c>
    </row>
    <row r="924" spans="2:4" x14ac:dyDescent="0.25">
      <c r="B924">
        <v>25.4</v>
      </c>
      <c r="C924">
        <v>191</v>
      </c>
      <c r="D924">
        <v>98</v>
      </c>
    </row>
    <row r="925" spans="2:4" x14ac:dyDescent="0.25">
      <c r="B925">
        <v>26.54</v>
      </c>
      <c r="C925">
        <v>191</v>
      </c>
      <c r="D925">
        <v>77</v>
      </c>
    </row>
    <row r="926" spans="2:4" x14ac:dyDescent="0.25">
      <c r="B926">
        <v>22.73</v>
      </c>
      <c r="C926">
        <v>191</v>
      </c>
      <c r="D926">
        <v>107</v>
      </c>
    </row>
    <row r="927" spans="2:4" x14ac:dyDescent="0.25">
      <c r="B927">
        <v>28.53</v>
      </c>
      <c r="C927">
        <v>191</v>
      </c>
      <c r="D927">
        <v>95</v>
      </c>
    </row>
    <row r="928" spans="2:4" x14ac:dyDescent="0.25">
      <c r="B928">
        <v>25.37</v>
      </c>
      <c r="C928">
        <v>183</v>
      </c>
      <c r="D928">
        <v>77</v>
      </c>
    </row>
    <row r="929" spans="2:4" x14ac:dyDescent="0.25">
      <c r="B929">
        <v>25.35</v>
      </c>
      <c r="C929">
        <v>188</v>
      </c>
      <c r="D929">
        <v>82</v>
      </c>
    </row>
    <row r="930" spans="2:4" x14ac:dyDescent="0.25">
      <c r="B930">
        <v>26.43</v>
      </c>
      <c r="C930">
        <v>180</v>
      </c>
      <c r="D930">
        <v>77</v>
      </c>
    </row>
    <row r="931" spans="2:4" x14ac:dyDescent="0.25">
      <c r="B931">
        <v>25.43</v>
      </c>
      <c r="C931">
        <v>193</v>
      </c>
      <c r="D931">
        <v>86</v>
      </c>
    </row>
    <row r="932" spans="2:4" x14ac:dyDescent="0.25">
      <c r="B932">
        <v>29.23</v>
      </c>
      <c r="C932">
        <v>180</v>
      </c>
      <c r="D932">
        <v>68</v>
      </c>
    </row>
    <row r="933" spans="2:4" x14ac:dyDescent="0.25">
      <c r="B933">
        <v>30.22</v>
      </c>
      <c r="C933">
        <v>191</v>
      </c>
      <c r="D933">
        <v>104</v>
      </c>
    </row>
    <row r="934" spans="2:4" x14ac:dyDescent="0.25">
      <c r="B934">
        <v>32.299999999999997</v>
      </c>
      <c r="C934">
        <v>193</v>
      </c>
      <c r="D934">
        <v>92</v>
      </c>
    </row>
    <row r="935" spans="2:4" x14ac:dyDescent="0.25">
      <c r="B935">
        <v>28.42</v>
      </c>
      <c r="C935">
        <v>211</v>
      </c>
      <c r="D935">
        <v>118</v>
      </c>
    </row>
    <row r="936" spans="2:4" x14ac:dyDescent="0.25">
      <c r="B936">
        <v>25.24</v>
      </c>
      <c r="C936">
        <v>191</v>
      </c>
      <c r="D936">
        <v>112</v>
      </c>
    </row>
    <row r="937" spans="2:4" x14ac:dyDescent="0.25">
      <c r="B937">
        <v>29.13</v>
      </c>
      <c r="C937">
        <v>188</v>
      </c>
      <c r="D937">
        <v>84</v>
      </c>
    </row>
    <row r="938" spans="2:4" x14ac:dyDescent="0.25">
      <c r="B938">
        <v>24.63</v>
      </c>
      <c r="C938">
        <v>193</v>
      </c>
      <c r="D938">
        <v>95</v>
      </c>
    </row>
    <row r="939" spans="2:4" x14ac:dyDescent="0.25">
      <c r="B939">
        <v>24.95</v>
      </c>
      <c r="C939">
        <v>182</v>
      </c>
      <c r="D939">
        <v>90</v>
      </c>
    </row>
    <row r="940" spans="2:4" x14ac:dyDescent="0.25">
      <c r="B940">
        <v>28.06</v>
      </c>
      <c r="C940">
        <v>183</v>
      </c>
      <c r="D940">
        <v>95</v>
      </c>
    </row>
    <row r="941" spans="2:4" x14ac:dyDescent="0.25">
      <c r="B941">
        <v>25.86</v>
      </c>
      <c r="C941">
        <v>191</v>
      </c>
      <c r="D941">
        <v>98</v>
      </c>
    </row>
    <row r="942" spans="2:4" x14ac:dyDescent="0.25">
      <c r="B942">
        <v>27.32</v>
      </c>
      <c r="C942">
        <v>191</v>
      </c>
      <c r="D942">
        <v>82</v>
      </c>
    </row>
    <row r="943" spans="2:4" x14ac:dyDescent="0.25">
      <c r="B943">
        <v>25.91</v>
      </c>
      <c r="C943">
        <v>183</v>
      </c>
      <c r="D943">
        <v>91</v>
      </c>
    </row>
    <row r="944" spans="2:4" x14ac:dyDescent="0.25">
      <c r="B944">
        <v>26.63</v>
      </c>
      <c r="C944">
        <v>196</v>
      </c>
      <c r="D944">
        <v>111</v>
      </c>
    </row>
    <row r="945" spans="2:4" x14ac:dyDescent="0.25">
      <c r="B945">
        <v>25.95</v>
      </c>
      <c r="C945">
        <v>185</v>
      </c>
      <c r="D945">
        <v>91</v>
      </c>
    </row>
    <row r="946" spans="2:4" x14ac:dyDescent="0.25">
      <c r="B946">
        <v>29.17</v>
      </c>
      <c r="C946">
        <v>183</v>
      </c>
      <c r="D946">
        <v>87</v>
      </c>
    </row>
    <row r="947" spans="2:4" x14ac:dyDescent="0.25">
      <c r="B947">
        <v>29.19</v>
      </c>
      <c r="C947">
        <v>178</v>
      </c>
      <c r="D947">
        <v>87</v>
      </c>
    </row>
    <row r="948" spans="2:4" x14ac:dyDescent="0.25">
      <c r="B948">
        <v>28.44</v>
      </c>
      <c r="C948">
        <v>188</v>
      </c>
      <c r="D948">
        <v>91</v>
      </c>
    </row>
    <row r="949" spans="2:4" x14ac:dyDescent="0.25">
      <c r="B949">
        <v>26.36</v>
      </c>
      <c r="C949">
        <v>183</v>
      </c>
      <c r="D949">
        <v>87</v>
      </c>
    </row>
    <row r="950" spans="2:4" x14ac:dyDescent="0.25">
      <c r="B950">
        <v>28.29</v>
      </c>
      <c r="C950">
        <v>188</v>
      </c>
      <c r="D950">
        <v>93</v>
      </c>
    </row>
    <row r="951" spans="2:4" x14ac:dyDescent="0.25">
      <c r="B951">
        <v>29.45</v>
      </c>
      <c r="C951">
        <v>182</v>
      </c>
      <c r="D951">
        <v>86</v>
      </c>
    </row>
    <row r="952" spans="2:4" x14ac:dyDescent="0.25">
      <c r="B952">
        <v>25.34</v>
      </c>
      <c r="C952">
        <v>180</v>
      </c>
      <c r="D952">
        <v>84</v>
      </c>
    </row>
    <row r="953" spans="2:4" x14ac:dyDescent="0.25">
      <c r="B953">
        <v>26.86</v>
      </c>
      <c r="C953">
        <v>178</v>
      </c>
      <c r="D953">
        <v>77</v>
      </c>
    </row>
    <row r="954" spans="2:4" x14ac:dyDescent="0.25">
      <c r="B954">
        <v>26.36</v>
      </c>
      <c r="C954">
        <v>180</v>
      </c>
      <c r="D954">
        <v>89</v>
      </c>
    </row>
    <row r="955" spans="2:4" x14ac:dyDescent="0.25">
      <c r="B955">
        <v>27.39</v>
      </c>
      <c r="C955">
        <v>193</v>
      </c>
      <c r="D955">
        <v>99</v>
      </c>
    </row>
    <row r="956" spans="2:4" x14ac:dyDescent="0.25">
      <c r="B956">
        <v>25.84</v>
      </c>
      <c r="C956">
        <v>188</v>
      </c>
      <c r="D956">
        <v>91</v>
      </c>
    </row>
    <row r="957" spans="2:4" x14ac:dyDescent="0.25">
      <c r="B957">
        <v>25.08</v>
      </c>
      <c r="C957">
        <v>193</v>
      </c>
      <c r="D957">
        <v>100</v>
      </c>
    </row>
    <row r="958" spans="2:4" x14ac:dyDescent="0.25">
      <c r="B958">
        <v>23.87</v>
      </c>
      <c r="C958">
        <v>188</v>
      </c>
      <c r="D958">
        <v>94</v>
      </c>
    </row>
    <row r="959" spans="2:4" x14ac:dyDescent="0.25">
      <c r="B959">
        <v>24.68</v>
      </c>
      <c r="C959">
        <v>188</v>
      </c>
      <c r="D959">
        <v>102</v>
      </c>
    </row>
    <row r="960" spans="2:4" x14ac:dyDescent="0.25">
      <c r="B960">
        <v>24.64</v>
      </c>
      <c r="C960">
        <v>188</v>
      </c>
      <c r="D960">
        <v>94</v>
      </c>
    </row>
    <row r="961" spans="2:4" x14ac:dyDescent="0.25">
      <c r="B961">
        <v>29.19</v>
      </c>
      <c r="C961">
        <v>191</v>
      </c>
      <c r="D961">
        <v>96</v>
      </c>
    </row>
    <row r="962" spans="2:4" x14ac:dyDescent="0.25">
      <c r="B962">
        <v>28.84</v>
      </c>
      <c r="C962">
        <v>191</v>
      </c>
      <c r="D962">
        <v>102</v>
      </c>
    </row>
    <row r="963" spans="2:4" x14ac:dyDescent="0.25">
      <c r="B963">
        <v>25.33</v>
      </c>
      <c r="C963">
        <v>180</v>
      </c>
      <c r="D963">
        <v>77</v>
      </c>
    </row>
    <row r="964" spans="2:4" x14ac:dyDescent="0.25">
      <c r="B964">
        <v>24.45</v>
      </c>
      <c r="C964">
        <v>180</v>
      </c>
      <c r="D964">
        <v>86</v>
      </c>
    </row>
    <row r="965" spans="2:4" x14ac:dyDescent="0.25">
      <c r="B965">
        <v>28.32</v>
      </c>
      <c r="C965">
        <v>188</v>
      </c>
      <c r="D965">
        <v>95</v>
      </c>
    </row>
    <row r="966" spans="2:4" x14ac:dyDescent="0.25">
      <c r="B966">
        <v>32.340000000000003</v>
      </c>
      <c r="C966">
        <v>196</v>
      </c>
      <c r="D966">
        <v>104</v>
      </c>
    </row>
    <row r="967" spans="2:4" x14ac:dyDescent="0.25">
      <c r="B967">
        <v>34.97</v>
      </c>
      <c r="C967">
        <v>180</v>
      </c>
      <c r="D967">
        <v>95</v>
      </c>
    </row>
    <row r="968" spans="2:4" x14ac:dyDescent="0.25">
      <c r="B968">
        <v>32.04</v>
      </c>
      <c r="C968">
        <v>188</v>
      </c>
      <c r="D968">
        <v>91</v>
      </c>
    </row>
    <row r="969" spans="2:4" x14ac:dyDescent="0.25">
      <c r="B969">
        <v>23.49</v>
      </c>
      <c r="C969">
        <v>191</v>
      </c>
      <c r="D969">
        <v>108</v>
      </c>
    </row>
    <row r="970" spans="2:4" x14ac:dyDescent="0.25">
      <c r="B970">
        <v>26.09</v>
      </c>
      <c r="C970">
        <v>196</v>
      </c>
      <c r="D970">
        <v>106</v>
      </c>
    </row>
    <row r="971" spans="2:4" x14ac:dyDescent="0.25">
      <c r="B971">
        <v>26.41</v>
      </c>
      <c r="C971">
        <v>193</v>
      </c>
      <c r="D971">
        <v>101</v>
      </c>
    </row>
    <row r="972" spans="2:4" x14ac:dyDescent="0.25">
      <c r="B972">
        <v>26.55</v>
      </c>
      <c r="C972">
        <v>188</v>
      </c>
      <c r="D972">
        <v>91</v>
      </c>
    </row>
    <row r="973" spans="2:4" x14ac:dyDescent="0.25">
      <c r="B973">
        <v>24.62</v>
      </c>
      <c r="C973">
        <v>193</v>
      </c>
      <c r="D973">
        <v>86</v>
      </c>
    </row>
    <row r="974" spans="2:4" x14ac:dyDescent="0.25">
      <c r="B974">
        <v>28.49</v>
      </c>
      <c r="C974">
        <v>182</v>
      </c>
      <c r="D974">
        <v>77</v>
      </c>
    </row>
    <row r="975" spans="2:4" x14ac:dyDescent="0.25">
      <c r="B975">
        <v>32.61</v>
      </c>
      <c r="C975">
        <v>180</v>
      </c>
      <c r="D975">
        <v>100</v>
      </c>
    </row>
    <row r="976" spans="2:4" x14ac:dyDescent="0.25">
      <c r="B976">
        <v>28.06</v>
      </c>
      <c r="C976">
        <v>183</v>
      </c>
      <c r="D976">
        <v>101</v>
      </c>
    </row>
    <row r="977" spans="2:4" x14ac:dyDescent="0.25">
      <c r="B977">
        <v>28.08</v>
      </c>
      <c r="C977">
        <v>191</v>
      </c>
      <c r="D977">
        <v>95</v>
      </c>
    </row>
    <row r="978" spans="2:4" x14ac:dyDescent="0.25">
      <c r="B978">
        <v>37.340000000000003</v>
      </c>
      <c r="C978">
        <v>185</v>
      </c>
      <c r="D978">
        <v>98</v>
      </c>
    </row>
    <row r="979" spans="2:4" x14ac:dyDescent="0.25">
      <c r="B979">
        <v>35.25</v>
      </c>
      <c r="C979">
        <v>173</v>
      </c>
      <c r="D979">
        <v>89</v>
      </c>
    </row>
    <row r="980" spans="2:4" x14ac:dyDescent="0.25">
      <c r="B980">
        <v>24.77</v>
      </c>
      <c r="C980">
        <v>183</v>
      </c>
      <c r="D980">
        <v>79</v>
      </c>
    </row>
    <row r="981" spans="2:4" x14ac:dyDescent="0.25">
      <c r="B981">
        <v>39.85</v>
      </c>
      <c r="C981">
        <v>175</v>
      </c>
      <c r="D981">
        <v>79</v>
      </c>
    </row>
    <row r="982" spans="2:4" x14ac:dyDescent="0.25">
      <c r="B982">
        <v>35.49</v>
      </c>
      <c r="C982">
        <v>185</v>
      </c>
      <c r="D982">
        <v>86</v>
      </c>
    </row>
    <row r="983" spans="2:4" x14ac:dyDescent="0.25">
      <c r="B983">
        <v>31.84</v>
      </c>
      <c r="C983">
        <v>185</v>
      </c>
      <c r="D983">
        <v>93</v>
      </c>
    </row>
    <row r="984" spans="2:4" x14ac:dyDescent="0.25">
      <c r="B984">
        <v>26.67</v>
      </c>
      <c r="C984">
        <v>191</v>
      </c>
      <c r="D984">
        <v>95</v>
      </c>
    </row>
    <row r="985" spans="2:4" x14ac:dyDescent="0.25">
      <c r="B985">
        <v>34.75</v>
      </c>
      <c r="C985">
        <v>178</v>
      </c>
      <c r="D985">
        <v>82</v>
      </c>
    </row>
    <row r="986" spans="2:4" x14ac:dyDescent="0.25">
      <c r="B986">
        <v>28.91</v>
      </c>
      <c r="C986">
        <v>178</v>
      </c>
      <c r="D986">
        <v>82</v>
      </c>
    </row>
    <row r="987" spans="2:4" x14ac:dyDescent="0.25">
      <c r="B987">
        <v>32.729999999999997</v>
      </c>
      <c r="C987">
        <v>188</v>
      </c>
      <c r="D987">
        <v>89</v>
      </c>
    </row>
    <row r="988" spans="2:4" x14ac:dyDescent="0.25">
      <c r="B988">
        <v>35.72</v>
      </c>
      <c r="C988">
        <v>191</v>
      </c>
      <c r="D988">
        <v>100</v>
      </c>
    </row>
    <row r="989" spans="2:4" x14ac:dyDescent="0.25">
      <c r="B989">
        <v>42.6</v>
      </c>
      <c r="C989">
        <v>188</v>
      </c>
      <c r="D989">
        <v>103</v>
      </c>
    </row>
    <row r="990" spans="2:4" x14ac:dyDescent="0.25">
      <c r="B990">
        <v>26.22</v>
      </c>
      <c r="C990">
        <v>188</v>
      </c>
      <c r="D990">
        <v>86</v>
      </c>
    </row>
    <row r="991" spans="2:4" x14ac:dyDescent="0.25">
      <c r="B991">
        <v>21.85</v>
      </c>
      <c r="C991">
        <v>185</v>
      </c>
      <c r="D991">
        <v>93</v>
      </c>
    </row>
    <row r="992" spans="2:4" x14ac:dyDescent="0.25">
      <c r="B992">
        <v>24.28</v>
      </c>
      <c r="C992">
        <v>188</v>
      </c>
      <c r="D992">
        <v>75</v>
      </c>
    </row>
    <row r="993" spans="2:4" x14ac:dyDescent="0.25">
      <c r="B993">
        <v>22.41</v>
      </c>
      <c r="C993">
        <v>191</v>
      </c>
      <c r="D993">
        <v>98</v>
      </c>
    </row>
    <row r="994" spans="2:4" x14ac:dyDescent="0.25">
      <c r="B994">
        <v>32.56</v>
      </c>
      <c r="C994">
        <v>196</v>
      </c>
      <c r="D994">
        <v>100</v>
      </c>
    </row>
    <row r="995" spans="2:4" x14ac:dyDescent="0.25">
      <c r="B995">
        <v>32.74</v>
      </c>
      <c r="C995">
        <v>185</v>
      </c>
      <c r="D995">
        <v>94</v>
      </c>
    </row>
    <row r="996" spans="2:4" x14ac:dyDescent="0.25">
      <c r="B996">
        <v>26.39</v>
      </c>
      <c r="C996">
        <v>188</v>
      </c>
      <c r="D996">
        <v>95</v>
      </c>
    </row>
    <row r="997" spans="2:4" x14ac:dyDescent="0.25">
      <c r="B997">
        <v>28.8</v>
      </c>
      <c r="C997">
        <v>193</v>
      </c>
      <c r="D997">
        <v>98</v>
      </c>
    </row>
    <row r="998" spans="2:4" x14ac:dyDescent="0.25">
      <c r="B998">
        <v>28.2</v>
      </c>
      <c r="C998">
        <v>188</v>
      </c>
      <c r="D998">
        <v>88</v>
      </c>
    </row>
    <row r="999" spans="2:4" x14ac:dyDescent="0.25">
      <c r="B999">
        <v>26.52</v>
      </c>
      <c r="C999">
        <v>191</v>
      </c>
      <c r="D999">
        <v>91</v>
      </c>
    </row>
    <row r="1000" spans="2:4" x14ac:dyDescent="0.25">
      <c r="B1000">
        <v>34.520000000000003</v>
      </c>
      <c r="C1000">
        <v>185</v>
      </c>
      <c r="D1000">
        <v>98</v>
      </c>
    </row>
    <row r="1001" spans="2:4" x14ac:dyDescent="0.25">
      <c r="B1001">
        <v>34.32</v>
      </c>
      <c r="C1001">
        <v>193</v>
      </c>
      <c r="D1001">
        <v>104</v>
      </c>
    </row>
    <row r="1002" spans="2:4" x14ac:dyDescent="0.25">
      <c r="B1002">
        <v>26.98</v>
      </c>
      <c r="C1002">
        <v>198</v>
      </c>
      <c r="D1002">
        <v>109</v>
      </c>
    </row>
    <row r="1003" spans="2:4" x14ac:dyDescent="0.25">
      <c r="B1003">
        <v>28.86</v>
      </c>
      <c r="C1003">
        <v>191</v>
      </c>
      <c r="D1003">
        <v>94</v>
      </c>
    </row>
    <row r="1004" spans="2:4" x14ac:dyDescent="0.25">
      <c r="B1004">
        <v>24.96</v>
      </c>
      <c r="C1004">
        <v>185</v>
      </c>
      <c r="D1004">
        <v>93</v>
      </c>
    </row>
    <row r="1005" spans="2:4" x14ac:dyDescent="0.25">
      <c r="B1005">
        <v>25.3</v>
      </c>
      <c r="C1005">
        <v>196</v>
      </c>
      <c r="D1005">
        <v>94</v>
      </c>
    </row>
    <row r="1006" spans="2:4" x14ac:dyDescent="0.25">
      <c r="B1006">
        <v>27.06</v>
      </c>
      <c r="C1006">
        <v>188</v>
      </c>
      <c r="D1006">
        <v>84</v>
      </c>
    </row>
    <row r="1007" spans="2:4" x14ac:dyDescent="0.25">
      <c r="B1007">
        <v>25.44</v>
      </c>
      <c r="C1007">
        <v>183</v>
      </c>
      <c r="D1007">
        <v>86</v>
      </c>
    </row>
    <row r="1008" spans="2:4" x14ac:dyDescent="0.25">
      <c r="B1008">
        <v>25.53</v>
      </c>
      <c r="C1008">
        <v>188</v>
      </c>
      <c r="D1008">
        <v>77</v>
      </c>
    </row>
    <row r="1009" spans="2:4" x14ac:dyDescent="0.25">
      <c r="B1009">
        <v>34.869999999999997</v>
      </c>
      <c r="C1009">
        <v>183</v>
      </c>
      <c r="D1009">
        <v>94</v>
      </c>
    </row>
    <row r="1010" spans="2:4" x14ac:dyDescent="0.25">
      <c r="B1010">
        <v>24.63</v>
      </c>
      <c r="C1010">
        <v>180</v>
      </c>
      <c r="D1010">
        <v>102</v>
      </c>
    </row>
    <row r="1011" spans="2:4" x14ac:dyDescent="0.25">
      <c r="B1011">
        <v>27.99</v>
      </c>
      <c r="C1011">
        <v>181</v>
      </c>
      <c r="D1011">
        <v>86</v>
      </c>
    </row>
    <row r="1012" spans="2:4" x14ac:dyDescent="0.25">
      <c r="B1012">
        <v>27.12</v>
      </c>
      <c r="C1012">
        <v>191</v>
      </c>
      <c r="D1012">
        <v>102</v>
      </c>
    </row>
    <row r="1013" spans="2:4" x14ac:dyDescent="0.25">
      <c r="B1013">
        <v>31.14</v>
      </c>
      <c r="C1013">
        <v>185</v>
      </c>
      <c r="D1013">
        <v>84</v>
      </c>
    </row>
    <row r="1014" spans="2:4" x14ac:dyDescent="0.25">
      <c r="B1014">
        <v>30.21</v>
      </c>
      <c r="C1014">
        <v>170</v>
      </c>
      <c r="D1014">
        <v>82</v>
      </c>
    </row>
    <row r="1015" spans="2:4" x14ac:dyDescent="0.25">
      <c r="B1015">
        <v>32.11</v>
      </c>
      <c r="C1015">
        <v>170</v>
      </c>
      <c r="D1015">
        <v>75</v>
      </c>
    </row>
    <row r="1016" spans="2:4" x14ac:dyDescent="0.25">
      <c r="B1016">
        <v>31.91</v>
      </c>
      <c r="C1016">
        <v>193</v>
      </c>
      <c r="D1016">
        <v>109</v>
      </c>
    </row>
    <row r="1017" spans="2:4" x14ac:dyDescent="0.25">
      <c r="B1017">
        <v>34.44</v>
      </c>
      <c r="C1017">
        <v>188</v>
      </c>
      <c r="D1017">
        <v>100</v>
      </c>
    </row>
    <row r="1018" spans="2:4" x14ac:dyDescent="0.25">
      <c r="B1018">
        <v>36.68</v>
      </c>
      <c r="C1018">
        <v>185</v>
      </c>
      <c r="D1018">
        <v>96</v>
      </c>
    </row>
    <row r="1019" spans="2:4" x14ac:dyDescent="0.25">
      <c r="B1019">
        <v>37.659999999999997</v>
      </c>
      <c r="C1019">
        <v>178</v>
      </c>
      <c r="D1019">
        <v>74</v>
      </c>
    </row>
    <row r="1020" spans="2:4" x14ac:dyDescent="0.25">
      <c r="B1020">
        <v>30.98</v>
      </c>
      <c r="C1020">
        <v>191</v>
      </c>
      <c r="D1020">
        <v>98</v>
      </c>
    </row>
    <row r="1021" spans="2:4" x14ac:dyDescent="0.25">
      <c r="B1021">
        <v>27.07</v>
      </c>
      <c r="C1021">
        <v>178</v>
      </c>
      <c r="D1021">
        <v>79</v>
      </c>
    </row>
    <row r="1022" spans="2:4" x14ac:dyDescent="0.25">
      <c r="B1022">
        <v>29.11</v>
      </c>
      <c r="C1022">
        <v>183</v>
      </c>
      <c r="D1022">
        <v>93</v>
      </c>
    </row>
    <row r="1023" spans="2:4" x14ac:dyDescent="0.25">
      <c r="B1023">
        <v>25.82</v>
      </c>
      <c r="C1023">
        <v>196</v>
      </c>
      <c r="D1023">
        <v>95</v>
      </c>
    </row>
    <row r="1024" spans="2:4" x14ac:dyDescent="0.25">
      <c r="B1024">
        <v>25.5</v>
      </c>
      <c r="C1024">
        <v>201</v>
      </c>
      <c r="D1024">
        <v>93</v>
      </c>
    </row>
    <row r="1025" spans="2:4" x14ac:dyDescent="0.25">
      <c r="B1025">
        <v>29.57</v>
      </c>
      <c r="C1025">
        <v>198</v>
      </c>
      <c r="D1025">
        <v>94</v>
      </c>
    </row>
    <row r="1026" spans="2:4" x14ac:dyDescent="0.25">
      <c r="B1026">
        <v>25.37</v>
      </c>
      <c r="C1026">
        <v>188</v>
      </c>
      <c r="D1026">
        <v>98</v>
      </c>
    </row>
    <row r="1027" spans="2:4" x14ac:dyDescent="0.25">
      <c r="B1027">
        <v>33.99</v>
      </c>
      <c r="C1027">
        <v>191</v>
      </c>
      <c r="D1027">
        <v>82</v>
      </c>
    </row>
    <row r="1028" spans="2:4" x14ac:dyDescent="0.25">
      <c r="B1028">
        <v>29.86</v>
      </c>
      <c r="C1028">
        <v>191</v>
      </c>
      <c r="D1028">
        <v>91</v>
      </c>
    </row>
    <row r="1029" spans="2:4" x14ac:dyDescent="0.25">
      <c r="B1029">
        <v>31.84</v>
      </c>
      <c r="C1029">
        <v>198</v>
      </c>
      <c r="D1029">
        <v>104</v>
      </c>
    </row>
    <row r="1030" spans="2:4" x14ac:dyDescent="0.25">
      <c r="B1030">
        <v>38.31</v>
      </c>
      <c r="C1030">
        <v>193</v>
      </c>
      <c r="D1030">
        <v>96</v>
      </c>
    </row>
    <row r="1031" spans="2:4" x14ac:dyDescent="0.25">
      <c r="B1031">
        <v>34.479999999999997</v>
      </c>
      <c r="C1031">
        <v>191</v>
      </c>
      <c r="D1031">
        <v>104</v>
      </c>
    </row>
    <row r="1032" spans="2:4" x14ac:dyDescent="0.25">
      <c r="B1032">
        <v>36.880000000000003</v>
      </c>
      <c r="C1032">
        <v>175</v>
      </c>
      <c r="D1032">
        <v>86</v>
      </c>
    </row>
    <row r="1033" spans="2:4" x14ac:dyDescent="0.25">
      <c r="B1033">
        <v>32.340000000000003</v>
      </c>
      <c r="C1033">
        <v>191</v>
      </c>
      <c r="D1033">
        <v>100</v>
      </c>
    </row>
    <row r="1034" spans="2:4" x14ac:dyDescent="0.25">
      <c r="B1034">
        <v>31.58</v>
      </c>
      <c r="C1034">
        <v>183</v>
      </c>
      <c r="D1034">
        <v>82</v>
      </c>
    </row>
    <row r="1035" spans="2:4" x14ac:dyDescent="0.25">
      <c r="B1035">
        <v>28.89</v>
      </c>
      <c r="C1035">
        <v>191</v>
      </c>
      <c r="D1035">
        <v>93</v>
      </c>
    </row>
    <row r="1036" spans="2:4" x14ac:dyDescent="0.25">
      <c r="B1036">
        <v>25.08</v>
      </c>
      <c r="C1036">
        <v>182</v>
      </c>
      <c r="D1036">
        <v>86</v>
      </c>
    </row>
    <row r="1037" spans="2:4" x14ac:dyDescent="0.25">
      <c r="B1037">
        <v>25.73</v>
      </c>
      <c r="C1037">
        <v>188</v>
      </c>
      <c r="D1037">
        <v>82</v>
      </c>
    </row>
    <row r="1038" spans="2:4" x14ac:dyDescent="0.25">
      <c r="B1038">
        <v>25.19</v>
      </c>
      <c r="C1038">
        <v>191</v>
      </c>
      <c r="D1038">
        <v>93</v>
      </c>
    </row>
    <row r="1039" spans="2:4" x14ac:dyDescent="0.25">
      <c r="B1039">
        <v>31.01</v>
      </c>
      <c r="C1039">
        <v>191</v>
      </c>
      <c r="D1039">
        <v>86</v>
      </c>
    </row>
    <row r="1040" spans="2:4" x14ac:dyDescent="0.25">
      <c r="B1040">
        <v>27.92</v>
      </c>
      <c r="C1040">
        <v>181</v>
      </c>
      <c r="D1040">
        <v>88</v>
      </c>
    </row>
  </sheetData>
  <sortState xmlns:xlrd2="http://schemas.microsoft.com/office/spreadsheetml/2017/richdata2" ref="O7:P13">
    <sortCondition descending="1" ref="P7:P13"/>
  </sortState>
  <mergeCells count="2">
    <mergeCell ref="B2:N2"/>
    <mergeCell ref="B4:N4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C6CDD-C337-4981-9C45-4A1E2B2017DB}">
  <dimension ref="B2:N10"/>
  <sheetViews>
    <sheetView showGridLines="0" workbookViewId="0">
      <selection activeCell="H15" sqref="H15"/>
    </sheetView>
  </sheetViews>
  <sheetFormatPr baseColWidth="10" defaultRowHeight="15" x14ac:dyDescent="0.25"/>
  <cols>
    <col min="1" max="1" width="4.140625" customWidth="1"/>
    <col min="2" max="14" width="13.7109375" customWidth="1"/>
  </cols>
  <sheetData>
    <row r="2" spans="2:14" ht="36.75" thickBot="1" x14ac:dyDescent="0.3">
      <c r="B2" s="47" t="s">
        <v>51</v>
      </c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8"/>
    </row>
    <row r="3" spans="2:14" ht="15.75" thickTop="1" x14ac:dyDescent="0.25"/>
    <row r="4" spans="2:14" ht="102.75" customHeight="1" x14ac:dyDescent="0.25">
      <c r="B4" s="49" t="s">
        <v>33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</row>
    <row r="6" spans="2:14" ht="18.75" x14ac:dyDescent="0.3">
      <c r="B6" s="18" t="s">
        <v>47</v>
      </c>
      <c r="C6" s="19" t="s">
        <v>34</v>
      </c>
      <c r="D6" s="19" t="s">
        <v>35</v>
      </c>
      <c r="E6" s="19" t="s">
        <v>36</v>
      </c>
      <c r="F6" s="19" t="s">
        <v>37</v>
      </c>
      <c r="G6" s="19" t="s">
        <v>38</v>
      </c>
      <c r="H6" s="19" t="s">
        <v>39</v>
      </c>
      <c r="I6" s="19" t="s">
        <v>40</v>
      </c>
      <c r="J6" s="19" t="s">
        <v>41</v>
      </c>
      <c r="K6" s="19" t="s">
        <v>42</v>
      </c>
      <c r="L6" s="19" t="s">
        <v>43</v>
      </c>
      <c r="M6" s="19" t="s">
        <v>44</v>
      </c>
      <c r="N6" s="19" t="s">
        <v>45</v>
      </c>
    </row>
    <row r="7" spans="2:14" ht="18.75" x14ac:dyDescent="0.3">
      <c r="B7" s="20" t="s">
        <v>46</v>
      </c>
      <c r="C7" s="21">
        <v>10241</v>
      </c>
      <c r="D7" s="21">
        <v>18330</v>
      </c>
      <c r="E7" s="21">
        <v>20707</v>
      </c>
      <c r="F7" s="21">
        <v>45905</v>
      </c>
      <c r="G7" s="21">
        <v>9376</v>
      </c>
      <c r="H7" s="21">
        <v>31017</v>
      </c>
      <c r="I7" s="21">
        <v>38936</v>
      </c>
      <c r="J7" s="21">
        <v>33978</v>
      </c>
      <c r="K7" s="21">
        <v>38410</v>
      </c>
      <c r="L7" s="21">
        <v>46636</v>
      </c>
      <c r="M7" s="21">
        <v>38164</v>
      </c>
      <c r="N7" s="21">
        <v>38994</v>
      </c>
    </row>
    <row r="8" spans="2:14" ht="18.75" x14ac:dyDescent="0.3">
      <c r="B8" s="20" t="s">
        <v>48</v>
      </c>
      <c r="C8" s="21">
        <v>16137</v>
      </c>
      <c r="D8" s="21">
        <v>46682</v>
      </c>
      <c r="E8" s="21">
        <v>41172</v>
      </c>
      <c r="F8" s="21">
        <v>35854</v>
      </c>
      <c r="G8" s="21">
        <v>17189</v>
      </c>
      <c r="H8" s="21">
        <v>36441</v>
      </c>
      <c r="I8" s="21">
        <v>27449</v>
      </c>
      <c r="J8" s="21">
        <v>25448</v>
      </c>
      <c r="K8" s="21">
        <v>14448</v>
      </c>
      <c r="L8" s="21">
        <v>38152</v>
      </c>
      <c r="M8" s="21">
        <v>28221</v>
      </c>
      <c r="N8" s="21">
        <v>19790</v>
      </c>
    </row>
    <row r="9" spans="2:14" ht="18.75" x14ac:dyDescent="0.3">
      <c r="B9" s="20" t="s">
        <v>49</v>
      </c>
      <c r="C9" s="21">
        <v>29277</v>
      </c>
      <c r="D9" s="21">
        <v>22418</v>
      </c>
      <c r="E9" s="21">
        <v>34020</v>
      </c>
      <c r="F9" s="21">
        <v>40781</v>
      </c>
      <c r="G9" s="21">
        <v>13979</v>
      </c>
      <c r="H9" s="21">
        <v>36042</v>
      </c>
      <c r="I9" s="21">
        <v>16339</v>
      </c>
      <c r="J9" s="21">
        <v>9039</v>
      </c>
      <c r="K9" s="21">
        <v>38876</v>
      </c>
      <c r="L9" s="21">
        <v>44067</v>
      </c>
      <c r="M9" s="21">
        <v>41393</v>
      </c>
      <c r="N9" s="21">
        <v>28345</v>
      </c>
    </row>
    <row r="10" spans="2:14" ht="18.75" x14ac:dyDescent="0.3">
      <c r="B10" s="20" t="s">
        <v>50</v>
      </c>
      <c r="C10" s="21">
        <v>19200</v>
      </c>
      <c r="D10" s="21">
        <v>28313</v>
      </c>
      <c r="E10" s="21">
        <v>20297</v>
      </c>
      <c r="F10" s="21">
        <v>29136</v>
      </c>
      <c r="G10" s="21">
        <v>23709</v>
      </c>
      <c r="H10" s="21">
        <v>10820</v>
      </c>
      <c r="I10" s="21">
        <v>36144</v>
      </c>
      <c r="J10" s="21">
        <v>20708</v>
      </c>
      <c r="K10" s="21">
        <v>18654</v>
      </c>
      <c r="L10" s="21">
        <v>37104</v>
      </c>
      <c r="M10" s="21">
        <v>31542</v>
      </c>
      <c r="N10" s="21">
        <v>43869</v>
      </c>
    </row>
  </sheetData>
  <mergeCells count="2">
    <mergeCell ref="B2:N2"/>
    <mergeCell ref="B4:N4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BBBFDE-3267-4E9C-84D7-D057FA3245B1}">
  <dimension ref="B2:N9"/>
  <sheetViews>
    <sheetView showGridLines="0" zoomScaleNormal="100" workbookViewId="0">
      <selection activeCell="G17" sqref="G17"/>
    </sheetView>
  </sheetViews>
  <sheetFormatPr baseColWidth="10" defaultRowHeight="15" x14ac:dyDescent="0.25"/>
  <cols>
    <col min="1" max="1" width="2.140625" customWidth="1"/>
    <col min="2" max="2" width="17" bestFit="1" customWidth="1"/>
    <col min="3" max="3" width="11.5703125" bestFit="1" customWidth="1"/>
    <col min="4" max="4" width="20" bestFit="1" customWidth="1"/>
    <col min="5" max="5" width="15.7109375" bestFit="1" customWidth="1"/>
    <col min="6" max="6" width="14.140625" bestFit="1" customWidth="1"/>
    <col min="7" max="7" width="16.85546875" bestFit="1" customWidth="1"/>
    <col min="8" max="8" width="5.85546875" customWidth="1"/>
    <col min="9" max="9" width="17" bestFit="1" customWidth="1"/>
    <col min="10" max="14" width="13.7109375" customWidth="1"/>
  </cols>
  <sheetData>
    <row r="2" spans="2:14" ht="36.75" thickBot="1" x14ac:dyDescent="0.3">
      <c r="B2" s="47" t="s">
        <v>52</v>
      </c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8"/>
    </row>
    <row r="3" spans="2:14" ht="15.75" thickTop="1" x14ac:dyDescent="0.25"/>
    <row r="4" spans="2:14" ht="234" customHeight="1" x14ac:dyDescent="0.25">
      <c r="B4" s="49" t="s">
        <v>53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</row>
    <row r="6" spans="2:14" ht="21" x14ac:dyDescent="0.3">
      <c r="B6" s="18" t="s">
        <v>59</v>
      </c>
      <c r="C6" s="19" t="s">
        <v>54</v>
      </c>
      <c r="D6" s="19" t="s">
        <v>55</v>
      </c>
      <c r="E6" s="19" t="s">
        <v>56</v>
      </c>
      <c r="F6" s="19" t="s">
        <v>57</v>
      </c>
      <c r="G6" s="19" t="s">
        <v>58</v>
      </c>
      <c r="I6" s="22" t="s">
        <v>63</v>
      </c>
      <c r="J6" s="23" t="s">
        <v>34</v>
      </c>
      <c r="K6" s="23" t="s">
        <v>35</v>
      </c>
      <c r="L6" s="23" t="s">
        <v>36</v>
      </c>
      <c r="M6" s="23" t="s">
        <v>37</v>
      </c>
      <c r="N6" s="23" t="s">
        <v>38</v>
      </c>
    </row>
    <row r="7" spans="2:14" ht="18.75" x14ac:dyDescent="0.3">
      <c r="B7" s="20" t="s">
        <v>60</v>
      </c>
      <c r="C7" s="21">
        <v>50</v>
      </c>
      <c r="D7" s="21">
        <v>45</v>
      </c>
      <c r="E7" s="21">
        <v>22</v>
      </c>
      <c r="F7" s="21">
        <v>63</v>
      </c>
      <c r="G7" s="21">
        <v>92</v>
      </c>
      <c r="I7" s="24" t="s">
        <v>46</v>
      </c>
      <c r="J7" s="24">
        <v>3226</v>
      </c>
      <c r="K7" s="24">
        <v>1389</v>
      </c>
      <c r="L7" s="24">
        <v>2245</v>
      </c>
      <c r="M7" s="24">
        <v>1876</v>
      </c>
      <c r="N7" s="24">
        <v>3053</v>
      </c>
    </row>
    <row r="8" spans="2:14" ht="18.75" x14ac:dyDescent="0.3">
      <c r="B8" s="20" t="s">
        <v>61</v>
      </c>
      <c r="C8" s="21">
        <v>74</v>
      </c>
      <c r="D8" s="21">
        <v>53</v>
      </c>
      <c r="E8" s="21">
        <v>59</v>
      </c>
      <c r="F8" s="21">
        <v>75</v>
      </c>
      <c r="G8" s="21">
        <v>62</v>
      </c>
      <c r="I8" s="24" t="s">
        <v>48</v>
      </c>
      <c r="J8" s="24">
        <v>2501</v>
      </c>
      <c r="K8" s="24">
        <v>3197</v>
      </c>
      <c r="L8" s="24">
        <v>1225</v>
      </c>
      <c r="M8" s="24">
        <v>3334</v>
      </c>
      <c r="N8" s="24">
        <v>1932</v>
      </c>
    </row>
    <row r="9" spans="2:14" ht="18.75" x14ac:dyDescent="0.3">
      <c r="B9" s="20" t="s">
        <v>62</v>
      </c>
      <c r="C9" s="21">
        <v>53</v>
      </c>
      <c r="D9" s="21">
        <v>61</v>
      </c>
      <c r="E9" s="21">
        <v>29</v>
      </c>
      <c r="F9" s="21">
        <v>64</v>
      </c>
      <c r="G9" s="21">
        <v>60</v>
      </c>
    </row>
  </sheetData>
  <mergeCells count="2">
    <mergeCell ref="B2:N2"/>
    <mergeCell ref="B4:N4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A82E33-E348-4508-AF37-39DC370ED13C}">
  <dimension ref="B2:L33"/>
  <sheetViews>
    <sheetView showGridLines="0" zoomScale="85" zoomScaleNormal="85" workbookViewId="0">
      <selection activeCell="F6" sqref="F6"/>
    </sheetView>
  </sheetViews>
  <sheetFormatPr baseColWidth="10" defaultRowHeight="15" x14ac:dyDescent="0.25"/>
  <cols>
    <col min="1" max="1" width="2.140625" customWidth="1"/>
    <col min="2" max="2" width="16.140625" bestFit="1" customWidth="1"/>
    <col min="3" max="3" width="20.140625" bestFit="1" customWidth="1"/>
    <col min="4" max="4" width="38.85546875" bestFit="1" customWidth="1"/>
    <col min="5" max="5" width="10.42578125" bestFit="1" customWidth="1"/>
    <col min="6" max="6" width="17.5703125" bestFit="1" customWidth="1"/>
    <col min="7" max="7" width="17" bestFit="1" customWidth="1"/>
    <col min="8" max="12" width="13.7109375" customWidth="1"/>
  </cols>
  <sheetData>
    <row r="2" spans="2:12" ht="36.75" thickBot="1" x14ac:dyDescent="0.3">
      <c r="B2" s="47" t="s">
        <v>64</v>
      </c>
      <c r="C2" s="47"/>
      <c r="D2" s="47"/>
      <c r="E2" s="47"/>
      <c r="F2" s="47"/>
      <c r="G2" s="47"/>
      <c r="H2" s="47"/>
      <c r="I2" s="48"/>
    </row>
    <row r="3" spans="2:12" ht="15.75" thickTop="1" x14ac:dyDescent="0.25"/>
    <row r="4" spans="2:12" ht="234" customHeight="1" x14ac:dyDescent="0.25">
      <c r="B4" s="49" t="s">
        <v>113</v>
      </c>
      <c r="C4" s="49"/>
      <c r="D4" s="49"/>
      <c r="E4" s="49"/>
      <c r="F4" s="49"/>
      <c r="G4" s="49"/>
      <c r="H4" s="49"/>
      <c r="I4" s="49"/>
      <c r="J4" s="49"/>
      <c r="K4" s="49"/>
      <c r="L4" s="49"/>
    </row>
    <row r="6" spans="2:12" ht="21" x14ac:dyDescent="0.35">
      <c r="B6" s="25" t="s">
        <v>87</v>
      </c>
      <c r="C6" s="25" t="s">
        <v>65</v>
      </c>
      <c r="D6" s="25" t="s">
        <v>66</v>
      </c>
      <c r="E6" s="25" t="s">
        <v>11</v>
      </c>
    </row>
    <row r="7" spans="2:12" ht="21" x14ac:dyDescent="0.35">
      <c r="B7" s="26" t="s">
        <v>67</v>
      </c>
      <c r="C7" s="27" t="s">
        <v>68</v>
      </c>
      <c r="D7" s="27" t="s">
        <v>69</v>
      </c>
      <c r="E7" s="27">
        <v>10000</v>
      </c>
    </row>
    <row r="8" spans="2:12" ht="21" x14ac:dyDescent="0.35">
      <c r="B8" s="26" t="s">
        <v>67</v>
      </c>
      <c r="C8" s="27" t="s">
        <v>70</v>
      </c>
      <c r="D8" s="27" t="s">
        <v>71</v>
      </c>
      <c r="E8" s="27">
        <v>9490</v>
      </c>
    </row>
    <row r="9" spans="2:12" ht="21" x14ac:dyDescent="0.35">
      <c r="B9" s="26" t="s">
        <v>67</v>
      </c>
      <c r="C9" s="27" t="s">
        <v>68</v>
      </c>
      <c r="D9" s="27" t="s">
        <v>72</v>
      </c>
      <c r="E9" s="27">
        <v>2535</v>
      </c>
    </row>
    <row r="10" spans="2:12" ht="21" x14ac:dyDescent="0.35">
      <c r="B10" s="26" t="s">
        <v>67</v>
      </c>
      <c r="C10" s="27" t="s">
        <v>70</v>
      </c>
      <c r="D10" s="27" t="s">
        <v>73</v>
      </c>
      <c r="E10" s="27">
        <v>6699</v>
      </c>
    </row>
    <row r="11" spans="2:12" ht="21" x14ac:dyDescent="0.35">
      <c r="B11" s="26" t="s">
        <v>74</v>
      </c>
      <c r="C11" s="27" t="s">
        <v>75</v>
      </c>
      <c r="D11" s="27" t="s">
        <v>76</v>
      </c>
      <c r="E11" s="27">
        <v>7840</v>
      </c>
    </row>
    <row r="12" spans="2:12" ht="21" x14ac:dyDescent="0.35">
      <c r="B12" s="26" t="s">
        <v>77</v>
      </c>
      <c r="C12" s="27" t="s">
        <v>75</v>
      </c>
      <c r="D12" s="27" t="s">
        <v>78</v>
      </c>
      <c r="E12" s="27">
        <v>4391</v>
      </c>
    </row>
    <row r="13" spans="2:12" ht="21" x14ac:dyDescent="0.35">
      <c r="B13" s="26" t="s">
        <v>77</v>
      </c>
      <c r="C13" s="27" t="s">
        <v>70</v>
      </c>
      <c r="D13" s="27" t="s">
        <v>79</v>
      </c>
      <c r="E13" s="27">
        <v>2120</v>
      </c>
    </row>
    <row r="14" spans="2:12" ht="21" x14ac:dyDescent="0.35">
      <c r="B14" s="26" t="s">
        <v>77</v>
      </c>
      <c r="C14" s="27" t="s">
        <v>70</v>
      </c>
      <c r="D14" s="27" t="s">
        <v>80</v>
      </c>
      <c r="E14" s="27">
        <v>7600</v>
      </c>
    </row>
    <row r="15" spans="2:12" ht="21" x14ac:dyDescent="0.35">
      <c r="B15" s="26" t="s">
        <v>77</v>
      </c>
      <c r="C15" s="27" t="s">
        <v>70</v>
      </c>
      <c r="D15" s="27" t="s">
        <v>81</v>
      </c>
      <c r="E15" s="27">
        <v>3281</v>
      </c>
    </row>
    <row r="16" spans="2:12" ht="21" x14ac:dyDescent="0.35">
      <c r="B16" s="26" t="s">
        <v>82</v>
      </c>
      <c r="C16" s="27" t="s">
        <v>75</v>
      </c>
      <c r="D16" s="27" t="s">
        <v>83</v>
      </c>
      <c r="E16" s="27">
        <v>4500</v>
      </c>
    </row>
    <row r="17" spans="2:7" ht="21" x14ac:dyDescent="0.35">
      <c r="B17" s="26" t="s">
        <v>82</v>
      </c>
      <c r="C17" s="27" t="s">
        <v>70</v>
      </c>
      <c r="D17" s="27" t="s">
        <v>84</v>
      </c>
      <c r="E17" s="27">
        <v>14920</v>
      </c>
    </row>
    <row r="18" spans="2:7" ht="21" x14ac:dyDescent="0.35">
      <c r="B18" s="26" t="s">
        <v>82</v>
      </c>
      <c r="C18" s="27" t="s">
        <v>70</v>
      </c>
      <c r="D18" s="27" t="s">
        <v>85</v>
      </c>
      <c r="E18" s="27">
        <v>9447</v>
      </c>
    </row>
    <row r="19" spans="2:7" ht="21" x14ac:dyDescent="0.35">
      <c r="B19" s="26" t="s">
        <v>82</v>
      </c>
      <c r="C19" s="27" t="s">
        <v>68</v>
      </c>
      <c r="D19" s="27" t="s">
        <v>86</v>
      </c>
      <c r="E19" s="27">
        <v>5590</v>
      </c>
    </row>
    <row r="23" spans="2:7" ht="21" x14ac:dyDescent="0.35">
      <c r="B23" s="25" t="s">
        <v>88</v>
      </c>
      <c r="C23" s="25" t="s">
        <v>12</v>
      </c>
      <c r="D23" s="25" t="s">
        <v>89</v>
      </c>
      <c r="E23" s="25" t="s">
        <v>90</v>
      </c>
      <c r="F23" s="25" t="s">
        <v>91</v>
      </c>
      <c r="G23" s="25" t="s">
        <v>92</v>
      </c>
    </row>
    <row r="24" spans="2:7" ht="21" x14ac:dyDescent="0.35">
      <c r="B24" s="26" t="s">
        <v>93</v>
      </c>
      <c r="C24" s="26" t="s">
        <v>94</v>
      </c>
      <c r="D24" s="26" t="s">
        <v>61</v>
      </c>
      <c r="E24" s="26"/>
      <c r="F24" s="26"/>
      <c r="G24" s="26">
        <v>91</v>
      </c>
    </row>
    <row r="25" spans="2:7" ht="21" x14ac:dyDescent="0.35">
      <c r="B25" s="26" t="s">
        <v>93</v>
      </c>
      <c r="C25" s="26" t="s">
        <v>11</v>
      </c>
      <c r="D25" s="26" t="s">
        <v>95</v>
      </c>
      <c r="E25" s="26" t="s">
        <v>108</v>
      </c>
      <c r="F25" s="26"/>
      <c r="G25" s="26">
        <v>31</v>
      </c>
    </row>
    <row r="26" spans="2:7" ht="21" x14ac:dyDescent="0.35">
      <c r="B26" s="26" t="s">
        <v>93</v>
      </c>
      <c r="C26" s="26" t="s">
        <v>96</v>
      </c>
      <c r="D26" s="26" t="s">
        <v>97</v>
      </c>
      <c r="E26" s="26"/>
      <c r="F26" s="26"/>
      <c r="G26" s="26">
        <v>49</v>
      </c>
    </row>
    <row r="27" spans="2:7" ht="21" x14ac:dyDescent="0.35">
      <c r="B27" s="26" t="s">
        <v>93</v>
      </c>
      <c r="C27" s="26" t="s">
        <v>96</v>
      </c>
      <c r="D27" s="26" t="s">
        <v>98</v>
      </c>
      <c r="E27" s="26" t="s">
        <v>107</v>
      </c>
      <c r="F27" s="26" t="s">
        <v>109</v>
      </c>
      <c r="G27" s="26">
        <v>92</v>
      </c>
    </row>
    <row r="28" spans="2:7" ht="21" x14ac:dyDescent="0.35">
      <c r="B28" s="26" t="s">
        <v>99</v>
      </c>
      <c r="C28" s="26" t="s">
        <v>94</v>
      </c>
      <c r="D28" s="26" t="s">
        <v>100</v>
      </c>
      <c r="E28" s="26" t="s">
        <v>101</v>
      </c>
      <c r="F28" s="26"/>
      <c r="G28" s="26">
        <v>25</v>
      </c>
    </row>
    <row r="29" spans="2:7" ht="21" x14ac:dyDescent="0.35">
      <c r="B29" s="26" t="s">
        <v>99</v>
      </c>
      <c r="C29" s="26" t="s">
        <v>11</v>
      </c>
      <c r="D29" s="26" t="s">
        <v>102</v>
      </c>
      <c r="E29" s="26" t="s">
        <v>105</v>
      </c>
      <c r="F29" s="26" t="s">
        <v>110</v>
      </c>
      <c r="G29" s="26">
        <v>77</v>
      </c>
    </row>
    <row r="30" spans="2:7" ht="21" x14ac:dyDescent="0.35">
      <c r="B30" s="26" t="s">
        <v>99</v>
      </c>
      <c r="C30" s="26" t="s">
        <v>11</v>
      </c>
      <c r="D30" s="26" t="s">
        <v>102</v>
      </c>
      <c r="E30" s="26" t="s">
        <v>106</v>
      </c>
      <c r="F30" s="26"/>
      <c r="G30" s="26">
        <v>74</v>
      </c>
    </row>
    <row r="31" spans="2:7" ht="21" x14ac:dyDescent="0.35">
      <c r="B31" s="26" t="s">
        <v>99</v>
      </c>
      <c r="C31" s="26" t="s">
        <v>96</v>
      </c>
      <c r="D31" s="26" t="s">
        <v>103</v>
      </c>
      <c r="E31" s="26"/>
      <c r="F31" s="26"/>
      <c r="G31" s="26">
        <v>34</v>
      </c>
    </row>
    <row r="32" spans="2:7" ht="21" x14ac:dyDescent="0.35">
      <c r="B32" s="26" t="s">
        <v>104</v>
      </c>
      <c r="C32" s="26" t="s">
        <v>94</v>
      </c>
      <c r="D32" s="26" t="s">
        <v>111</v>
      </c>
      <c r="E32" s="26"/>
      <c r="F32" s="26"/>
      <c r="G32" s="26">
        <v>96</v>
      </c>
    </row>
    <row r="33" spans="2:7" ht="21" x14ac:dyDescent="0.35">
      <c r="B33" s="26" t="s">
        <v>104</v>
      </c>
      <c r="C33" s="26" t="s">
        <v>11</v>
      </c>
      <c r="D33" s="26" t="s">
        <v>112</v>
      </c>
      <c r="E33" s="26"/>
      <c r="F33" s="26"/>
      <c r="G33" s="26">
        <v>69</v>
      </c>
    </row>
  </sheetData>
  <mergeCells count="2">
    <mergeCell ref="B4:L4"/>
    <mergeCell ref="B2:I2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1487FD-300B-46F7-8955-6A6FD8B98DE3}">
  <dimension ref="B2:L16"/>
  <sheetViews>
    <sheetView showGridLines="0" zoomScaleNormal="100" workbookViewId="0">
      <selection activeCell="E36" sqref="E36"/>
    </sheetView>
  </sheetViews>
  <sheetFormatPr baseColWidth="10" defaultRowHeight="15" x14ac:dyDescent="0.25"/>
  <cols>
    <col min="1" max="1" width="2.140625" customWidth="1"/>
    <col min="2" max="2" width="32.28515625" customWidth="1"/>
    <col min="3" max="3" width="20.140625" bestFit="1" customWidth="1"/>
    <col min="4" max="4" width="38.85546875" bestFit="1" customWidth="1"/>
    <col min="5" max="5" width="10.42578125" bestFit="1" customWidth="1"/>
    <col min="6" max="6" width="17.5703125" bestFit="1" customWidth="1"/>
    <col min="7" max="7" width="17" bestFit="1" customWidth="1"/>
    <col min="8" max="12" width="13.7109375" customWidth="1"/>
  </cols>
  <sheetData>
    <row r="2" spans="2:12" ht="36.75" thickBot="1" x14ac:dyDescent="0.3">
      <c r="B2" s="47" t="s">
        <v>152</v>
      </c>
      <c r="C2" s="47"/>
      <c r="D2" s="47"/>
      <c r="E2" s="47"/>
      <c r="F2" s="47"/>
      <c r="G2" s="47"/>
      <c r="H2" s="47"/>
      <c r="I2" s="48"/>
    </row>
    <row r="3" spans="2:12" ht="15.75" thickTop="1" x14ac:dyDescent="0.25"/>
    <row r="4" spans="2:12" ht="234" customHeight="1" x14ac:dyDescent="0.25">
      <c r="B4" s="49" t="s">
        <v>164</v>
      </c>
      <c r="C4" s="49"/>
      <c r="D4" s="49"/>
      <c r="E4" s="49"/>
      <c r="F4" s="49"/>
      <c r="G4" s="49"/>
      <c r="H4" s="49"/>
      <c r="I4" s="49"/>
      <c r="J4" s="49"/>
      <c r="K4" s="49"/>
      <c r="L4" s="49"/>
    </row>
    <row r="6" spans="2:12" ht="18.75" x14ac:dyDescent="0.3">
      <c r="B6" s="41" t="s">
        <v>11</v>
      </c>
      <c r="C6" s="42">
        <v>200000</v>
      </c>
    </row>
    <row r="7" spans="2:12" ht="18.75" x14ac:dyDescent="0.3">
      <c r="B7" s="39" t="s">
        <v>144</v>
      </c>
      <c r="C7" s="40">
        <v>-40000</v>
      </c>
    </row>
    <row r="8" spans="2:12" ht="18.75" x14ac:dyDescent="0.3">
      <c r="B8" s="39" t="s">
        <v>145</v>
      </c>
      <c r="C8" s="40">
        <v>9900</v>
      </c>
    </row>
    <row r="9" spans="2:12" ht="18.75" x14ac:dyDescent="0.3">
      <c r="B9" s="41" t="s">
        <v>146</v>
      </c>
      <c r="C9" s="42">
        <f>SUM(C6:C8)</f>
        <v>169900</v>
      </c>
    </row>
    <row r="10" spans="2:12" ht="18.75" x14ac:dyDescent="0.3">
      <c r="B10" s="39" t="s">
        <v>94</v>
      </c>
      <c r="C10" s="40">
        <v>-19000</v>
      </c>
    </row>
    <row r="11" spans="2:12" ht="18.75" x14ac:dyDescent="0.3">
      <c r="B11" s="39" t="s">
        <v>147</v>
      </c>
      <c r="C11" s="40">
        <v>-17500</v>
      </c>
    </row>
    <row r="12" spans="2:12" ht="18.75" x14ac:dyDescent="0.3">
      <c r="B12" s="39" t="s">
        <v>163</v>
      </c>
      <c r="C12" s="40">
        <v>-5800</v>
      </c>
    </row>
    <row r="13" spans="2:12" ht="18.75" x14ac:dyDescent="0.3">
      <c r="B13" s="41" t="s">
        <v>149</v>
      </c>
      <c r="C13" s="42">
        <f>SUM(C9:C12)</f>
        <v>127600</v>
      </c>
    </row>
    <row r="14" spans="2:12" ht="18.75" x14ac:dyDescent="0.3">
      <c r="B14" s="39" t="s">
        <v>151</v>
      </c>
      <c r="C14" s="40">
        <v>12500</v>
      </c>
    </row>
    <row r="15" spans="2:12" ht="18.75" x14ac:dyDescent="0.3">
      <c r="B15" s="39" t="s">
        <v>148</v>
      </c>
      <c r="C15" s="40">
        <v>-19500</v>
      </c>
    </row>
    <row r="16" spans="2:12" ht="18.75" x14ac:dyDescent="0.3">
      <c r="B16" s="41" t="s">
        <v>150</v>
      </c>
      <c r="C16" s="42">
        <f>SUM(C13:C15)</f>
        <v>120600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0DEA3D-5B4E-485F-B426-C2B1C161D8F3}">
  <dimension ref="B2:L12"/>
  <sheetViews>
    <sheetView showGridLines="0" topLeftCell="A4" zoomScaleNormal="100" workbookViewId="0">
      <selection activeCell="B4" sqref="B4:L4"/>
    </sheetView>
  </sheetViews>
  <sheetFormatPr baseColWidth="10" defaultRowHeight="15" x14ac:dyDescent="0.25"/>
  <cols>
    <col min="1" max="1" width="2.140625" customWidth="1"/>
    <col min="2" max="2" width="36.42578125" customWidth="1"/>
    <col min="3" max="3" width="20.140625" bestFit="1" customWidth="1"/>
    <col min="4" max="4" width="29.42578125" customWidth="1"/>
    <col min="5" max="5" width="10.42578125" bestFit="1" customWidth="1"/>
    <col min="6" max="6" width="17.5703125" bestFit="1" customWidth="1"/>
    <col min="7" max="7" width="17" bestFit="1" customWidth="1"/>
    <col min="8" max="12" width="13.7109375" customWidth="1"/>
  </cols>
  <sheetData>
    <row r="2" spans="2:12" ht="36.75" thickBot="1" x14ac:dyDescent="0.3">
      <c r="B2" s="47" t="s">
        <v>162</v>
      </c>
      <c r="C2" s="47"/>
      <c r="D2" s="47"/>
      <c r="E2" s="47"/>
      <c r="F2" s="47"/>
      <c r="G2" s="47"/>
      <c r="H2" s="47"/>
      <c r="I2" s="48"/>
    </row>
    <row r="3" spans="2:12" ht="15.75" thickTop="1" x14ac:dyDescent="0.25"/>
    <row r="4" spans="2:12" ht="234" customHeight="1" x14ac:dyDescent="0.25">
      <c r="B4" s="49" t="s">
        <v>153</v>
      </c>
      <c r="C4" s="49"/>
      <c r="D4" s="49"/>
      <c r="E4" s="49"/>
      <c r="F4" s="49"/>
      <c r="G4" s="49"/>
      <c r="H4" s="49"/>
      <c r="I4" s="49"/>
      <c r="J4" s="49"/>
      <c r="K4" s="49"/>
      <c r="L4" s="49"/>
    </row>
    <row r="6" spans="2:12" ht="18.75" x14ac:dyDescent="0.3">
      <c r="B6" s="41" t="s">
        <v>154</v>
      </c>
      <c r="C6" s="42" t="s">
        <v>10</v>
      </c>
      <c r="D6" s="42" t="s">
        <v>161</v>
      </c>
    </row>
    <row r="7" spans="2:12" ht="18.75" x14ac:dyDescent="0.25">
      <c r="B7" s="44" t="s">
        <v>155</v>
      </c>
      <c r="C7" s="43">
        <v>24000</v>
      </c>
      <c r="D7" s="45">
        <f t="shared" ref="D7:D12" si="0">SUM(C7)/SUM($C$7:$C$12)</f>
        <v>0.30612244897959184</v>
      </c>
    </row>
    <row r="8" spans="2:12" ht="18.75" x14ac:dyDescent="0.25">
      <c r="B8" s="44" t="s">
        <v>156</v>
      </c>
      <c r="C8" s="43">
        <v>18000</v>
      </c>
      <c r="D8" s="45">
        <f t="shared" si="0"/>
        <v>0.22959183673469388</v>
      </c>
    </row>
    <row r="9" spans="2:12" ht="18.75" x14ac:dyDescent="0.25">
      <c r="B9" s="44" t="s">
        <v>157</v>
      </c>
      <c r="C9" s="44">
        <v>14000</v>
      </c>
      <c r="D9" s="46">
        <f t="shared" si="0"/>
        <v>0.17857142857142858</v>
      </c>
    </row>
    <row r="10" spans="2:12" ht="18.75" x14ac:dyDescent="0.25">
      <c r="B10" s="44" t="s">
        <v>160</v>
      </c>
      <c r="C10" s="44">
        <v>10400</v>
      </c>
      <c r="D10" s="46">
        <f t="shared" si="0"/>
        <v>0.1326530612244898</v>
      </c>
    </row>
    <row r="11" spans="2:12" ht="18.75" x14ac:dyDescent="0.25">
      <c r="B11" s="44" t="s">
        <v>158</v>
      </c>
      <c r="C11" s="44">
        <v>7000</v>
      </c>
      <c r="D11" s="46">
        <f t="shared" si="0"/>
        <v>8.9285714285714288E-2</v>
      </c>
    </row>
    <row r="12" spans="2:12" ht="18.75" x14ac:dyDescent="0.25">
      <c r="B12" s="44" t="s">
        <v>159</v>
      </c>
      <c r="C12" s="44">
        <v>5000</v>
      </c>
      <c r="D12" s="46">
        <f t="shared" si="0"/>
        <v>6.3775510204081634E-2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D71738-8877-4268-AC38-AE5624713C71}">
  <dimension ref="B2:L486"/>
  <sheetViews>
    <sheetView showGridLines="0" zoomScale="85" zoomScaleNormal="85" workbookViewId="0">
      <selection activeCell="I6" sqref="I6"/>
    </sheetView>
  </sheetViews>
  <sheetFormatPr baseColWidth="10" defaultRowHeight="15" x14ac:dyDescent="0.25"/>
  <cols>
    <col min="1" max="1" width="2.140625" customWidth="1"/>
    <col min="2" max="2" width="28.85546875" bestFit="1" customWidth="1"/>
    <col min="3" max="3" width="20.140625" bestFit="1" customWidth="1"/>
    <col min="4" max="4" width="38.85546875" bestFit="1" customWidth="1"/>
    <col min="5" max="5" width="10.42578125" bestFit="1" customWidth="1"/>
    <col min="6" max="6" width="34.42578125" bestFit="1" customWidth="1"/>
    <col min="7" max="7" width="23.7109375" bestFit="1" customWidth="1"/>
    <col min="8" max="8" width="13.7109375" customWidth="1"/>
    <col min="9" max="9" width="28" bestFit="1" customWidth="1"/>
    <col min="10" max="12" width="13.7109375" customWidth="1"/>
  </cols>
  <sheetData>
    <row r="2" spans="2:12" ht="36.75" thickBot="1" x14ac:dyDescent="0.3">
      <c r="B2" s="47" t="s">
        <v>122</v>
      </c>
      <c r="C2" s="47"/>
      <c r="D2" s="47"/>
      <c r="E2" s="47"/>
      <c r="F2" s="47"/>
      <c r="G2" s="47"/>
      <c r="H2" s="47"/>
      <c r="I2" s="48"/>
    </row>
    <row r="3" spans="2:12" ht="15.75" thickTop="1" x14ac:dyDescent="0.25"/>
    <row r="4" spans="2:12" ht="234" customHeight="1" x14ac:dyDescent="0.25">
      <c r="B4" s="49" t="s">
        <v>123</v>
      </c>
      <c r="C4" s="49"/>
      <c r="D4" s="49"/>
      <c r="E4" s="49"/>
      <c r="F4" s="49"/>
      <c r="G4" s="49"/>
      <c r="H4" s="49"/>
      <c r="I4" s="49"/>
      <c r="J4" s="49"/>
      <c r="K4" s="49"/>
      <c r="L4" s="49"/>
    </row>
    <row r="6" spans="2:12" ht="21" x14ac:dyDescent="0.35">
      <c r="B6" s="25" t="s">
        <v>115</v>
      </c>
      <c r="C6" s="25" t="s">
        <v>116</v>
      </c>
      <c r="D6" s="25" t="s">
        <v>114</v>
      </c>
      <c r="F6" s="28"/>
      <c r="G6" s="30" t="s">
        <v>117</v>
      </c>
      <c r="H6" s="30" t="s">
        <v>118</v>
      </c>
      <c r="I6" s="30" t="s">
        <v>119</v>
      </c>
    </row>
    <row r="7" spans="2:12" ht="21" x14ac:dyDescent="0.35">
      <c r="B7" s="26">
        <v>749</v>
      </c>
      <c r="C7" s="27">
        <v>-132</v>
      </c>
      <c r="D7" s="27">
        <v>69</v>
      </c>
      <c r="F7" s="30" t="s">
        <v>120</v>
      </c>
      <c r="G7" s="29">
        <f>CORREL(B7:B486,D7:D486)</f>
        <v>0.51131425019823429</v>
      </c>
      <c r="H7" s="29">
        <f>PEARSON(B7:B486,D7:D486)</f>
        <v>0.51131425019823429</v>
      </c>
      <c r="I7" s="29">
        <f>RSQ(B7:B486,D7:D486)</f>
        <v>0.26144226245578256</v>
      </c>
    </row>
    <row r="8" spans="2:12" ht="21" x14ac:dyDescent="0.35">
      <c r="B8" s="26">
        <v>733</v>
      </c>
      <c r="C8" s="27">
        <v>-66</v>
      </c>
      <c r="D8" s="27">
        <v>81</v>
      </c>
      <c r="F8" s="30" t="s">
        <v>121</v>
      </c>
      <c r="G8" s="31">
        <f>CORREL(C7:C486,D7:D486)</f>
        <v>0.93199902470484974</v>
      </c>
      <c r="H8" s="31">
        <f>PEARSON(C7:C486,D7:D486)</f>
        <v>0.93199902470484974</v>
      </c>
      <c r="I8" s="31">
        <f>RSQ(C7:C486,D7:D486)</f>
        <v>0.86862218205079111</v>
      </c>
    </row>
    <row r="9" spans="2:12" ht="21" x14ac:dyDescent="0.35">
      <c r="B9" s="26">
        <v>881</v>
      </c>
      <c r="C9" s="27">
        <v>-50</v>
      </c>
      <c r="D9" s="27">
        <v>77</v>
      </c>
    </row>
    <row r="10" spans="2:12" ht="21" x14ac:dyDescent="0.35">
      <c r="B10" s="26">
        <v>795</v>
      </c>
      <c r="C10" s="27">
        <v>-93</v>
      </c>
      <c r="D10" s="27">
        <v>69</v>
      </c>
    </row>
    <row r="11" spans="2:12" ht="21" x14ac:dyDescent="0.35">
      <c r="B11" s="26">
        <v>978</v>
      </c>
      <c r="C11" s="27">
        <v>140</v>
      </c>
      <c r="D11" s="27">
        <v>95</v>
      </c>
    </row>
    <row r="12" spans="2:12" ht="21" x14ac:dyDescent="0.35">
      <c r="B12" s="26">
        <v>949</v>
      </c>
      <c r="C12" s="27">
        <v>135</v>
      </c>
      <c r="D12" s="27">
        <v>93</v>
      </c>
    </row>
    <row r="13" spans="2:12" ht="21" x14ac:dyDescent="0.35">
      <c r="B13" s="26">
        <v>740</v>
      </c>
      <c r="C13" s="27">
        <v>-162</v>
      </c>
      <c r="D13" s="27">
        <v>69</v>
      </c>
    </row>
    <row r="14" spans="2:12" ht="21" x14ac:dyDescent="0.35">
      <c r="B14" s="26">
        <v>742</v>
      </c>
      <c r="C14" s="27">
        <v>-85</v>
      </c>
      <c r="D14" s="27">
        <v>75</v>
      </c>
    </row>
    <row r="15" spans="2:12" ht="21" x14ac:dyDescent="0.35">
      <c r="B15" s="26">
        <v>863</v>
      </c>
      <c r="C15" s="27">
        <v>-46</v>
      </c>
      <c r="D15" s="27">
        <v>83</v>
      </c>
    </row>
    <row r="16" spans="2:12" ht="21" x14ac:dyDescent="0.35">
      <c r="B16" s="26">
        <v>825</v>
      </c>
      <c r="C16" s="27">
        <v>62</v>
      </c>
      <c r="D16" s="27">
        <v>87</v>
      </c>
    </row>
    <row r="17" spans="2:4" ht="21" x14ac:dyDescent="0.35">
      <c r="B17" s="26">
        <v>709</v>
      </c>
      <c r="C17" s="27">
        <v>-121</v>
      </c>
      <c r="D17" s="27">
        <v>66</v>
      </c>
    </row>
    <row r="18" spans="2:4" ht="21" x14ac:dyDescent="0.35">
      <c r="B18" s="26">
        <v>939</v>
      </c>
      <c r="C18" s="27">
        <v>-5</v>
      </c>
      <c r="D18" s="27">
        <v>72</v>
      </c>
    </row>
    <row r="19" spans="2:4" ht="21" x14ac:dyDescent="0.35">
      <c r="B19" s="26">
        <v>866</v>
      </c>
      <c r="C19" s="27">
        <v>-4</v>
      </c>
      <c r="D19" s="27">
        <v>82</v>
      </c>
    </row>
    <row r="20" spans="2:4" ht="21" x14ac:dyDescent="0.35">
      <c r="B20" s="26">
        <v>926</v>
      </c>
      <c r="C20" s="27">
        <v>178</v>
      </c>
      <c r="D20" s="27">
        <v>98</v>
      </c>
    </row>
    <row r="21" spans="2:4" ht="21" x14ac:dyDescent="0.35">
      <c r="B21" s="26">
        <v>753</v>
      </c>
      <c r="C21" s="27">
        <v>-62</v>
      </c>
      <c r="D21" s="27">
        <v>77</v>
      </c>
    </row>
    <row r="22" spans="2:4" ht="21" x14ac:dyDescent="0.35">
      <c r="B22" s="26">
        <v>825</v>
      </c>
      <c r="C22" s="27">
        <v>-3</v>
      </c>
      <c r="D22" s="27">
        <v>79</v>
      </c>
    </row>
    <row r="23" spans="2:4" ht="21" x14ac:dyDescent="0.35">
      <c r="B23" s="26">
        <v>907</v>
      </c>
      <c r="C23" s="27">
        <v>128</v>
      </c>
      <c r="D23" s="27">
        <v>92</v>
      </c>
    </row>
    <row r="24" spans="2:4" ht="21" x14ac:dyDescent="0.35">
      <c r="B24" s="26">
        <v>766</v>
      </c>
      <c r="C24" s="27">
        <v>-139</v>
      </c>
      <c r="D24" s="27">
        <v>65</v>
      </c>
    </row>
    <row r="25" spans="2:4" ht="21" x14ac:dyDescent="0.35">
      <c r="B25" s="26">
        <v>970</v>
      </c>
      <c r="C25" s="27">
        <v>72</v>
      </c>
      <c r="D25" s="27">
        <v>84</v>
      </c>
    </row>
    <row r="26" spans="2:4" ht="21" x14ac:dyDescent="0.35">
      <c r="B26" s="26">
        <v>889</v>
      </c>
      <c r="C26" s="27">
        <v>118</v>
      </c>
      <c r="D26" s="27">
        <v>97</v>
      </c>
    </row>
    <row r="27" spans="2:4" ht="21" x14ac:dyDescent="0.35">
      <c r="B27" s="26">
        <v>734</v>
      </c>
      <c r="C27" s="27">
        <v>-107</v>
      </c>
      <c r="D27" s="27">
        <v>71</v>
      </c>
    </row>
    <row r="28" spans="2:4" ht="21" x14ac:dyDescent="0.35">
      <c r="B28" s="26">
        <v>848</v>
      </c>
      <c r="C28" s="27">
        <v>-124</v>
      </c>
      <c r="D28" s="27">
        <v>71</v>
      </c>
    </row>
    <row r="29" spans="2:4" ht="21" x14ac:dyDescent="0.35">
      <c r="B29" s="26">
        <v>951</v>
      </c>
      <c r="C29" s="27">
        <v>136</v>
      </c>
      <c r="D29" s="27">
        <v>91</v>
      </c>
    </row>
    <row r="30" spans="2:4" ht="21" x14ac:dyDescent="0.35">
      <c r="B30" s="26">
        <v>793</v>
      </c>
      <c r="C30" s="27">
        <v>47</v>
      </c>
      <c r="D30" s="27">
        <v>85</v>
      </c>
    </row>
    <row r="31" spans="2:4" ht="21" x14ac:dyDescent="0.35">
      <c r="B31" s="26">
        <v>807</v>
      </c>
      <c r="C31" s="27">
        <v>69</v>
      </c>
      <c r="D31" s="27">
        <v>95</v>
      </c>
    </row>
    <row r="32" spans="2:4" ht="21" x14ac:dyDescent="0.35">
      <c r="B32" s="26">
        <v>792</v>
      </c>
      <c r="C32" s="27">
        <v>40</v>
      </c>
      <c r="D32" s="27">
        <v>87</v>
      </c>
    </row>
    <row r="33" spans="2:4" ht="21" x14ac:dyDescent="0.35">
      <c r="B33" s="26">
        <v>795</v>
      </c>
      <c r="C33" s="27">
        <v>-118</v>
      </c>
      <c r="D33" s="27">
        <v>75</v>
      </c>
    </row>
    <row r="34" spans="2:4" ht="21" x14ac:dyDescent="0.35">
      <c r="B34" s="26">
        <v>812</v>
      </c>
      <c r="C34" s="27">
        <v>96</v>
      </c>
      <c r="D34" s="27">
        <v>97</v>
      </c>
    </row>
    <row r="35" spans="2:4" ht="21" x14ac:dyDescent="0.35">
      <c r="B35" s="26">
        <v>799</v>
      </c>
      <c r="C35" s="27">
        <v>71</v>
      </c>
      <c r="D35" s="27">
        <v>88</v>
      </c>
    </row>
    <row r="36" spans="2:4" ht="21" x14ac:dyDescent="0.35">
      <c r="B36" s="26">
        <v>872</v>
      </c>
      <c r="C36" s="27">
        <v>58</v>
      </c>
      <c r="D36" s="27">
        <v>87</v>
      </c>
    </row>
    <row r="37" spans="2:4" ht="21" x14ac:dyDescent="0.35">
      <c r="B37" s="26">
        <v>772</v>
      </c>
      <c r="C37" s="27">
        <v>5</v>
      </c>
      <c r="D37" s="27">
        <v>85</v>
      </c>
    </row>
    <row r="38" spans="2:4" ht="21" x14ac:dyDescent="0.35">
      <c r="B38" s="26">
        <v>885</v>
      </c>
      <c r="C38" s="27">
        <v>241</v>
      </c>
      <c r="D38" s="27">
        <v>102</v>
      </c>
    </row>
    <row r="39" spans="2:4" ht="21" x14ac:dyDescent="0.35">
      <c r="B39" s="26">
        <v>670</v>
      </c>
      <c r="C39" s="27">
        <v>-141</v>
      </c>
      <c r="D39" s="27">
        <v>69</v>
      </c>
    </row>
    <row r="40" spans="2:4" ht="21" x14ac:dyDescent="0.35">
      <c r="B40" s="26">
        <v>730</v>
      </c>
      <c r="C40" s="27">
        <v>-128</v>
      </c>
      <c r="D40" s="27">
        <v>65</v>
      </c>
    </row>
    <row r="41" spans="2:4" ht="21" x14ac:dyDescent="0.35">
      <c r="B41" s="26">
        <v>743</v>
      </c>
      <c r="C41" s="27">
        <v>0</v>
      </c>
      <c r="D41" s="27">
        <v>77</v>
      </c>
    </row>
    <row r="42" spans="2:4" ht="21" x14ac:dyDescent="0.35">
      <c r="B42" s="26">
        <v>789</v>
      </c>
      <c r="C42" s="27">
        <v>-22</v>
      </c>
      <c r="D42" s="27">
        <v>80</v>
      </c>
    </row>
    <row r="43" spans="2:4" ht="21" x14ac:dyDescent="0.35">
      <c r="B43" s="26">
        <v>748</v>
      </c>
      <c r="C43" s="27">
        <v>29</v>
      </c>
      <c r="D43" s="27">
        <v>86</v>
      </c>
    </row>
    <row r="44" spans="2:4" ht="21" x14ac:dyDescent="0.35">
      <c r="B44" s="26">
        <v>740</v>
      </c>
      <c r="C44" s="27">
        <v>-66</v>
      </c>
      <c r="D44" s="27">
        <v>68</v>
      </c>
    </row>
    <row r="45" spans="2:4" ht="21" x14ac:dyDescent="0.35">
      <c r="B45" s="26">
        <v>693</v>
      </c>
      <c r="C45" s="27">
        <v>-38</v>
      </c>
      <c r="D45" s="27">
        <v>77</v>
      </c>
    </row>
    <row r="46" spans="2:4" ht="21" x14ac:dyDescent="0.35">
      <c r="B46" s="26">
        <v>737</v>
      </c>
      <c r="C46" s="27">
        <v>-113</v>
      </c>
      <c r="D46" s="27">
        <v>68</v>
      </c>
    </row>
    <row r="47" spans="2:4" ht="21" x14ac:dyDescent="0.35">
      <c r="B47" s="26">
        <v>724</v>
      </c>
      <c r="C47" s="27">
        <v>-151</v>
      </c>
      <c r="D47" s="27">
        <v>67</v>
      </c>
    </row>
    <row r="48" spans="2:4" ht="21" x14ac:dyDescent="0.35">
      <c r="B48" s="26">
        <v>673</v>
      </c>
      <c r="C48" s="27">
        <v>-214</v>
      </c>
      <c r="D48" s="27">
        <v>63</v>
      </c>
    </row>
    <row r="49" spans="2:4" ht="21" x14ac:dyDescent="0.35">
      <c r="B49" s="26">
        <v>659</v>
      </c>
      <c r="C49" s="27">
        <v>-201</v>
      </c>
      <c r="D49" s="27">
        <v>64</v>
      </c>
    </row>
    <row r="50" spans="2:4" ht="21" x14ac:dyDescent="0.35">
      <c r="B50" s="26">
        <v>849</v>
      </c>
      <c r="C50" s="27">
        <v>79</v>
      </c>
      <c r="D50" s="27">
        <v>93</v>
      </c>
    </row>
    <row r="51" spans="2:4" ht="21" x14ac:dyDescent="0.35">
      <c r="B51" s="26">
        <v>799</v>
      </c>
      <c r="C51" s="27">
        <v>51</v>
      </c>
      <c r="D51" s="27">
        <v>92</v>
      </c>
    </row>
    <row r="52" spans="2:4" ht="21" x14ac:dyDescent="0.35">
      <c r="B52" s="26">
        <v>778</v>
      </c>
      <c r="C52" s="27">
        <v>78</v>
      </c>
      <c r="D52" s="27">
        <v>89</v>
      </c>
    </row>
    <row r="53" spans="2:4" ht="21" x14ac:dyDescent="0.35">
      <c r="B53" s="26">
        <v>798</v>
      </c>
      <c r="C53" s="27">
        <v>5</v>
      </c>
      <c r="D53" s="27">
        <v>84</v>
      </c>
    </row>
    <row r="54" spans="2:4" ht="21" x14ac:dyDescent="0.35">
      <c r="B54" s="26">
        <v>688</v>
      </c>
      <c r="C54" s="27">
        <v>-142</v>
      </c>
      <c r="D54" s="27">
        <v>64</v>
      </c>
    </row>
    <row r="55" spans="2:4" ht="21" x14ac:dyDescent="0.35">
      <c r="B55" s="26">
        <v>925</v>
      </c>
      <c r="C55" s="27">
        <v>17</v>
      </c>
      <c r="D55" s="27">
        <v>75</v>
      </c>
    </row>
    <row r="56" spans="2:4" ht="21" x14ac:dyDescent="0.35">
      <c r="B56" s="26">
        <v>927</v>
      </c>
      <c r="C56" s="27">
        <v>302</v>
      </c>
      <c r="D56" s="27">
        <v>118</v>
      </c>
    </row>
    <row r="57" spans="2:4" ht="21" x14ac:dyDescent="0.35">
      <c r="B57" s="26">
        <v>769</v>
      </c>
      <c r="C57" s="27">
        <v>15</v>
      </c>
      <c r="D57" s="27">
        <v>82</v>
      </c>
    </row>
    <row r="58" spans="2:4" ht="21" x14ac:dyDescent="0.35">
      <c r="B58" s="26">
        <v>814</v>
      </c>
      <c r="C58" s="27">
        <v>131</v>
      </c>
      <c r="D58" s="27">
        <v>95</v>
      </c>
    </row>
    <row r="59" spans="2:4" ht="21" x14ac:dyDescent="0.35">
      <c r="B59" s="26">
        <v>819</v>
      </c>
      <c r="C59" s="27">
        <v>143</v>
      </c>
      <c r="D59" s="27">
        <v>93</v>
      </c>
    </row>
    <row r="60" spans="2:4" ht="21" x14ac:dyDescent="0.35">
      <c r="B60" s="26">
        <v>890</v>
      </c>
      <c r="C60" s="27">
        <v>-77</v>
      </c>
      <c r="D60" s="27">
        <v>73</v>
      </c>
    </row>
    <row r="61" spans="2:4" ht="21" x14ac:dyDescent="0.35">
      <c r="B61" s="26">
        <v>730</v>
      </c>
      <c r="C61" s="27">
        <v>88</v>
      </c>
      <c r="D61" s="27">
        <v>90</v>
      </c>
    </row>
    <row r="62" spans="2:4" ht="21" x14ac:dyDescent="0.35">
      <c r="B62" s="26">
        <v>899</v>
      </c>
      <c r="C62" s="27">
        <v>76</v>
      </c>
      <c r="D62" s="27">
        <v>93</v>
      </c>
    </row>
    <row r="63" spans="2:4" ht="21" x14ac:dyDescent="0.35">
      <c r="B63" s="26">
        <v>644</v>
      </c>
      <c r="C63" s="27">
        <v>-69</v>
      </c>
      <c r="D63" s="27">
        <v>82</v>
      </c>
    </row>
    <row r="64" spans="2:4" ht="21" x14ac:dyDescent="0.35">
      <c r="B64" s="26">
        <v>758</v>
      </c>
      <c r="C64" s="27">
        <v>14</v>
      </c>
      <c r="D64" s="27">
        <v>87</v>
      </c>
    </row>
    <row r="65" spans="2:4" ht="21" x14ac:dyDescent="0.35">
      <c r="B65" s="26">
        <v>773</v>
      </c>
      <c r="C65" s="27">
        <v>28</v>
      </c>
      <c r="D65" s="27">
        <v>82</v>
      </c>
    </row>
    <row r="66" spans="2:4" ht="21" x14ac:dyDescent="0.35">
      <c r="B66" s="26">
        <v>804</v>
      </c>
      <c r="C66" s="27">
        <v>93</v>
      </c>
      <c r="D66" s="27">
        <v>95</v>
      </c>
    </row>
    <row r="67" spans="2:4" ht="21" x14ac:dyDescent="0.35">
      <c r="B67" s="26">
        <v>673</v>
      </c>
      <c r="C67" s="27">
        <v>-245</v>
      </c>
      <c r="D67" s="27">
        <v>57</v>
      </c>
    </row>
    <row r="68" spans="2:4" ht="21" x14ac:dyDescent="0.35">
      <c r="B68" s="26">
        <v>737</v>
      </c>
      <c r="C68" s="27">
        <v>17</v>
      </c>
      <c r="D68" s="27">
        <v>84</v>
      </c>
    </row>
    <row r="69" spans="2:4" ht="21" x14ac:dyDescent="0.35">
      <c r="B69" s="26">
        <v>801</v>
      </c>
      <c r="C69" s="27">
        <v>148</v>
      </c>
      <c r="D69" s="27">
        <v>104</v>
      </c>
    </row>
    <row r="70" spans="2:4" ht="21" x14ac:dyDescent="0.35">
      <c r="B70" s="26">
        <v>769</v>
      </c>
      <c r="C70" s="27">
        <v>58</v>
      </c>
      <c r="D70" s="27">
        <v>94</v>
      </c>
    </row>
    <row r="71" spans="2:4" ht="21" x14ac:dyDescent="0.35">
      <c r="B71" s="26">
        <v>664</v>
      </c>
      <c r="C71" s="27">
        <v>-151</v>
      </c>
      <c r="D71" s="27">
        <v>66</v>
      </c>
    </row>
    <row r="72" spans="2:4" ht="21" x14ac:dyDescent="0.35">
      <c r="B72" s="26">
        <v>700</v>
      </c>
      <c r="C72" s="27">
        <v>-64</v>
      </c>
      <c r="D72" s="27">
        <v>79</v>
      </c>
    </row>
    <row r="73" spans="2:4" ht="21" x14ac:dyDescent="0.35">
      <c r="B73" s="26">
        <v>641</v>
      </c>
      <c r="C73" s="27">
        <v>-88</v>
      </c>
      <c r="D73" s="27">
        <v>72</v>
      </c>
    </row>
    <row r="74" spans="2:4" ht="21" x14ac:dyDescent="0.35">
      <c r="B74" s="26">
        <v>709</v>
      </c>
      <c r="C74" s="27">
        <v>-63</v>
      </c>
      <c r="D74" s="27">
        <v>79</v>
      </c>
    </row>
    <row r="75" spans="2:4" ht="21" x14ac:dyDescent="0.35">
      <c r="B75" s="26">
        <v>739</v>
      </c>
      <c r="C75" s="27">
        <v>-153</v>
      </c>
      <c r="D75" s="27">
        <v>62</v>
      </c>
    </row>
    <row r="76" spans="2:4" ht="21" x14ac:dyDescent="0.35">
      <c r="B76" s="26">
        <v>629</v>
      </c>
      <c r="C76" s="27">
        <v>-194</v>
      </c>
      <c r="D76" s="27">
        <v>58</v>
      </c>
    </row>
    <row r="77" spans="2:4" ht="21" x14ac:dyDescent="0.35">
      <c r="B77" s="26">
        <v>575</v>
      </c>
      <c r="C77" s="27">
        <v>-287</v>
      </c>
      <c r="D77" s="27">
        <v>56</v>
      </c>
    </row>
    <row r="78" spans="2:4" ht="21" x14ac:dyDescent="0.35">
      <c r="B78" s="26">
        <v>779</v>
      </c>
      <c r="C78" s="27">
        <v>-120</v>
      </c>
      <c r="D78" s="27">
        <v>73</v>
      </c>
    </row>
    <row r="79" spans="2:4" ht="21" x14ac:dyDescent="0.35">
      <c r="B79" s="26">
        <v>858</v>
      </c>
      <c r="C79" s="27">
        <v>59</v>
      </c>
      <c r="D79" s="27">
        <v>81</v>
      </c>
    </row>
    <row r="80" spans="2:4" ht="21" x14ac:dyDescent="0.35">
      <c r="B80" s="26">
        <v>710</v>
      </c>
      <c r="C80" s="27">
        <v>-12</v>
      </c>
      <c r="D80" s="27">
        <v>82</v>
      </c>
    </row>
    <row r="81" spans="2:4" ht="21" x14ac:dyDescent="0.35">
      <c r="B81" s="26">
        <v>669</v>
      </c>
      <c r="C81" s="27">
        <v>-106</v>
      </c>
      <c r="D81" s="27">
        <v>67</v>
      </c>
    </row>
    <row r="82" spans="2:4" ht="21" x14ac:dyDescent="0.35">
      <c r="B82" s="26">
        <v>852</v>
      </c>
      <c r="C82" s="27">
        <v>207</v>
      </c>
      <c r="D82" s="27">
        <v>101</v>
      </c>
    </row>
    <row r="83" spans="2:4" ht="21" x14ac:dyDescent="0.35">
      <c r="B83" s="26">
        <v>750</v>
      </c>
      <c r="C83" s="27">
        <v>54</v>
      </c>
      <c r="D83" s="27">
        <v>84</v>
      </c>
    </row>
    <row r="84" spans="2:4" ht="21" x14ac:dyDescent="0.35">
      <c r="B84" s="26">
        <v>789</v>
      </c>
      <c r="C84" s="27">
        <v>141</v>
      </c>
      <c r="D84" s="27">
        <v>98</v>
      </c>
    </row>
    <row r="85" spans="2:4" ht="21" x14ac:dyDescent="0.35">
      <c r="B85" s="26">
        <v>707</v>
      </c>
      <c r="C85" s="27">
        <v>-52</v>
      </c>
      <c r="D85" s="27">
        <v>67</v>
      </c>
    </row>
    <row r="86" spans="2:4" ht="21" x14ac:dyDescent="0.35">
      <c r="B86" s="26">
        <v>815</v>
      </c>
      <c r="C86" s="27">
        <v>-15</v>
      </c>
      <c r="D86" s="27">
        <v>78</v>
      </c>
    </row>
    <row r="87" spans="2:4" ht="21" x14ac:dyDescent="0.35">
      <c r="B87" s="26">
        <v>783</v>
      </c>
      <c r="C87" s="27">
        <v>168</v>
      </c>
      <c r="D87" s="27">
        <v>95</v>
      </c>
    </row>
    <row r="88" spans="2:4" ht="21" x14ac:dyDescent="0.35">
      <c r="B88" s="26">
        <v>740</v>
      </c>
      <c r="C88" s="27">
        <v>-96</v>
      </c>
      <c r="D88" s="27">
        <v>74</v>
      </c>
    </row>
    <row r="89" spans="2:4" ht="21" x14ac:dyDescent="0.35">
      <c r="B89" s="26">
        <v>814</v>
      </c>
      <c r="C89" s="27">
        <v>115</v>
      </c>
      <c r="D89" s="27">
        <v>94</v>
      </c>
    </row>
    <row r="90" spans="2:4" ht="21" x14ac:dyDescent="0.35">
      <c r="B90" s="26">
        <v>709</v>
      </c>
      <c r="C90" s="27">
        <v>144</v>
      </c>
      <c r="D90" s="27">
        <v>101</v>
      </c>
    </row>
    <row r="91" spans="2:4" ht="21" x14ac:dyDescent="0.35">
      <c r="B91" s="26">
        <v>691</v>
      </c>
      <c r="C91" s="27">
        <v>-12</v>
      </c>
      <c r="D91" s="27">
        <v>75</v>
      </c>
    </row>
    <row r="92" spans="2:4" ht="21" x14ac:dyDescent="0.35">
      <c r="B92" s="26">
        <v>713</v>
      </c>
      <c r="C92" s="27">
        <v>70</v>
      </c>
      <c r="D92" s="27">
        <v>93</v>
      </c>
    </row>
    <row r="93" spans="2:4" ht="21" x14ac:dyDescent="0.35">
      <c r="B93" s="26">
        <v>820</v>
      </c>
      <c r="C93" s="27">
        <v>145</v>
      </c>
      <c r="D93" s="27">
        <v>98</v>
      </c>
    </row>
    <row r="94" spans="2:4" ht="21" x14ac:dyDescent="0.35">
      <c r="B94" s="26">
        <v>844</v>
      </c>
      <c r="C94" s="27">
        <v>-39</v>
      </c>
      <c r="D94" s="27">
        <v>73</v>
      </c>
    </row>
    <row r="95" spans="2:4" ht="21" x14ac:dyDescent="0.35">
      <c r="B95" s="26">
        <v>860</v>
      </c>
      <c r="C95" s="27">
        <v>194</v>
      </c>
      <c r="D95" s="27">
        <v>95</v>
      </c>
    </row>
    <row r="96" spans="2:4" ht="21" x14ac:dyDescent="0.35">
      <c r="B96" s="26">
        <v>898</v>
      </c>
      <c r="C96" s="27">
        <v>200</v>
      </c>
      <c r="D96" s="27">
        <v>104</v>
      </c>
    </row>
    <row r="97" spans="2:4" ht="21" x14ac:dyDescent="0.35">
      <c r="B97" s="26">
        <v>716</v>
      </c>
      <c r="C97" s="27">
        <v>-136</v>
      </c>
      <c r="D97" s="27">
        <v>65</v>
      </c>
    </row>
    <row r="98" spans="2:4" ht="21" x14ac:dyDescent="0.35">
      <c r="B98" s="26">
        <v>838</v>
      </c>
      <c r="C98" s="27">
        <v>-29</v>
      </c>
      <c r="D98" s="27">
        <v>85</v>
      </c>
    </row>
    <row r="99" spans="2:4" ht="21" x14ac:dyDescent="0.35">
      <c r="B99" s="26">
        <v>715</v>
      </c>
      <c r="C99" s="27">
        <v>-158</v>
      </c>
      <c r="D99" s="27">
        <v>68</v>
      </c>
    </row>
    <row r="100" spans="2:4" ht="21" x14ac:dyDescent="0.35">
      <c r="B100" s="26">
        <v>678</v>
      </c>
      <c r="C100" s="27">
        <v>-153</v>
      </c>
      <c r="D100" s="27">
        <v>66</v>
      </c>
    </row>
    <row r="101" spans="2:4" ht="21" x14ac:dyDescent="0.35">
      <c r="B101" s="26">
        <v>700</v>
      </c>
      <c r="C101" s="27">
        <v>-77</v>
      </c>
      <c r="D101" s="27">
        <v>70</v>
      </c>
    </row>
    <row r="102" spans="2:4" ht="21" x14ac:dyDescent="0.35">
      <c r="B102" s="26">
        <v>592</v>
      </c>
      <c r="C102" s="27">
        <v>-335</v>
      </c>
      <c r="D102" s="27">
        <v>45</v>
      </c>
    </row>
    <row r="103" spans="2:4" ht="21" x14ac:dyDescent="0.35">
      <c r="B103" s="26">
        <v>752</v>
      </c>
      <c r="C103" s="27">
        <v>61</v>
      </c>
      <c r="D103" s="27">
        <v>91</v>
      </c>
    </row>
    <row r="104" spans="2:4" ht="21" x14ac:dyDescent="0.35">
      <c r="B104" s="26">
        <v>769</v>
      </c>
      <c r="C104" s="27">
        <v>126</v>
      </c>
      <c r="D104" s="27">
        <v>98</v>
      </c>
    </row>
    <row r="105" spans="2:4" ht="21" x14ac:dyDescent="0.35">
      <c r="B105" s="26">
        <v>791</v>
      </c>
      <c r="C105" s="27">
        <v>78</v>
      </c>
      <c r="D105" s="27">
        <v>86</v>
      </c>
    </row>
    <row r="106" spans="2:4" ht="21" x14ac:dyDescent="0.35">
      <c r="B106" s="26">
        <v>896</v>
      </c>
      <c r="C106" s="27">
        <v>68</v>
      </c>
      <c r="D106" s="27">
        <v>86</v>
      </c>
    </row>
    <row r="107" spans="2:4" ht="21" x14ac:dyDescent="0.35">
      <c r="B107" s="26">
        <v>713</v>
      </c>
      <c r="C107" s="27">
        <v>-4</v>
      </c>
      <c r="D107" s="27">
        <v>84</v>
      </c>
    </row>
    <row r="108" spans="2:4" ht="21" x14ac:dyDescent="0.35">
      <c r="B108" s="26">
        <v>753</v>
      </c>
      <c r="C108" s="27">
        <v>-48</v>
      </c>
      <c r="D108" s="27">
        <v>77</v>
      </c>
    </row>
    <row r="109" spans="2:4" ht="21" x14ac:dyDescent="0.35">
      <c r="B109" s="26">
        <v>802</v>
      </c>
      <c r="C109" s="27">
        <v>45</v>
      </c>
      <c r="D109" s="27">
        <v>90</v>
      </c>
    </row>
    <row r="110" spans="2:4" ht="21" x14ac:dyDescent="0.35">
      <c r="B110" s="26">
        <v>694</v>
      </c>
      <c r="C110" s="27">
        <v>-191</v>
      </c>
      <c r="D110" s="27">
        <v>71</v>
      </c>
    </row>
    <row r="111" spans="2:4" ht="21" x14ac:dyDescent="0.35">
      <c r="B111" s="26">
        <v>853</v>
      </c>
      <c r="C111" s="27">
        <v>-39</v>
      </c>
      <c r="D111" s="27">
        <v>76</v>
      </c>
    </row>
    <row r="112" spans="2:4" ht="21" x14ac:dyDescent="0.35">
      <c r="B112" s="26">
        <v>793</v>
      </c>
      <c r="C112" s="27">
        <v>96</v>
      </c>
      <c r="D112" s="27">
        <v>87</v>
      </c>
    </row>
    <row r="113" spans="2:4" ht="21" x14ac:dyDescent="0.35">
      <c r="B113" s="26">
        <v>806</v>
      </c>
      <c r="C113" s="27">
        <v>130</v>
      </c>
      <c r="D113" s="27">
        <v>87</v>
      </c>
    </row>
    <row r="114" spans="2:4" ht="21" x14ac:dyDescent="0.35">
      <c r="B114" s="26">
        <v>744</v>
      </c>
      <c r="C114" s="27">
        <v>-76</v>
      </c>
      <c r="D114" s="27">
        <v>73</v>
      </c>
    </row>
    <row r="115" spans="2:4" ht="21" x14ac:dyDescent="0.35">
      <c r="B115" s="26">
        <v>737</v>
      </c>
      <c r="C115" s="27">
        <v>-7</v>
      </c>
      <c r="D115" s="27">
        <v>78</v>
      </c>
    </row>
    <row r="116" spans="2:4" ht="21" x14ac:dyDescent="0.35">
      <c r="B116" s="26">
        <v>724</v>
      </c>
      <c r="C116" s="27">
        <v>43</v>
      </c>
      <c r="D116" s="27">
        <v>89</v>
      </c>
    </row>
    <row r="117" spans="2:4" ht="21" x14ac:dyDescent="0.35">
      <c r="B117" s="26">
        <v>717</v>
      </c>
      <c r="C117" s="27">
        <v>34</v>
      </c>
      <c r="D117" s="27">
        <v>84</v>
      </c>
    </row>
    <row r="118" spans="2:4" ht="21" x14ac:dyDescent="0.35">
      <c r="B118" s="26">
        <v>755</v>
      </c>
      <c r="C118" s="27">
        <v>117</v>
      </c>
      <c r="D118" s="27">
        <v>102</v>
      </c>
    </row>
    <row r="119" spans="2:4" ht="21" x14ac:dyDescent="0.35">
      <c r="B119" s="26">
        <v>876</v>
      </c>
      <c r="C119" s="27">
        <v>80</v>
      </c>
      <c r="D119" s="27">
        <v>86</v>
      </c>
    </row>
    <row r="120" spans="2:4" ht="21" x14ac:dyDescent="0.35">
      <c r="B120" s="26">
        <v>795</v>
      </c>
      <c r="C120" s="27">
        <v>158</v>
      </c>
      <c r="D120" s="27">
        <v>95</v>
      </c>
    </row>
    <row r="121" spans="2:4" ht="21" x14ac:dyDescent="0.35">
      <c r="B121" s="26">
        <v>961</v>
      </c>
      <c r="C121" s="27">
        <v>153</v>
      </c>
      <c r="D121" s="27">
        <v>97</v>
      </c>
    </row>
    <row r="122" spans="2:4" ht="21" x14ac:dyDescent="0.35">
      <c r="B122" s="26">
        <v>827</v>
      </c>
      <c r="C122" s="27">
        <v>-143</v>
      </c>
      <c r="D122" s="27">
        <v>73</v>
      </c>
    </row>
    <row r="123" spans="2:4" ht="21" x14ac:dyDescent="0.35">
      <c r="B123" s="26">
        <v>575</v>
      </c>
      <c r="C123" s="27">
        <v>20</v>
      </c>
      <c r="D123" s="27">
        <v>87</v>
      </c>
    </row>
    <row r="124" spans="2:4" ht="21" x14ac:dyDescent="0.35">
      <c r="B124" s="26">
        <v>908</v>
      </c>
      <c r="C124" s="27">
        <v>167</v>
      </c>
      <c r="D124" s="27">
        <v>102</v>
      </c>
    </row>
    <row r="125" spans="2:4" ht="21" x14ac:dyDescent="0.35">
      <c r="B125" s="26">
        <v>642</v>
      </c>
      <c r="C125" s="27">
        <v>-112</v>
      </c>
      <c r="D125" s="27">
        <v>66</v>
      </c>
    </row>
    <row r="126" spans="2:4" ht="21" x14ac:dyDescent="0.35">
      <c r="B126" s="26">
        <v>877</v>
      </c>
      <c r="C126" s="27">
        <v>163</v>
      </c>
      <c r="D126" s="27">
        <v>101</v>
      </c>
    </row>
    <row r="127" spans="2:4" ht="21" x14ac:dyDescent="0.35">
      <c r="B127" s="26">
        <v>636</v>
      </c>
      <c r="C127" s="27">
        <v>-122</v>
      </c>
      <c r="D127" s="27">
        <v>69</v>
      </c>
    </row>
    <row r="128" spans="2:4" ht="21" x14ac:dyDescent="0.35">
      <c r="B128" s="26">
        <v>716</v>
      </c>
      <c r="C128" s="27">
        <v>-127</v>
      </c>
      <c r="D128" s="27">
        <v>72</v>
      </c>
    </row>
    <row r="129" spans="2:4" ht="21" x14ac:dyDescent="0.35">
      <c r="B129" s="26">
        <v>682</v>
      </c>
      <c r="C129" s="27">
        <v>-63</v>
      </c>
      <c r="D129" s="27">
        <v>74</v>
      </c>
    </row>
    <row r="130" spans="2:4" ht="21" x14ac:dyDescent="0.35">
      <c r="B130" s="26">
        <v>860</v>
      </c>
      <c r="C130" s="27">
        <v>3</v>
      </c>
      <c r="D130" s="27">
        <v>81</v>
      </c>
    </row>
    <row r="131" spans="2:4" ht="21" x14ac:dyDescent="0.35">
      <c r="B131" s="26">
        <v>636</v>
      </c>
      <c r="C131" s="27">
        <v>-134</v>
      </c>
      <c r="D131" s="27">
        <v>69</v>
      </c>
    </row>
    <row r="132" spans="2:4" ht="21" x14ac:dyDescent="0.35">
      <c r="B132" s="26">
        <v>720</v>
      </c>
      <c r="C132" s="27">
        <v>20</v>
      </c>
      <c r="D132" s="27">
        <v>84</v>
      </c>
    </row>
    <row r="133" spans="2:4" ht="21" x14ac:dyDescent="0.35">
      <c r="B133" s="26">
        <v>751</v>
      </c>
      <c r="C133" s="27">
        <v>-155</v>
      </c>
      <c r="D133" s="27">
        <v>76</v>
      </c>
    </row>
    <row r="134" spans="2:4" ht="21" x14ac:dyDescent="0.35">
      <c r="B134" s="26">
        <v>827</v>
      </c>
      <c r="C134" s="27">
        <v>-15</v>
      </c>
      <c r="D134" s="27">
        <v>74</v>
      </c>
    </row>
    <row r="135" spans="2:4" ht="21" x14ac:dyDescent="0.35">
      <c r="B135" s="26">
        <v>722</v>
      </c>
      <c r="C135" s="27">
        <v>-184</v>
      </c>
      <c r="D135" s="27">
        <v>60</v>
      </c>
    </row>
    <row r="136" spans="2:4" ht="21" x14ac:dyDescent="0.35">
      <c r="B136" s="26">
        <v>720</v>
      </c>
      <c r="C136" s="27">
        <v>-103</v>
      </c>
      <c r="D136" s="27">
        <v>68</v>
      </c>
    </row>
    <row r="137" spans="2:4" ht="21" x14ac:dyDescent="0.35">
      <c r="B137" s="26">
        <v>844</v>
      </c>
      <c r="C137" s="27">
        <v>12</v>
      </c>
      <c r="D137" s="27">
        <v>79</v>
      </c>
    </row>
    <row r="138" spans="2:4" ht="21" x14ac:dyDescent="0.35">
      <c r="B138" s="26">
        <v>781</v>
      </c>
      <c r="C138" s="27">
        <v>65</v>
      </c>
      <c r="D138" s="27">
        <v>93</v>
      </c>
    </row>
    <row r="139" spans="2:4" ht="21" x14ac:dyDescent="0.35">
      <c r="B139" s="26">
        <v>860</v>
      </c>
      <c r="C139" s="27">
        <v>66</v>
      </c>
      <c r="D139" s="27">
        <v>91</v>
      </c>
    </row>
    <row r="140" spans="2:4" ht="21" x14ac:dyDescent="0.35">
      <c r="B140" s="26">
        <v>770</v>
      </c>
      <c r="C140" s="27">
        <v>65</v>
      </c>
      <c r="D140" s="27">
        <v>87</v>
      </c>
    </row>
    <row r="141" spans="2:4" ht="21" x14ac:dyDescent="0.35">
      <c r="B141" s="26">
        <v>795</v>
      </c>
      <c r="C141" s="27">
        <v>52</v>
      </c>
      <c r="D141" s="27">
        <v>91</v>
      </c>
    </row>
    <row r="142" spans="2:4" ht="21" x14ac:dyDescent="0.35">
      <c r="B142" s="26">
        <v>865</v>
      </c>
      <c r="C142" s="27">
        <v>36</v>
      </c>
      <c r="D142" s="27">
        <v>83</v>
      </c>
    </row>
    <row r="143" spans="2:4" ht="21" x14ac:dyDescent="0.35">
      <c r="B143" s="26">
        <v>834</v>
      </c>
      <c r="C143" s="27">
        <v>-90</v>
      </c>
      <c r="D143" s="27">
        <v>69</v>
      </c>
    </row>
    <row r="144" spans="2:4" ht="21" x14ac:dyDescent="0.35">
      <c r="B144" s="26">
        <v>616</v>
      </c>
      <c r="C144" s="27">
        <v>-283</v>
      </c>
      <c r="D144" s="27">
        <v>53</v>
      </c>
    </row>
    <row r="145" spans="2:4" ht="21" x14ac:dyDescent="0.35">
      <c r="B145" s="26">
        <v>803</v>
      </c>
      <c r="C145" s="27">
        <v>105</v>
      </c>
      <c r="D145" s="27">
        <v>92</v>
      </c>
    </row>
    <row r="146" spans="2:4" ht="21" x14ac:dyDescent="0.35">
      <c r="B146" s="26">
        <v>698</v>
      </c>
      <c r="C146" s="27">
        <v>-124</v>
      </c>
      <c r="D146" s="27">
        <v>63</v>
      </c>
    </row>
    <row r="147" spans="2:4" ht="21" x14ac:dyDescent="0.35">
      <c r="B147" s="26">
        <v>850</v>
      </c>
      <c r="C147" s="27">
        <v>80</v>
      </c>
      <c r="D147" s="27">
        <v>91</v>
      </c>
    </row>
    <row r="148" spans="2:4" ht="21" x14ac:dyDescent="0.35">
      <c r="B148" s="26">
        <v>856</v>
      </c>
      <c r="C148" s="27">
        <v>197</v>
      </c>
      <c r="D148" s="27">
        <v>105</v>
      </c>
    </row>
    <row r="149" spans="2:4" ht="21" x14ac:dyDescent="0.35">
      <c r="B149" s="26">
        <v>803</v>
      </c>
      <c r="C149" s="27">
        <v>137</v>
      </c>
      <c r="D149" s="27">
        <v>96</v>
      </c>
    </row>
    <row r="150" spans="2:4" ht="21" x14ac:dyDescent="0.35">
      <c r="B150" s="26">
        <v>791</v>
      </c>
      <c r="C150" s="27">
        <v>125</v>
      </c>
      <c r="D150" s="27">
        <v>89</v>
      </c>
    </row>
    <row r="151" spans="2:4" ht="21" x14ac:dyDescent="0.35">
      <c r="B151" s="26">
        <v>762</v>
      </c>
      <c r="C151" s="27">
        <v>79</v>
      </c>
      <c r="D151" s="27">
        <v>93</v>
      </c>
    </row>
    <row r="152" spans="2:4" ht="21" x14ac:dyDescent="0.35">
      <c r="B152" s="26">
        <v>840</v>
      </c>
      <c r="C152" s="27">
        <v>61</v>
      </c>
      <c r="D152" s="27">
        <v>87</v>
      </c>
    </row>
    <row r="153" spans="2:4" ht="21" x14ac:dyDescent="0.35">
      <c r="B153" s="26">
        <v>684</v>
      </c>
      <c r="C153" s="27">
        <v>-45</v>
      </c>
      <c r="D153" s="27">
        <v>73</v>
      </c>
    </row>
    <row r="154" spans="2:4" ht="21" x14ac:dyDescent="0.35">
      <c r="B154" s="26">
        <v>838</v>
      </c>
      <c r="C154" s="27">
        <v>103</v>
      </c>
      <c r="D154" s="27">
        <v>93</v>
      </c>
    </row>
    <row r="155" spans="2:4" ht="21" x14ac:dyDescent="0.35">
      <c r="B155" s="26">
        <v>949</v>
      </c>
      <c r="C155" s="27">
        <v>182</v>
      </c>
      <c r="D155" s="27">
        <v>98</v>
      </c>
    </row>
    <row r="156" spans="2:4" ht="21" x14ac:dyDescent="0.35">
      <c r="B156" s="26">
        <v>898</v>
      </c>
      <c r="C156" s="27">
        <v>90</v>
      </c>
      <c r="D156" s="27">
        <v>102</v>
      </c>
    </row>
    <row r="157" spans="2:4" ht="21" x14ac:dyDescent="0.35">
      <c r="B157" s="26">
        <v>750</v>
      </c>
      <c r="C157" s="27">
        <v>-186</v>
      </c>
      <c r="D157" s="27">
        <v>67</v>
      </c>
    </row>
    <row r="158" spans="2:4" ht="21" x14ac:dyDescent="0.35">
      <c r="B158" s="26">
        <v>701</v>
      </c>
      <c r="C158" s="27">
        <v>-234</v>
      </c>
      <c r="D158" s="27">
        <v>56</v>
      </c>
    </row>
    <row r="159" spans="2:4" ht="21" x14ac:dyDescent="0.35">
      <c r="B159" s="26">
        <v>680</v>
      </c>
      <c r="C159" s="27">
        <v>-87</v>
      </c>
      <c r="D159" s="27">
        <v>68</v>
      </c>
    </row>
    <row r="160" spans="2:4" ht="21" x14ac:dyDescent="0.35">
      <c r="B160" s="26">
        <v>726</v>
      </c>
      <c r="C160" s="27">
        <v>29</v>
      </c>
      <c r="D160" s="27">
        <v>81</v>
      </c>
    </row>
    <row r="161" spans="2:4" ht="21" x14ac:dyDescent="0.35">
      <c r="B161" s="26">
        <v>792</v>
      </c>
      <c r="C161" s="27">
        <v>148</v>
      </c>
      <c r="D161" s="27">
        <v>93</v>
      </c>
    </row>
    <row r="162" spans="2:4" ht="21" x14ac:dyDescent="0.35">
      <c r="B162" s="26">
        <v>775</v>
      </c>
      <c r="C162" s="27">
        <v>70</v>
      </c>
      <c r="D162" s="27">
        <v>82</v>
      </c>
    </row>
    <row r="163" spans="2:4" ht="21" x14ac:dyDescent="0.35">
      <c r="B163" s="26">
        <v>742</v>
      </c>
      <c r="C163" s="27">
        <v>-121</v>
      </c>
      <c r="D163" s="27">
        <v>67</v>
      </c>
    </row>
    <row r="164" spans="2:4" ht="21" x14ac:dyDescent="0.35">
      <c r="B164" s="26">
        <v>641</v>
      </c>
      <c r="C164" s="27">
        <v>-34</v>
      </c>
      <c r="D164" s="27">
        <v>81</v>
      </c>
    </row>
    <row r="165" spans="2:4" ht="21" x14ac:dyDescent="0.35">
      <c r="B165" s="26">
        <v>774</v>
      </c>
      <c r="C165" s="27">
        <v>114</v>
      </c>
      <c r="D165" s="27">
        <v>88</v>
      </c>
    </row>
    <row r="166" spans="2:4" ht="21" x14ac:dyDescent="0.35">
      <c r="B166" s="26">
        <v>867</v>
      </c>
      <c r="C166" s="27">
        <v>7</v>
      </c>
      <c r="D166" s="27">
        <v>79</v>
      </c>
    </row>
    <row r="167" spans="2:4" ht="21" x14ac:dyDescent="0.35">
      <c r="B167" s="26">
        <v>690</v>
      </c>
      <c r="C167" s="27">
        <v>26</v>
      </c>
      <c r="D167" s="27">
        <v>83</v>
      </c>
    </row>
    <row r="168" spans="2:4" ht="21" x14ac:dyDescent="0.35">
      <c r="B168" s="26">
        <v>719</v>
      </c>
      <c r="C168" s="27">
        <v>-15</v>
      </c>
      <c r="D168" s="27">
        <v>85</v>
      </c>
    </row>
    <row r="169" spans="2:4" ht="21" x14ac:dyDescent="0.35">
      <c r="B169" s="26">
        <v>822</v>
      </c>
      <c r="C169" s="27">
        <v>-69</v>
      </c>
      <c r="D169" s="27">
        <v>75</v>
      </c>
    </row>
    <row r="170" spans="2:4" ht="21" x14ac:dyDescent="0.35">
      <c r="B170" s="26">
        <v>696</v>
      </c>
      <c r="C170" s="27">
        <v>-159</v>
      </c>
      <c r="D170" s="27">
        <v>77</v>
      </c>
    </row>
    <row r="171" spans="2:4" ht="21" x14ac:dyDescent="0.35">
      <c r="B171" s="26">
        <v>686</v>
      </c>
      <c r="C171" s="27">
        <v>-41</v>
      </c>
      <c r="D171" s="27">
        <v>82</v>
      </c>
    </row>
    <row r="172" spans="2:4" ht="21" x14ac:dyDescent="0.35">
      <c r="B172" s="26">
        <v>725</v>
      </c>
      <c r="C172" s="27">
        <v>-62</v>
      </c>
      <c r="D172" s="27">
        <v>72</v>
      </c>
    </row>
    <row r="173" spans="2:4" ht="21" x14ac:dyDescent="0.35">
      <c r="B173" s="26">
        <v>731</v>
      </c>
      <c r="C173" s="27">
        <v>-71</v>
      </c>
      <c r="D173" s="27">
        <v>76</v>
      </c>
    </row>
    <row r="174" spans="2:4" ht="21" x14ac:dyDescent="0.35">
      <c r="B174" s="26">
        <v>741</v>
      </c>
      <c r="C174" s="27">
        <v>96</v>
      </c>
      <c r="D174" s="27">
        <v>101</v>
      </c>
    </row>
    <row r="175" spans="2:4" ht="21" x14ac:dyDescent="0.35">
      <c r="B175" s="26">
        <v>694</v>
      </c>
      <c r="C175" s="27">
        <v>86</v>
      </c>
      <c r="D175" s="27">
        <v>91</v>
      </c>
    </row>
    <row r="176" spans="2:4" ht="21" x14ac:dyDescent="0.35">
      <c r="B176" s="26">
        <v>687</v>
      </c>
      <c r="C176" s="27">
        <v>-70</v>
      </c>
      <c r="D176" s="27">
        <v>71</v>
      </c>
    </row>
    <row r="177" spans="2:4" ht="21" x14ac:dyDescent="0.35">
      <c r="B177" s="26">
        <v>771</v>
      </c>
      <c r="C177" s="27">
        <v>96</v>
      </c>
      <c r="D177" s="27">
        <v>91</v>
      </c>
    </row>
    <row r="178" spans="2:4" ht="21" x14ac:dyDescent="0.35">
      <c r="B178" s="26">
        <v>704</v>
      </c>
      <c r="C178" s="27">
        <v>-10</v>
      </c>
      <c r="D178" s="27">
        <v>81</v>
      </c>
    </row>
    <row r="179" spans="2:4" ht="21" x14ac:dyDescent="0.35">
      <c r="B179" s="26">
        <v>699</v>
      </c>
      <c r="C179" s="27">
        <v>-50</v>
      </c>
      <c r="D179" s="27">
        <v>69</v>
      </c>
    </row>
    <row r="180" spans="2:4" ht="21" x14ac:dyDescent="0.35">
      <c r="B180" s="26">
        <v>651</v>
      </c>
      <c r="C180" s="27">
        <v>-95</v>
      </c>
      <c r="D180" s="27">
        <v>75</v>
      </c>
    </row>
    <row r="181" spans="2:4" ht="21" x14ac:dyDescent="0.35">
      <c r="B181" s="26">
        <v>805</v>
      </c>
      <c r="C181" s="27">
        <v>171</v>
      </c>
      <c r="D181" s="27">
        <v>102</v>
      </c>
    </row>
    <row r="182" spans="2:4" ht="21" x14ac:dyDescent="0.35">
      <c r="B182" s="26">
        <v>761</v>
      </c>
      <c r="C182" s="27">
        <v>120</v>
      </c>
      <c r="D182" s="27">
        <v>95</v>
      </c>
    </row>
    <row r="183" spans="2:4" ht="21" x14ac:dyDescent="0.35">
      <c r="B183" s="26">
        <v>807</v>
      </c>
      <c r="C183" s="27">
        <v>82</v>
      </c>
      <c r="D183" s="27">
        <v>90</v>
      </c>
    </row>
    <row r="184" spans="2:4" ht="21" x14ac:dyDescent="0.35">
      <c r="B184" s="26">
        <v>722</v>
      </c>
      <c r="C184" s="27">
        <v>76</v>
      </c>
      <c r="D184" s="27">
        <v>84</v>
      </c>
    </row>
    <row r="185" spans="2:4" ht="21" x14ac:dyDescent="0.35">
      <c r="B185" s="26">
        <v>910</v>
      </c>
      <c r="C185" s="27">
        <v>107</v>
      </c>
      <c r="D185" s="27">
        <v>96</v>
      </c>
    </row>
    <row r="186" spans="2:4" ht="21" x14ac:dyDescent="0.35">
      <c r="B186" s="26">
        <v>886</v>
      </c>
      <c r="C186" s="27">
        <v>99</v>
      </c>
      <c r="D186" s="27">
        <v>97</v>
      </c>
    </row>
    <row r="187" spans="2:4" ht="21" x14ac:dyDescent="0.35">
      <c r="B187" s="26">
        <v>758</v>
      </c>
      <c r="C187" s="27">
        <v>-14</v>
      </c>
      <c r="D187" s="27">
        <v>80</v>
      </c>
    </row>
    <row r="188" spans="2:4" ht="21" x14ac:dyDescent="0.35">
      <c r="B188" s="26">
        <v>690</v>
      </c>
      <c r="C188" s="27">
        <v>-166</v>
      </c>
      <c r="D188" s="27">
        <v>63</v>
      </c>
    </row>
    <row r="189" spans="2:4" ht="21" x14ac:dyDescent="0.35">
      <c r="B189" s="26">
        <v>815</v>
      </c>
      <c r="C189" s="27">
        <v>3</v>
      </c>
      <c r="D189" s="27">
        <v>78</v>
      </c>
    </row>
    <row r="190" spans="2:4" ht="21" x14ac:dyDescent="0.35">
      <c r="B190" s="26">
        <v>692</v>
      </c>
      <c r="C190" s="27">
        <v>-105</v>
      </c>
      <c r="D190" s="27">
        <v>69</v>
      </c>
    </row>
    <row r="191" spans="2:4" ht="21" x14ac:dyDescent="0.35">
      <c r="B191" s="26">
        <v>757</v>
      </c>
      <c r="C191" s="27">
        <v>-214</v>
      </c>
      <c r="D191" s="27">
        <v>64</v>
      </c>
    </row>
    <row r="192" spans="2:4" ht="21" x14ac:dyDescent="0.35">
      <c r="B192" s="26">
        <v>871</v>
      </c>
      <c r="C192" s="27">
        <v>89</v>
      </c>
      <c r="D192" s="27">
        <v>80</v>
      </c>
    </row>
    <row r="193" spans="2:4" ht="21" x14ac:dyDescent="0.35">
      <c r="B193" s="26">
        <v>731</v>
      </c>
      <c r="C193" s="27">
        <v>-101</v>
      </c>
      <c r="D193" s="27">
        <v>76</v>
      </c>
    </row>
    <row r="194" spans="2:4" ht="21" x14ac:dyDescent="0.35">
      <c r="B194" s="26">
        <v>773</v>
      </c>
      <c r="C194" s="27">
        <v>-14</v>
      </c>
      <c r="D194" s="27">
        <v>78</v>
      </c>
    </row>
    <row r="195" spans="2:4" ht="21" x14ac:dyDescent="0.35">
      <c r="B195" s="26">
        <v>749</v>
      </c>
      <c r="C195" s="27">
        <v>-51</v>
      </c>
      <c r="D195" s="27">
        <v>81</v>
      </c>
    </row>
    <row r="196" spans="2:4" ht="21" x14ac:dyDescent="0.35">
      <c r="B196" s="26">
        <v>773</v>
      </c>
      <c r="C196" s="27">
        <v>46</v>
      </c>
      <c r="D196" s="27">
        <v>95</v>
      </c>
    </row>
    <row r="197" spans="2:4" ht="21" x14ac:dyDescent="0.35">
      <c r="B197" s="26">
        <v>746</v>
      </c>
      <c r="C197" s="27">
        <v>-125</v>
      </c>
      <c r="D197" s="27">
        <v>73</v>
      </c>
    </row>
    <row r="198" spans="2:4" ht="21" x14ac:dyDescent="0.35">
      <c r="B198" s="26">
        <v>802</v>
      </c>
      <c r="C198" s="27">
        <v>118</v>
      </c>
      <c r="D198" s="27">
        <v>97</v>
      </c>
    </row>
    <row r="199" spans="2:4" ht="21" x14ac:dyDescent="0.35">
      <c r="B199" s="26">
        <v>837</v>
      </c>
      <c r="C199" s="27">
        <v>51</v>
      </c>
      <c r="D199" s="27">
        <v>80</v>
      </c>
    </row>
    <row r="200" spans="2:4" ht="21" x14ac:dyDescent="0.35">
      <c r="B200" s="26">
        <v>733</v>
      </c>
      <c r="C200" s="27">
        <v>52</v>
      </c>
      <c r="D200" s="27">
        <v>90</v>
      </c>
    </row>
    <row r="201" spans="2:4" ht="21" x14ac:dyDescent="0.35">
      <c r="B201" s="26">
        <v>809</v>
      </c>
      <c r="C201" s="27">
        <v>57</v>
      </c>
      <c r="D201" s="27">
        <v>87</v>
      </c>
    </row>
    <row r="202" spans="2:4" ht="21" x14ac:dyDescent="0.35">
      <c r="B202" s="26">
        <v>770</v>
      </c>
      <c r="C202" s="27">
        <v>-130</v>
      </c>
      <c r="D202" s="27">
        <v>70</v>
      </c>
    </row>
    <row r="203" spans="2:4" ht="21" x14ac:dyDescent="0.35">
      <c r="B203" s="26">
        <v>822</v>
      </c>
      <c r="C203" s="27">
        <v>148</v>
      </c>
      <c r="D203" s="27">
        <v>96</v>
      </c>
    </row>
    <row r="204" spans="2:4" ht="21" x14ac:dyDescent="0.35">
      <c r="B204" s="26">
        <v>758</v>
      </c>
      <c r="C204" s="27">
        <v>-34</v>
      </c>
      <c r="D204" s="27">
        <v>78</v>
      </c>
    </row>
    <row r="205" spans="2:4" ht="21" x14ac:dyDescent="0.35">
      <c r="B205" s="26">
        <v>865</v>
      </c>
      <c r="C205" s="27">
        <v>54</v>
      </c>
      <c r="D205" s="27">
        <v>87</v>
      </c>
    </row>
    <row r="206" spans="2:4" ht="21" x14ac:dyDescent="0.35">
      <c r="B206" s="26">
        <v>735</v>
      </c>
      <c r="C206" s="27">
        <v>17</v>
      </c>
      <c r="D206" s="27">
        <v>82</v>
      </c>
    </row>
    <row r="207" spans="2:4" ht="21" x14ac:dyDescent="0.35">
      <c r="B207" s="26">
        <v>782</v>
      </c>
      <c r="C207" s="27">
        <v>21</v>
      </c>
      <c r="D207" s="27">
        <v>85</v>
      </c>
    </row>
    <row r="208" spans="2:4" ht="21" x14ac:dyDescent="0.35">
      <c r="B208" s="26">
        <v>747</v>
      </c>
      <c r="C208" s="27">
        <v>-44</v>
      </c>
      <c r="D208" s="27">
        <v>78</v>
      </c>
    </row>
    <row r="209" spans="2:4" ht="21" x14ac:dyDescent="0.35">
      <c r="B209" s="26">
        <v>851</v>
      </c>
      <c r="C209" s="27">
        <v>44</v>
      </c>
      <c r="D209" s="27">
        <v>81</v>
      </c>
    </row>
    <row r="210" spans="2:4" ht="21" x14ac:dyDescent="0.35">
      <c r="B210" s="26">
        <v>717</v>
      </c>
      <c r="C210" s="27">
        <v>-116</v>
      </c>
      <c r="D210" s="27">
        <v>66</v>
      </c>
    </row>
    <row r="211" spans="2:4" ht="21" x14ac:dyDescent="0.35">
      <c r="B211" s="26">
        <v>822</v>
      </c>
      <c r="C211" s="27">
        <v>71</v>
      </c>
      <c r="D211" s="27">
        <v>90</v>
      </c>
    </row>
    <row r="212" spans="2:4" ht="21" x14ac:dyDescent="0.35">
      <c r="B212" s="26">
        <v>836</v>
      </c>
      <c r="C212" s="27">
        <v>104</v>
      </c>
      <c r="D212" s="27">
        <v>97</v>
      </c>
    </row>
    <row r="213" spans="2:4" ht="21" x14ac:dyDescent="0.35">
      <c r="B213" s="26">
        <v>868</v>
      </c>
      <c r="C213" s="27">
        <v>74</v>
      </c>
      <c r="D213" s="27">
        <v>92</v>
      </c>
    </row>
    <row r="214" spans="2:4" ht="21" x14ac:dyDescent="0.35">
      <c r="B214" s="26">
        <v>767</v>
      </c>
      <c r="C214" s="27">
        <v>34</v>
      </c>
      <c r="D214" s="27">
        <v>91</v>
      </c>
    </row>
    <row r="215" spans="2:4" ht="21" x14ac:dyDescent="0.35">
      <c r="B215" s="26">
        <v>821</v>
      </c>
      <c r="C215" s="27">
        <v>-4</v>
      </c>
      <c r="D215" s="27">
        <v>88</v>
      </c>
    </row>
    <row r="216" spans="2:4" ht="21" x14ac:dyDescent="0.35">
      <c r="B216" s="26">
        <v>932</v>
      </c>
      <c r="C216" s="27">
        <v>165</v>
      </c>
      <c r="D216" s="27">
        <v>98</v>
      </c>
    </row>
    <row r="217" spans="2:4" ht="21" x14ac:dyDescent="0.35">
      <c r="B217" s="26">
        <v>782</v>
      </c>
      <c r="C217" s="27">
        <v>-161</v>
      </c>
      <c r="D217" s="27">
        <v>68</v>
      </c>
    </row>
    <row r="218" spans="2:4" ht="21" x14ac:dyDescent="0.35">
      <c r="B218" s="26">
        <v>790</v>
      </c>
      <c r="C218" s="27">
        <v>-101</v>
      </c>
      <c r="D218" s="27">
        <v>71</v>
      </c>
    </row>
    <row r="219" spans="2:4" ht="21" x14ac:dyDescent="0.35">
      <c r="B219" s="26">
        <v>673</v>
      </c>
      <c r="C219" s="27">
        <v>-110</v>
      </c>
      <c r="D219" s="27">
        <v>75</v>
      </c>
    </row>
    <row r="220" spans="2:4" ht="21" x14ac:dyDescent="0.35">
      <c r="B220" s="26">
        <v>724</v>
      </c>
      <c r="C220" s="27">
        <v>-122</v>
      </c>
      <c r="D220" s="27">
        <v>69</v>
      </c>
    </row>
    <row r="221" spans="2:4" ht="21" x14ac:dyDescent="0.35">
      <c r="B221" s="26">
        <v>714</v>
      </c>
      <c r="C221" s="27">
        <v>-20</v>
      </c>
      <c r="D221" s="27">
        <v>90</v>
      </c>
    </row>
    <row r="222" spans="2:4" ht="21" x14ac:dyDescent="0.35">
      <c r="B222" s="26">
        <v>861</v>
      </c>
      <c r="C222" s="27">
        <v>102</v>
      </c>
      <c r="D222" s="27">
        <v>90</v>
      </c>
    </row>
    <row r="223" spans="2:4" ht="21" x14ac:dyDescent="0.35">
      <c r="B223" s="26">
        <v>743</v>
      </c>
      <c r="C223" s="27">
        <v>75</v>
      </c>
      <c r="D223" s="27">
        <v>89</v>
      </c>
    </row>
    <row r="224" spans="2:4" ht="21" x14ac:dyDescent="0.35">
      <c r="B224" s="26">
        <v>812</v>
      </c>
      <c r="C224" s="27">
        <v>108</v>
      </c>
      <c r="D224" s="27">
        <v>98</v>
      </c>
    </row>
    <row r="225" spans="2:4" ht="21" x14ac:dyDescent="0.35">
      <c r="B225" s="26">
        <v>706</v>
      </c>
      <c r="C225" s="27">
        <v>-72</v>
      </c>
      <c r="D225" s="27">
        <v>69</v>
      </c>
    </row>
    <row r="226" spans="2:4" ht="21" x14ac:dyDescent="0.35">
      <c r="B226" s="26">
        <v>816</v>
      </c>
      <c r="C226" s="27">
        <v>-28</v>
      </c>
      <c r="D226" s="27">
        <v>75</v>
      </c>
    </row>
    <row r="227" spans="2:4" ht="21" x14ac:dyDescent="0.35">
      <c r="B227" s="26">
        <v>785</v>
      </c>
      <c r="C227" s="27">
        <v>-69</v>
      </c>
      <c r="D227" s="27">
        <v>73</v>
      </c>
    </row>
    <row r="228" spans="2:4" ht="21" x14ac:dyDescent="0.35">
      <c r="B228" s="26">
        <v>801</v>
      </c>
      <c r="C228" s="27">
        <v>26</v>
      </c>
      <c r="D228" s="27">
        <v>84</v>
      </c>
    </row>
    <row r="229" spans="2:4" ht="21" x14ac:dyDescent="0.35">
      <c r="B229" s="26">
        <v>720</v>
      </c>
      <c r="C229" s="27">
        <v>-7</v>
      </c>
      <c r="D229" s="27">
        <v>81</v>
      </c>
    </row>
    <row r="230" spans="2:4" ht="21" x14ac:dyDescent="0.35">
      <c r="B230" s="26">
        <v>743</v>
      </c>
      <c r="C230" s="27">
        <v>-15</v>
      </c>
      <c r="D230" s="27">
        <v>77</v>
      </c>
    </row>
    <row r="231" spans="2:4" ht="21" x14ac:dyDescent="0.35">
      <c r="B231" s="26">
        <v>754</v>
      </c>
      <c r="C231" s="27">
        <v>56</v>
      </c>
      <c r="D231" s="27">
        <v>84</v>
      </c>
    </row>
    <row r="232" spans="2:4" ht="21" x14ac:dyDescent="0.35">
      <c r="B232" s="26">
        <v>812</v>
      </c>
      <c r="C232" s="27">
        <v>77</v>
      </c>
      <c r="D232" s="27">
        <v>85</v>
      </c>
    </row>
    <row r="233" spans="2:4" ht="21" x14ac:dyDescent="0.35">
      <c r="B233" s="26">
        <v>725</v>
      </c>
      <c r="C233" s="27">
        <v>-89</v>
      </c>
      <c r="D233" s="27">
        <v>74</v>
      </c>
    </row>
    <row r="234" spans="2:4" ht="21" x14ac:dyDescent="0.35">
      <c r="B234" s="26">
        <v>894</v>
      </c>
      <c r="C234" s="27">
        <v>72</v>
      </c>
      <c r="D234" s="27">
        <v>90</v>
      </c>
    </row>
    <row r="235" spans="2:4" ht="21" x14ac:dyDescent="0.35">
      <c r="B235" s="26">
        <v>684</v>
      </c>
      <c r="C235" s="27">
        <v>-35</v>
      </c>
      <c r="D235" s="27">
        <v>71</v>
      </c>
    </row>
    <row r="236" spans="2:4" ht="21" x14ac:dyDescent="0.35">
      <c r="B236" s="26">
        <v>726</v>
      </c>
      <c r="C236" s="27">
        <v>-102</v>
      </c>
      <c r="D236" s="27">
        <v>80</v>
      </c>
    </row>
    <row r="237" spans="2:4" ht="21" x14ac:dyDescent="0.35">
      <c r="B237" s="26">
        <v>758</v>
      </c>
      <c r="C237" s="27">
        <v>-111</v>
      </c>
      <c r="D237" s="27">
        <v>69</v>
      </c>
    </row>
    <row r="238" spans="2:4" ht="21" x14ac:dyDescent="0.35">
      <c r="B238" s="26">
        <v>888</v>
      </c>
      <c r="C238" s="27">
        <v>92</v>
      </c>
      <c r="D238" s="27">
        <v>90</v>
      </c>
    </row>
    <row r="239" spans="2:4" ht="21" x14ac:dyDescent="0.35">
      <c r="B239" s="26">
        <v>753</v>
      </c>
      <c r="C239" s="27">
        <v>62</v>
      </c>
      <c r="D239" s="27">
        <v>85</v>
      </c>
    </row>
    <row r="240" spans="2:4" ht="21" x14ac:dyDescent="0.35">
      <c r="B240" s="26">
        <v>794</v>
      </c>
      <c r="C240" s="27">
        <v>-19</v>
      </c>
      <c r="D240" s="27">
        <v>88</v>
      </c>
    </row>
    <row r="241" spans="2:4" ht="21" x14ac:dyDescent="0.35">
      <c r="B241" s="26">
        <v>736</v>
      </c>
      <c r="C241" s="27">
        <v>10</v>
      </c>
      <c r="D241" s="27">
        <v>82</v>
      </c>
    </row>
    <row r="242" spans="2:4" ht="21" x14ac:dyDescent="0.35">
      <c r="B242" s="26">
        <v>693</v>
      </c>
      <c r="C242" s="27">
        <v>-145</v>
      </c>
      <c r="D242" s="27">
        <v>74</v>
      </c>
    </row>
    <row r="243" spans="2:4" ht="21" x14ac:dyDescent="0.35">
      <c r="B243" s="26">
        <v>823</v>
      </c>
      <c r="C243" s="27">
        <v>91</v>
      </c>
      <c r="D243" s="27">
        <v>96</v>
      </c>
    </row>
    <row r="244" spans="2:4" ht="21" x14ac:dyDescent="0.35">
      <c r="B244" s="26">
        <v>804</v>
      </c>
      <c r="C244" s="27">
        <v>54</v>
      </c>
      <c r="D244" s="27">
        <v>88</v>
      </c>
    </row>
    <row r="245" spans="2:4" ht="21" x14ac:dyDescent="0.35">
      <c r="B245" s="26">
        <v>868</v>
      </c>
      <c r="C245" s="27">
        <v>212</v>
      </c>
      <c r="D245" s="27">
        <v>96</v>
      </c>
    </row>
    <row r="246" spans="2:4" ht="21" x14ac:dyDescent="0.35">
      <c r="B246" s="26">
        <v>969</v>
      </c>
      <c r="C246" s="27">
        <v>192</v>
      </c>
      <c r="D246" s="27">
        <v>95</v>
      </c>
    </row>
    <row r="247" spans="2:4" ht="21" x14ac:dyDescent="0.35">
      <c r="B247" s="26">
        <v>772</v>
      </c>
      <c r="C247" s="27">
        <v>4</v>
      </c>
      <c r="D247" s="27">
        <v>85</v>
      </c>
    </row>
    <row r="248" spans="2:4" ht="21" x14ac:dyDescent="0.35">
      <c r="B248" s="26">
        <v>775</v>
      </c>
      <c r="C248" s="27">
        <v>105</v>
      </c>
      <c r="D248" s="27">
        <v>99</v>
      </c>
    </row>
    <row r="249" spans="2:4" ht="21" x14ac:dyDescent="0.35">
      <c r="B249" s="26">
        <v>647</v>
      </c>
      <c r="C249" s="27">
        <v>-42</v>
      </c>
      <c r="D249" s="27">
        <v>76</v>
      </c>
    </row>
    <row r="250" spans="2:4" ht="21" x14ac:dyDescent="0.35">
      <c r="B250" s="26">
        <v>736</v>
      </c>
      <c r="C250" s="27">
        <v>-149</v>
      </c>
      <c r="D250" s="27">
        <v>67</v>
      </c>
    </row>
    <row r="251" spans="2:4" ht="21" x14ac:dyDescent="0.35">
      <c r="B251" s="26">
        <v>643</v>
      </c>
      <c r="C251" s="27">
        <v>-184</v>
      </c>
      <c r="D251" s="27">
        <v>60</v>
      </c>
    </row>
    <row r="252" spans="2:4" ht="21" x14ac:dyDescent="0.35">
      <c r="B252" s="26">
        <v>831</v>
      </c>
      <c r="C252" s="27">
        <v>85</v>
      </c>
      <c r="D252" s="27">
        <v>88</v>
      </c>
    </row>
    <row r="253" spans="2:4" ht="21" x14ac:dyDescent="0.35">
      <c r="B253" s="26">
        <v>692</v>
      </c>
      <c r="C253" s="27">
        <v>-89</v>
      </c>
      <c r="D253" s="27">
        <v>76</v>
      </c>
    </row>
    <row r="254" spans="2:4" ht="21" x14ac:dyDescent="0.35">
      <c r="B254" s="26">
        <v>720</v>
      </c>
      <c r="C254" s="27">
        <v>16</v>
      </c>
      <c r="D254" s="27">
        <v>83</v>
      </c>
    </row>
    <row r="255" spans="2:4" ht="21" x14ac:dyDescent="0.35">
      <c r="B255" s="26">
        <v>784</v>
      </c>
      <c r="C255" s="27">
        <v>-85</v>
      </c>
      <c r="D255" s="27">
        <v>70</v>
      </c>
    </row>
    <row r="256" spans="2:4" ht="21" x14ac:dyDescent="0.35">
      <c r="B256" s="26">
        <v>902</v>
      </c>
      <c r="C256" s="27">
        <v>-64</v>
      </c>
      <c r="D256" s="27">
        <v>80</v>
      </c>
    </row>
    <row r="257" spans="2:4" ht="21" x14ac:dyDescent="0.35">
      <c r="B257" s="26">
        <v>748</v>
      </c>
      <c r="C257" s="27">
        <v>-74</v>
      </c>
      <c r="D257" s="27">
        <v>76</v>
      </c>
    </row>
    <row r="258" spans="2:4" ht="21" x14ac:dyDescent="0.35">
      <c r="B258" s="26">
        <v>637</v>
      </c>
      <c r="C258" s="27">
        <v>-126</v>
      </c>
      <c r="D258" s="27">
        <v>63</v>
      </c>
    </row>
    <row r="259" spans="2:4" ht="21" x14ac:dyDescent="0.35">
      <c r="B259" s="26">
        <v>706</v>
      </c>
      <c r="C259" s="27">
        <v>-96</v>
      </c>
      <c r="D259" s="27">
        <v>76</v>
      </c>
    </row>
    <row r="260" spans="2:4" ht="21" x14ac:dyDescent="0.35">
      <c r="B260" s="26">
        <v>640</v>
      </c>
      <c r="C260" s="27">
        <v>-119</v>
      </c>
      <c r="D260" s="27">
        <v>72</v>
      </c>
    </row>
    <row r="261" spans="2:4" ht="21" x14ac:dyDescent="0.35">
      <c r="B261" s="26">
        <v>807</v>
      </c>
      <c r="C261" s="27">
        <v>45</v>
      </c>
      <c r="D261" s="27">
        <v>81</v>
      </c>
    </row>
    <row r="262" spans="2:4" ht="21" x14ac:dyDescent="0.35">
      <c r="B262" s="26">
        <v>752</v>
      </c>
      <c r="C262" s="27">
        <v>62</v>
      </c>
      <c r="D262" s="27">
        <v>90</v>
      </c>
    </row>
    <row r="263" spans="2:4" ht="21" x14ac:dyDescent="0.35">
      <c r="B263" s="26">
        <v>712</v>
      </c>
      <c r="C263" s="27">
        <v>-31</v>
      </c>
      <c r="D263" s="27">
        <v>88</v>
      </c>
    </row>
    <row r="264" spans="2:4" ht="21" x14ac:dyDescent="0.35">
      <c r="B264" s="26">
        <v>716</v>
      </c>
      <c r="C264" s="27">
        <v>105</v>
      </c>
      <c r="D264" s="27">
        <v>87</v>
      </c>
    </row>
    <row r="265" spans="2:4" ht="21" x14ac:dyDescent="0.35">
      <c r="B265" s="26">
        <v>801</v>
      </c>
      <c r="C265" s="27">
        <v>121</v>
      </c>
      <c r="D265" s="27">
        <v>94</v>
      </c>
    </row>
    <row r="266" spans="2:4" ht="21" x14ac:dyDescent="0.35">
      <c r="B266" s="26">
        <v>780</v>
      </c>
      <c r="C266" s="27">
        <v>56</v>
      </c>
      <c r="D266" s="27">
        <v>86</v>
      </c>
    </row>
    <row r="267" spans="2:4" ht="21" x14ac:dyDescent="0.35">
      <c r="B267" s="26">
        <v>755</v>
      </c>
      <c r="C267" s="27">
        <v>-24</v>
      </c>
      <c r="D267" s="27">
        <v>73</v>
      </c>
    </row>
    <row r="268" spans="2:4" ht="21" x14ac:dyDescent="0.35">
      <c r="B268" s="26">
        <v>672</v>
      </c>
      <c r="C268" s="27">
        <v>-138</v>
      </c>
      <c r="D268" s="27">
        <v>61</v>
      </c>
    </row>
    <row r="269" spans="2:4" ht="21" x14ac:dyDescent="0.35">
      <c r="B269" s="26">
        <v>856</v>
      </c>
      <c r="C269" s="27">
        <v>186</v>
      </c>
      <c r="D269" s="27">
        <v>99</v>
      </c>
    </row>
    <row r="270" spans="2:4" ht="21" x14ac:dyDescent="0.35">
      <c r="B270" s="26">
        <v>702</v>
      </c>
      <c r="C270" s="27">
        <v>53</v>
      </c>
      <c r="D270" s="27">
        <v>85</v>
      </c>
    </row>
    <row r="271" spans="2:4" ht="21" x14ac:dyDescent="0.35">
      <c r="B271" s="26">
        <v>765</v>
      </c>
      <c r="C271" s="27">
        <v>70</v>
      </c>
      <c r="D271" s="27">
        <v>102</v>
      </c>
    </row>
    <row r="272" spans="2:4" ht="21" x14ac:dyDescent="0.35">
      <c r="B272" s="26">
        <v>812</v>
      </c>
      <c r="C272" s="27">
        <v>82</v>
      </c>
      <c r="D272" s="27">
        <v>89</v>
      </c>
    </row>
    <row r="273" spans="2:4" ht="21" x14ac:dyDescent="0.35">
      <c r="B273" s="26">
        <v>847</v>
      </c>
      <c r="C273" s="27">
        <v>153</v>
      </c>
      <c r="D273" s="27">
        <v>96</v>
      </c>
    </row>
    <row r="274" spans="2:4" ht="21" x14ac:dyDescent="0.35">
      <c r="B274" s="26">
        <v>823</v>
      </c>
      <c r="C274" s="27">
        <v>-35</v>
      </c>
      <c r="D274" s="27">
        <v>75</v>
      </c>
    </row>
    <row r="275" spans="2:4" ht="21" x14ac:dyDescent="0.35">
      <c r="B275" s="26">
        <v>799</v>
      </c>
      <c r="C275" s="27">
        <v>86</v>
      </c>
      <c r="D275" s="27">
        <v>90</v>
      </c>
    </row>
    <row r="276" spans="2:4" ht="21" x14ac:dyDescent="0.35">
      <c r="B276" s="26">
        <v>790</v>
      </c>
      <c r="C276" s="27">
        <v>62</v>
      </c>
      <c r="D276" s="27">
        <v>89</v>
      </c>
    </row>
    <row r="277" spans="2:4" ht="21" x14ac:dyDescent="0.35">
      <c r="B277" s="26">
        <v>774</v>
      </c>
      <c r="C277" s="27">
        <v>6</v>
      </c>
      <c r="D277" s="27">
        <v>89</v>
      </c>
    </row>
    <row r="278" spans="2:4" ht="21" x14ac:dyDescent="0.35">
      <c r="B278" s="26">
        <v>638</v>
      </c>
      <c r="C278" s="27">
        <v>-131</v>
      </c>
      <c r="D278" s="27">
        <v>76</v>
      </c>
    </row>
    <row r="279" spans="2:4" ht="21" x14ac:dyDescent="0.35">
      <c r="B279" s="26">
        <v>637</v>
      </c>
      <c r="C279" s="27">
        <v>-132</v>
      </c>
      <c r="D279" s="27">
        <v>63</v>
      </c>
    </row>
    <row r="280" spans="2:4" ht="21" x14ac:dyDescent="0.35">
      <c r="B280" s="26">
        <v>711</v>
      </c>
      <c r="C280" s="27">
        <v>-163</v>
      </c>
      <c r="D280" s="27">
        <v>60</v>
      </c>
    </row>
    <row r="281" spans="2:4" ht="21" x14ac:dyDescent="0.35">
      <c r="B281" s="26">
        <v>760</v>
      </c>
      <c r="C281" s="27">
        <v>-1</v>
      </c>
      <c r="D281" s="27">
        <v>76</v>
      </c>
    </row>
    <row r="282" spans="2:4" ht="21" x14ac:dyDescent="0.35">
      <c r="B282" s="26">
        <v>805</v>
      </c>
      <c r="C282" s="27">
        <v>49</v>
      </c>
      <c r="D282" s="27">
        <v>84</v>
      </c>
    </row>
    <row r="283" spans="2:4" ht="21" x14ac:dyDescent="0.35">
      <c r="B283" s="26">
        <v>817</v>
      </c>
      <c r="C283" s="27">
        <v>53</v>
      </c>
      <c r="D283" s="27">
        <v>87</v>
      </c>
    </row>
    <row r="284" spans="2:4" ht="21" x14ac:dyDescent="0.35">
      <c r="B284" s="26">
        <v>742</v>
      </c>
      <c r="C284" s="27">
        <v>-134</v>
      </c>
      <c r="D284" s="27">
        <v>64</v>
      </c>
    </row>
    <row r="285" spans="2:4" ht="21" x14ac:dyDescent="0.35">
      <c r="B285" s="26">
        <v>785</v>
      </c>
      <c r="C285" s="27">
        <v>45</v>
      </c>
      <c r="D285" s="27">
        <v>87</v>
      </c>
    </row>
    <row r="286" spans="2:4" ht="21" x14ac:dyDescent="0.35">
      <c r="B286" s="26">
        <v>687</v>
      </c>
      <c r="C286" s="27">
        <v>-154</v>
      </c>
      <c r="D286" s="27">
        <v>67</v>
      </c>
    </row>
    <row r="287" spans="2:4" ht="21" x14ac:dyDescent="0.35">
      <c r="B287" s="26">
        <v>721</v>
      </c>
      <c r="C287" s="27">
        <v>-60</v>
      </c>
      <c r="D287" s="27">
        <v>72</v>
      </c>
    </row>
    <row r="288" spans="2:4" ht="21" x14ac:dyDescent="0.35">
      <c r="B288" s="26">
        <v>673</v>
      </c>
      <c r="C288" s="27">
        <v>-50</v>
      </c>
      <c r="D288" s="27">
        <v>80</v>
      </c>
    </row>
    <row r="289" spans="2:4" ht="21" x14ac:dyDescent="0.35">
      <c r="B289" s="26">
        <v>805</v>
      </c>
      <c r="C289" s="27">
        <v>91</v>
      </c>
      <c r="D289" s="27">
        <v>94</v>
      </c>
    </row>
    <row r="290" spans="2:4" ht="21" x14ac:dyDescent="0.35">
      <c r="B290" s="26">
        <v>787</v>
      </c>
      <c r="C290" s="27">
        <v>-31</v>
      </c>
      <c r="D290" s="27">
        <v>82</v>
      </c>
    </row>
    <row r="291" spans="2:4" ht="21" x14ac:dyDescent="0.35">
      <c r="B291" s="26">
        <v>799</v>
      </c>
      <c r="C291" s="27">
        <v>27</v>
      </c>
      <c r="D291" s="27">
        <v>77</v>
      </c>
    </row>
    <row r="292" spans="2:4" ht="21" x14ac:dyDescent="0.35">
      <c r="B292" s="26">
        <v>775</v>
      </c>
      <c r="C292" s="27">
        <v>-92</v>
      </c>
      <c r="D292" s="27">
        <v>65</v>
      </c>
    </row>
    <row r="293" spans="2:4" ht="21" x14ac:dyDescent="0.35">
      <c r="B293" s="26">
        <v>659</v>
      </c>
      <c r="C293" s="27">
        <v>46</v>
      </c>
      <c r="D293" s="27">
        <v>90</v>
      </c>
    </row>
    <row r="294" spans="2:4" ht="21" x14ac:dyDescent="0.35">
      <c r="B294" s="26">
        <v>732</v>
      </c>
      <c r="C294" s="27">
        <v>92</v>
      </c>
      <c r="D294" s="27">
        <v>91</v>
      </c>
    </row>
    <row r="295" spans="2:4" ht="21" x14ac:dyDescent="0.35">
      <c r="B295" s="26">
        <v>724</v>
      </c>
      <c r="C295" s="27">
        <v>-8</v>
      </c>
      <c r="D295" s="27">
        <v>79</v>
      </c>
    </row>
    <row r="296" spans="2:4" ht="21" x14ac:dyDescent="0.35">
      <c r="B296" s="26">
        <v>736</v>
      </c>
      <c r="C296" s="27">
        <v>95</v>
      </c>
      <c r="D296" s="27">
        <v>87</v>
      </c>
    </row>
    <row r="297" spans="2:4" ht="21" x14ac:dyDescent="0.35">
      <c r="B297" s="26">
        <v>641</v>
      </c>
      <c r="C297" s="27">
        <v>-51</v>
      </c>
      <c r="D297" s="27">
        <v>86</v>
      </c>
    </row>
    <row r="298" spans="2:4" ht="21" x14ac:dyDescent="0.35">
      <c r="B298" s="26">
        <v>780</v>
      </c>
      <c r="C298" s="27">
        <v>171</v>
      </c>
      <c r="D298" s="27">
        <v>97</v>
      </c>
    </row>
    <row r="299" spans="2:4" ht="21" x14ac:dyDescent="0.35">
      <c r="B299" s="26">
        <v>643</v>
      </c>
      <c r="C299" s="27">
        <v>-126</v>
      </c>
      <c r="D299" s="27">
        <v>76</v>
      </c>
    </row>
    <row r="300" spans="2:4" ht="21" x14ac:dyDescent="0.35">
      <c r="B300" s="26">
        <v>822</v>
      </c>
      <c r="C300" s="27">
        <v>112</v>
      </c>
      <c r="D300" s="27">
        <v>94</v>
      </c>
    </row>
    <row r="301" spans="2:4" ht="21" x14ac:dyDescent="0.35">
      <c r="B301" s="26">
        <v>883</v>
      </c>
      <c r="C301" s="27">
        <v>122</v>
      </c>
      <c r="D301" s="27">
        <v>97</v>
      </c>
    </row>
    <row r="302" spans="2:4" ht="21" x14ac:dyDescent="0.35">
      <c r="B302" s="26">
        <v>743</v>
      </c>
      <c r="C302" s="27">
        <v>0</v>
      </c>
      <c r="D302" s="27">
        <v>86</v>
      </c>
    </row>
    <row r="303" spans="2:4" ht="21" x14ac:dyDescent="0.35">
      <c r="B303" s="26">
        <v>874</v>
      </c>
      <c r="C303" s="27">
        <v>138</v>
      </c>
      <c r="D303" s="27">
        <v>95</v>
      </c>
    </row>
    <row r="304" spans="2:4" ht="21" x14ac:dyDescent="0.35">
      <c r="B304" s="26">
        <v>709</v>
      </c>
      <c r="C304" s="27">
        <v>35</v>
      </c>
      <c r="D304" s="27">
        <v>84</v>
      </c>
    </row>
    <row r="305" spans="2:4" ht="21" x14ac:dyDescent="0.35">
      <c r="B305" s="26">
        <v>671</v>
      </c>
      <c r="C305" s="27">
        <v>-85</v>
      </c>
      <c r="D305" s="27">
        <v>71</v>
      </c>
    </row>
    <row r="306" spans="2:4" ht="21" x14ac:dyDescent="0.35">
      <c r="B306" s="26">
        <v>916</v>
      </c>
      <c r="C306" s="27">
        <v>162</v>
      </c>
      <c r="D306" s="27">
        <v>104</v>
      </c>
    </row>
    <row r="307" spans="2:4" ht="21" x14ac:dyDescent="0.35">
      <c r="B307" s="26">
        <v>588</v>
      </c>
      <c r="C307" s="27">
        <v>-279</v>
      </c>
      <c r="D307" s="27">
        <v>59</v>
      </c>
    </row>
    <row r="308" spans="2:4" ht="21" x14ac:dyDescent="0.35">
      <c r="B308" s="26">
        <v>665</v>
      </c>
      <c r="C308" s="27">
        <v>84</v>
      </c>
      <c r="D308" s="27">
        <v>91</v>
      </c>
    </row>
    <row r="309" spans="2:4" ht="21" x14ac:dyDescent="0.35">
      <c r="B309" s="26">
        <v>787</v>
      </c>
      <c r="C309" s="27">
        <v>101</v>
      </c>
      <c r="D309" s="27">
        <v>91</v>
      </c>
    </row>
    <row r="310" spans="2:4" ht="21" x14ac:dyDescent="0.35">
      <c r="B310" s="26">
        <v>665</v>
      </c>
      <c r="C310" s="27">
        <v>39</v>
      </c>
      <c r="D310" s="27">
        <v>81</v>
      </c>
    </row>
    <row r="311" spans="2:4" ht="21" x14ac:dyDescent="0.35">
      <c r="B311" s="26">
        <v>719</v>
      </c>
      <c r="C311" s="27">
        <v>4</v>
      </c>
      <c r="D311" s="27">
        <v>82</v>
      </c>
    </row>
    <row r="312" spans="2:4" ht="21" x14ac:dyDescent="0.35">
      <c r="B312" s="26">
        <v>715</v>
      </c>
      <c r="C312" s="27">
        <v>-123</v>
      </c>
      <c r="D312" s="27">
        <v>67</v>
      </c>
    </row>
    <row r="313" spans="2:4" ht="21" x14ac:dyDescent="0.35">
      <c r="B313" s="26">
        <v>647</v>
      </c>
      <c r="C313" s="27">
        <v>-104</v>
      </c>
      <c r="D313" s="27">
        <v>71</v>
      </c>
    </row>
    <row r="314" spans="2:4" ht="21" x14ac:dyDescent="0.35">
      <c r="B314" s="26">
        <v>656</v>
      </c>
      <c r="C314" s="27">
        <v>-86</v>
      </c>
      <c r="D314" s="27">
        <v>69</v>
      </c>
    </row>
    <row r="315" spans="2:4" ht="21" x14ac:dyDescent="0.35">
      <c r="B315" s="26">
        <v>755</v>
      </c>
      <c r="C315" s="27">
        <v>29</v>
      </c>
      <c r="D315" s="27">
        <v>86</v>
      </c>
    </row>
    <row r="316" spans="2:4" ht="21" x14ac:dyDescent="0.35">
      <c r="B316" s="26">
        <v>677</v>
      </c>
      <c r="C316" s="27">
        <v>-169</v>
      </c>
      <c r="D316" s="27">
        <v>68</v>
      </c>
    </row>
    <row r="317" spans="2:4" ht="21" x14ac:dyDescent="0.35">
      <c r="B317" s="26">
        <v>791</v>
      </c>
      <c r="C317" s="27">
        <v>106</v>
      </c>
      <c r="D317" s="27">
        <v>92</v>
      </c>
    </row>
    <row r="318" spans="2:4" ht="21" x14ac:dyDescent="0.35">
      <c r="B318" s="26">
        <v>803</v>
      </c>
      <c r="C318" s="27">
        <v>153</v>
      </c>
      <c r="D318" s="27">
        <v>98</v>
      </c>
    </row>
    <row r="319" spans="2:4" ht="21" x14ac:dyDescent="0.35">
      <c r="B319" s="26">
        <v>751</v>
      </c>
      <c r="C319" s="27">
        <v>-52</v>
      </c>
      <c r="D319" s="27">
        <v>78</v>
      </c>
    </row>
    <row r="320" spans="2:4" ht="21" x14ac:dyDescent="0.35">
      <c r="B320" s="26">
        <v>615</v>
      </c>
      <c r="C320" s="27">
        <v>-172</v>
      </c>
      <c r="D320" s="27">
        <v>68</v>
      </c>
    </row>
    <row r="321" spans="2:4" ht="21" x14ac:dyDescent="0.35">
      <c r="B321" s="26">
        <v>772</v>
      </c>
      <c r="C321" s="27">
        <v>53</v>
      </c>
      <c r="D321" s="27">
        <v>83</v>
      </c>
    </row>
    <row r="322" spans="2:4" ht="21" x14ac:dyDescent="0.35">
      <c r="B322" s="26">
        <v>738</v>
      </c>
      <c r="C322" s="27">
        <v>109</v>
      </c>
      <c r="D322" s="27">
        <v>93</v>
      </c>
    </row>
    <row r="323" spans="2:4" ht="21" x14ac:dyDescent="0.35">
      <c r="B323" s="26">
        <v>513</v>
      </c>
      <c r="C323" s="27">
        <v>-184</v>
      </c>
      <c r="D323" s="27">
        <v>61</v>
      </c>
    </row>
    <row r="324" spans="2:4" ht="21" x14ac:dyDescent="0.35">
      <c r="B324" s="26">
        <v>611</v>
      </c>
      <c r="C324" s="27">
        <v>-117</v>
      </c>
      <c r="D324" s="27">
        <v>76</v>
      </c>
    </row>
    <row r="325" spans="2:4" ht="21" x14ac:dyDescent="0.35">
      <c r="B325" s="26">
        <v>738</v>
      </c>
      <c r="C325" s="27">
        <v>96</v>
      </c>
      <c r="D325" s="27">
        <v>87</v>
      </c>
    </row>
    <row r="326" spans="2:4" ht="21" x14ac:dyDescent="0.35">
      <c r="B326" s="26">
        <v>667</v>
      </c>
      <c r="C326" s="27">
        <v>-24</v>
      </c>
      <c r="D326" s="27">
        <v>82</v>
      </c>
    </row>
    <row r="327" spans="2:4" ht="21" x14ac:dyDescent="0.35">
      <c r="B327" s="26">
        <v>783</v>
      </c>
      <c r="C327" s="27">
        <v>111</v>
      </c>
      <c r="D327" s="27">
        <v>95</v>
      </c>
    </row>
    <row r="328" spans="2:4" ht="21" x14ac:dyDescent="0.35">
      <c r="B328" s="26">
        <v>698</v>
      </c>
      <c r="C328" s="27">
        <v>114</v>
      </c>
      <c r="D328" s="27">
        <v>94</v>
      </c>
    </row>
    <row r="329" spans="2:4" ht="21" x14ac:dyDescent="0.35">
      <c r="B329" s="26">
        <v>683</v>
      </c>
      <c r="C329" s="27">
        <v>-19</v>
      </c>
      <c r="D329" s="27">
        <v>82</v>
      </c>
    </row>
    <row r="330" spans="2:4" ht="21" x14ac:dyDescent="0.35">
      <c r="B330" s="26">
        <v>754</v>
      </c>
      <c r="C330" s="27">
        <v>48</v>
      </c>
      <c r="D330" s="27">
        <v>88</v>
      </c>
    </row>
    <row r="331" spans="2:4" ht="21" x14ac:dyDescent="0.35">
      <c r="B331" s="26">
        <v>751</v>
      </c>
      <c r="C331" s="27">
        <v>10</v>
      </c>
      <c r="D331" s="27">
        <v>81</v>
      </c>
    </row>
    <row r="332" spans="2:4" ht="21" x14ac:dyDescent="0.35">
      <c r="B332" s="26">
        <v>657</v>
      </c>
      <c r="C332" s="27">
        <v>4</v>
      </c>
      <c r="D332" s="27">
        <v>81</v>
      </c>
    </row>
    <row r="333" spans="2:4" ht="21" x14ac:dyDescent="0.35">
      <c r="B333" s="26">
        <v>774</v>
      </c>
      <c r="C333" s="27">
        <v>133</v>
      </c>
      <c r="D333" s="27">
        <v>99</v>
      </c>
    </row>
    <row r="334" spans="2:4" ht="21" x14ac:dyDescent="0.35">
      <c r="B334" s="26">
        <v>687</v>
      </c>
      <c r="C334" s="27">
        <v>-82</v>
      </c>
      <c r="D334" s="27">
        <v>76</v>
      </c>
    </row>
    <row r="335" spans="2:4" ht="21" x14ac:dyDescent="0.35">
      <c r="B335" s="26">
        <v>820</v>
      </c>
      <c r="C335" s="27">
        <v>76</v>
      </c>
      <c r="D335" s="27">
        <v>90</v>
      </c>
    </row>
    <row r="336" spans="2:4" ht="21" x14ac:dyDescent="0.35">
      <c r="B336" s="26">
        <v>859</v>
      </c>
      <c r="C336" s="27">
        <v>166</v>
      </c>
      <c r="D336" s="27">
        <v>96</v>
      </c>
    </row>
    <row r="337" spans="2:4" ht="21" x14ac:dyDescent="0.35">
      <c r="B337" s="26">
        <v>731</v>
      </c>
      <c r="C337" s="27">
        <v>-30</v>
      </c>
      <c r="D337" s="27">
        <v>73</v>
      </c>
    </row>
    <row r="338" spans="2:4" ht="21" x14ac:dyDescent="0.35">
      <c r="B338" s="26">
        <v>708</v>
      </c>
      <c r="C338" s="27">
        <v>95</v>
      </c>
      <c r="D338" s="27">
        <v>92</v>
      </c>
    </row>
    <row r="339" spans="2:4" ht="21" x14ac:dyDescent="0.35">
      <c r="B339" s="26">
        <v>612</v>
      </c>
      <c r="C339" s="27">
        <v>-100</v>
      </c>
      <c r="D339" s="27">
        <v>74</v>
      </c>
    </row>
    <row r="340" spans="2:4" ht="21" x14ac:dyDescent="0.35">
      <c r="B340" s="26">
        <v>593</v>
      </c>
      <c r="C340" s="27">
        <v>-17</v>
      </c>
      <c r="D340" s="27">
        <v>72</v>
      </c>
    </row>
    <row r="341" spans="2:4" ht="21" x14ac:dyDescent="0.35">
      <c r="B341" s="26">
        <v>704</v>
      </c>
      <c r="C341" s="27">
        <v>-54</v>
      </c>
      <c r="D341" s="27">
        <v>81</v>
      </c>
    </row>
    <row r="342" spans="2:4" ht="21" x14ac:dyDescent="0.35">
      <c r="B342" s="26">
        <v>733</v>
      </c>
      <c r="C342" s="27">
        <v>70</v>
      </c>
      <c r="D342" s="27">
        <v>96</v>
      </c>
    </row>
    <row r="343" spans="2:4" ht="21" x14ac:dyDescent="0.35">
      <c r="B343" s="26">
        <v>625</v>
      </c>
      <c r="C343" s="27">
        <v>-75</v>
      </c>
      <c r="D343" s="27">
        <v>72</v>
      </c>
    </row>
    <row r="344" spans="2:4" ht="21" x14ac:dyDescent="0.35">
      <c r="B344" s="26">
        <v>743</v>
      </c>
      <c r="C344" s="27">
        <v>-16</v>
      </c>
      <c r="D344" s="27">
        <v>82</v>
      </c>
    </row>
    <row r="345" spans="2:4" ht="21" x14ac:dyDescent="0.35">
      <c r="B345" s="26">
        <v>625</v>
      </c>
      <c r="C345" s="27">
        <v>-18</v>
      </c>
      <c r="D345" s="27">
        <v>80</v>
      </c>
    </row>
    <row r="346" spans="2:4" ht="21" x14ac:dyDescent="0.35">
      <c r="B346" s="26">
        <v>646</v>
      </c>
      <c r="C346" s="27">
        <v>-34</v>
      </c>
      <c r="D346" s="27">
        <v>74</v>
      </c>
    </row>
    <row r="347" spans="2:4" ht="21" x14ac:dyDescent="0.35">
      <c r="B347" s="26">
        <v>616</v>
      </c>
      <c r="C347" s="27">
        <v>-181</v>
      </c>
      <c r="D347" s="27">
        <v>56</v>
      </c>
    </row>
    <row r="348" spans="2:4" ht="21" x14ac:dyDescent="0.35">
      <c r="B348" s="26">
        <v>736</v>
      </c>
      <c r="C348" s="27">
        <v>17</v>
      </c>
      <c r="D348" s="27">
        <v>80</v>
      </c>
    </row>
    <row r="349" spans="2:4" ht="21" x14ac:dyDescent="0.35">
      <c r="B349" s="26">
        <v>708</v>
      </c>
      <c r="C349" s="27">
        <v>-150</v>
      </c>
      <c r="D349" s="27">
        <v>70</v>
      </c>
    </row>
    <row r="350" spans="2:4" ht="21" x14ac:dyDescent="0.35">
      <c r="B350" s="26">
        <v>721</v>
      </c>
      <c r="C350" s="27">
        <v>83</v>
      </c>
      <c r="D350" s="27">
        <v>97</v>
      </c>
    </row>
    <row r="351" spans="2:4" ht="21" x14ac:dyDescent="0.35">
      <c r="B351" s="26">
        <v>557</v>
      </c>
      <c r="C351" s="27">
        <v>-119</v>
      </c>
      <c r="D351" s="27">
        <v>69</v>
      </c>
    </row>
    <row r="352" spans="2:4" ht="21" x14ac:dyDescent="0.35">
      <c r="B352" s="26">
        <v>643</v>
      </c>
      <c r="C352" s="27">
        <v>37</v>
      </c>
      <c r="D352" s="27">
        <v>91</v>
      </c>
    </row>
    <row r="353" spans="2:4" ht="21" x14ac:dyDescent="0.35">
      <c r="B353" s="26">
        <v>735</v>
      </c>
      <c r="C353" s="27">
        <v>-38</v>
      </c>
      <c r="D353" s="27">
        <v>73</v>
      </c>
    </row>
    <row r="354" spans="2:4" ht="21" x14ac:dyDescent="0.35">
      <c r="B354" s="26">
        <v>857</v>
      </c>
      <c r="C354" s="27">
        <v>180</v>
      </c>
      <c r="D354" s="27">
        <v>97</v>
      </c>
    </row>
    <row r="355" spans="2:4" ht="21" x14ac:dyDescent="0.35">
      <c r="B355" s="26">
        <v>645</v>
      </c>
      <c r="C355" s="27">
        <v>33</v>
      </c>
      <c r="D355" s="27">
        <v>82</v>
      </c>
    </row>
    <row r="356" spans="2:4" ht="21" x14ac:dyDescent="0.35">
      <c r="B356" s="26">
        <v>763</v>
      </c>
      <c r="C356" s="27">
        <v>70</v>
      </c>
      <c r="D356" s="27">
        <v>91</v>
      </c>
    </row>
    <row r="357" spans="2:4" ht="21" x14ac:dyDescent="0.35">
      <c r="B357" s="26">
        <v>788</v>
      </c>
      <c r="C357" s="27">
        <v>77</v>
      </c>
      <c r="D357" s="27">
        <v>97</v>
      </c>
    </row>
    <row r="358" spans="2:4" ht="21" x14ac:dyDescent="0.35">
      <c r="B358" s="26">
        <v>620</v>
      </c>
      <c r="C358" s="27">
        <v>-184</v>
      </c>
      <c r="D358" s="27">
        <v>64</v>
      </c>
    </row>
    <row r="359" spans="2:4" ht="21" x14ac:dyDescent="0.35">
      <c r="B359" s="26">
        <v>571</v>
      </c>
      <c r="C359" s="27">
        <v>-8</v>
      </c>
      <c r="D359" s="27">
        <v>87</v>
      </c>
    </row>
    <row r="360" spans="2:4" ht="21" x14ac:dyDescent="0.35">
      <c r="B360" s="26">
        <v>720</v>
      </c>
      <c r="C360" s="27">
        <v>-24</v>
      </c>
      <c r="D360" s="27">
        <v>77</v>
      </c>
    </row>
    <row r="361" spans="2:4" ht="21" x14ac:dyDescent="0.35">
      <c r="B361" s="26">
        <v>654</v>
      </c>
      <c r="C361" s="27">
        <v>-101</v>
      </c>
      <c r="D361" s="27">
        <v>71</v>
      </c>
    </row>
    <row r="362" spans="2:4" ht="21" x14ac:dyDescent="0.35">
      <c r="B362" s="26">
        <v>656</v>
      </c>
      <c r="C362" s="27">
        <v>-50</v>
      </c>
      <c r="D362" s="27">
        <v>81</v>
      </c>
    </row>
    <row r="363" spans="2:4" ht="21" x14ac:dyDescent="0.35">
      <c r="B363" s="26">
        <v>667</v>
      </c>
      <c r="C363" s="27">
        <v>36</v>
      </c>
      <c r="D363" s="27">
        <v>88</v>
      </c>
    </row>
    <row r="364" spans="2:4" ht="21" x14ac:dyDescent="0.35">
      <c r="B364" s="26">
        <v>876</v>
      </c>
      <c r="C364" s="27">
        <v>140</v>
      </c>
      <c r="D364" s="27">
        <v>92</v>
      </c>
    </row>
    <row r="365" spans="2:4" ht="21" x14ac:dyDescent="0.35">
      <c r="B365" s="26">
        <v>715</v>
      </c>
      <c r="C365" s="27">
        <v>184</v>
      </c>
      <c r="D365" s="27">
        <v>103</v>
      </c>
    </row>
    <row r="366" spans="2:4" ht="21" x14ac:dyDescent="0.35">
      <c r="B366" s="26">
        <v>867</v>
      </c>
      <c r="C366" s="27">
        <v>211</v>
      </c>
      <c r="D366" s="27">
        <v>98</v>
      </c>
    </row>
    <row r="367" spans="2:4" ht="21" x14ac:dyDescent="0.35">
      <c r="B367" s="26">
        <v>651</v>
      </c>
      <c r="C367" s="27">
        <v>-59</v>
      </c>
      <c r="D367" s="27">
        <v>76</v>
      </c>
    </row>
    <row r="368" spans="2:4" ht="21" x14ac:dyDescent="0.35">
      <c r="B368" s="26">
        <v>715</v>
      </c>
      <c r="C368" s="27">
        <v>101</v>
      </c>
      <c r="D368" s="27">
        <v>96</v>
      </c>
    </row>
    <row r="369" spans="2:4" ht="21" x14ac:dyDescent="0.35">
      <c r="B369" s="26">
        <v>585</v>
      </c>
      <c r="C369" s="27">
        <v>-211</v>
      </c>
      <c r="D369" s="27">
        <v>57</v>
      </c>
    </row>
    <row r="370" spans="2:4" ht="21" x14ac:dyDescent="0.35">
      <c r="B370" s="26">
        <v>676</v>
      </c>
      <c r="C370" s="27">
        <v>-68</v>
      </c>
      <c r="D370" s="27">
        <v>72</v>
      </c>
    </row>
    <row r="371" spans="2:4" ht="21" x14ac:dyDescent="0.35">
      <c r="B371" s="26">
        <v>653</v>
      </c>
      <c r="C371" s="27">
        <v>-23</v>
      </c>
      <c r="D371" s="27">
        <v>80</v>
      </c>
    </row>
    <row r="372" spans="2:4" ht="21" x14ac:dyDescent="0.35">
      <c r="B372" s="26">
        <v>697</v>
      </c>
      <c r="C372" s="27">
        <v>120</v>
      </c>
      <c r="D372" s="27">
        <v>90</v>
      </c>
    </row>
    <row r="373" spans="2:4" ht="21" x14ac:dyDescent="0.35">
      <c r="B373" s="26">
        <v>736</v>
      </c>
      <c r="C373" s="27">
        <v>48</v>
      </c>
      <c r="D373" s="27">
        <v>83</v>
      </c>
    </row>
    <row r="374" spans="2:4" ht="21" x14ac:dyDescent="0.35">
      <c r="B374" s="26">
        <v>716</v>
      </c>
      <c r="C374" s="27">
        <v>-67</v>
      </c>
      <c r="D374" s="27">
        <v>73</v>
      </c>
    </row>
    <row r="375" spans="2:4" ht="21" x14ac:dyDescent="0.35">
      <c r="B375" s="26">
        <v>713</v>
      </c>
      <c r="C375" s="27">
        <v>8</v>
      </c>
      <c r="D375" s="27">
        <v>94</v>
      </c>
    </row>
    <row r="376" spans="2:4" ht="21" x14ac:dyDescent="0.35">
      <c r="B376" s="26">
        <v>759</v>
      </c>
      <c r="C376" s="27">
        <v>-132</v>
      </c>
      <c r="D376" s="27">
        <v>65</v>
      </c>
    </row>
    <row r="377" spans="2:4" ht="21" x14ac:dyDescent="0.35">
      <c r="B377" s="26">
        <v>669</v>
      </c>
      <c r="C377" s="27">
        <v>-177</v>
      </c>
      <c r="D377" s="27">
        <v>70</v>
      </c>
    </row>
    <row r="378" spans="2:4" ht="21" x14ac:dyDescent="0.35">
      <c r="B378" s="26">
        <v>731</v>
      </c>
      <c r="C378" s="27">
        <v>139</v>
      </c>
      <c r="D378" s="27">
        <v>100</v>
      </c>
    </row>
    <row r="379" spans="2:4" ht="21" x14ac:dyDescent="0.35">
      <c r="B379" s="26">
        <v>621</v>
      </c>
      <c r="C379" s="27">
        <v>-31</v>
      </c>
      <c r="D379" s="27">
        <v>77</v>
      </c>
    </row>
    <row r="380" spans="2:4" ht="21" x14ac:dyDescent="0.35">
      <c r="B380" s="26">
        <v>669</v>
      </c>
      <c r="C380" s="27">
        <v>83</v>
      </c>
      <c r="D380" s="27">
        <v>97</v>
      </c>
    </row>
    <row r="381" spans="2:4" ht="21" x14ac:dyDescent="0.35">
      <c r="B381" s="26">
        <v>701</v>
      </c>
      <c r="C381" s="27">
        <v>100</v>
      </c>
      <c r="D381" s="27">
        <v>96</v>
      </c>
    </row>
    <row r="382" spans="2:4" ht="21" x14ac:dyDescent="0.35">
      <c r="B382" s="26">
        <v>615</v>
      </c>
      <c r="C382" s="27">
        <v>-146</v>
      </c>
      <c r="D382" s="27">
        <v>61</v>
      </c>
    </row>
    <row r="383" spans="2:4" ht="21" x14ac:dyDescent="0.35">
      <c r="B383" s="26">
        <v>651</v>
      </c>
      <c r="C383" s="27">
        <v>-57</v>
      </c>
      <c r="D383" s="27">
        <v>75</v>
      </c>
    </row>
    <row r="384" spans="2:4" ht="21" x14ac:dyDescent="0.35">
      <c r="B384" s="26">
        <v>703</v>
      </c>
      <c r="C384" s="27">
        <v>-131</v>
      </c>
      <c r="D384" s="27">
        <v>67</v>
      </c>
    </row>
    <row r="385" spans="2:4" ht="21" x14ac:dyDescent="0.35">
      <c r="B385" s="26">
        <v>639</v>
      </c>
      <c r="C385" s="27">
        <v>42</v>
      </c>
      <c r="D385" s="27">
        <v>86</v>
      </c>
    </row>
    <row r="386" spans="2:4" ht="21" x14ac:dyDescent="0.35">
      <c r="B386" s="26">
        <v>749</v>
      </c>
      <c r="C386" s="27">
        <v>73</v>
      </c>
      <c r="D386" s="27">
        <v>85</v>
      </c>
    </row>
    <row r="387" spans="2:4" ht="21" x14ac:dyDescent="0.35">
      <c r="B387" s="26">
        <v>777</v>
      </c>
      <c r="C387" s="27">
        <v>44</v>
      </c>
      <c r="D387" s="27">
        <v>84</v>
      </c>
    </row>
    <row r="388" spans="2:4" ht="21" x14ac:dyDescent="0.35">
      <c r="B388" s="26">
        <v>765</v>
      </c>
      <c r="C388" s="27">
        <v>119</v>
      </c>
      <c r="D388" s="27">
        <v>89</v>
      </c>
    </row>
    <row r="389" spans="2:4" ht="21" x14ac:dyDescent="0.35">
      <c r="B389" s="26">
        <v>719</v>
      </c>
      <c r="C389" s="27">
        <v>69</v>
      </c>
      <c r="D389" s="27">
        <v>95</v>
      </c>
    </row>
    <row r="390" spans="2:4" ht="21" x14ac:dyDescent="0.35">
      <c r="B390" s="26">
        <v>610</v>
      </c>
      <c r="C390" s="27">
        <v>-113</v>
      </c>
      <c r="D390" s="27">
        <v>69</v>
      </c>
    </row>
    <row r="391" spans="2:4" ht="21" x14ac:dyDescent="0.35">
      <c r="B391" s="26">
        <v>809</v>
      </c>
      <c r="C391" s="27">
        <v>102</v>
      </c>
      <c r="D391" s="27">
        <v>95</v>
      </c>
    </row>
    <row r="392" spans="2:4" ht="21" x14ac:dyDescent="0.35">
      <c r="B392" s="26">
        <v>727</v>
      </c>
      <c r="C392" s="27">
        <v>56</v>
      </c>
      <c r="D392" s="27">
        <v>88</v>
      </c>
    </row>
    <row r="393" spans="2:4" ht="21" x14ac:dyDescent="0.35">
      <c r="B393" s="26">
        <v>769</v>
      </c>
      <c r="C393" s="27">
        <v>70</v>
      </c>
      <c r="D393" s="27">
        <v>90</v>
      </c>
    </row>
    <row r="394" spans="2:4" ht="21" x14ac:dyDescent="0.35">
      <c r="B394" s="26">
        <v>734</v>
      </c>
      <c r="C394" s="27">
        <v>-70</v>
      </c>
      <c r="D394" s="27">
        <v>69</v>
      </c>
    </row>
    <row r="395" spans="2:4" ht="21" x14ac:dyDescent="0.35">
      <c r="B395" s="26">
        <v>685</v>
      </c>
      <c r="C395" s="27">
        <v>4</v>
      </c>
      <c r="D395" s="27">
        <v>83</v>
      </c>
    </row>
    <row r="396" spans="2:4" ht="21" x14ac:dyDescent="0.35">
      <c r="B396" s="26">
        <v>805</v>
      </c>
      <c r="C396" s="27">
        <v>136</v>
      </c>
      <c r="D396" s="27">
        <v>97</v>
      </c>
    </row>
    <row r="397" spans="2:4" ht="21" x14ac:dyDescent="0.35">
      <c r="B397" s="26">
        <v>612</v>
      </c>
      <c r="C397" s="27">
        <v>-238</v>
      </c>
      <c r="D397" s="27">
        <v>51</v>
      </c>
    </row>
    <row r="398" spans="2:4" ht="21" x14ac:dyDescent="0.35">
      <c r="B398" s="26">
        <v>513</v>
      </c>
      <c r="C398" s="27">
        <v>-133</v>
      </c>
      <c r="D398" s="27">
        <v>63</v>
      </c>
    </row>
    <row r="399" spans="2:4" ht="21" x14ac:dyDescent="0.35">
      <c r="B399" s="26">
        <v>619</v>
      </c>
      <c r="C399" s="27">
        <v>-64</v>
      </c>
      <c r="D399" s="27">
        <v>74</v>
      </c>
    </row>
    <row r="400" spans="2:4" ht="21" x14ac:dyDescent="0.35">
      <c r="B400" s="26">
        <v>702</v>
      </c>
      <c r="C400" s="27">
        <v>55</v>
      </c>
      <c r="D400" s="27">
        <v>93</v>
      </c>
    </row>
    <row r="401" spans="2:4" ht="21" x14ac:dyDescent="0.35">
      <c r="B401" s="26">
        <v>768</v>
      </c>
      <c r="C401" s="27">
        <v>144</v>
      </c>
      <c r="D401" s="27">
        <v>98</v>
      </c>
    </row>
    <row r="402" spans="2:4" ht="21" x14ac:dyDescent="0.35">
      <c r="B402" s="26">
        <v>619</v>
      </c>
      <c r="C402" s="27">
        <v>-81</v>
      </c>
      <c r="D402" s="27">
        <v>78</v>
      </c>
    </row>
    <row r="403" spans="2:4" ht="21" x14ac:dyDescent="0.35">
      <c r="B403" s="26">
        <v>625</v>
      </c>
      <c r="C403" s="27">
        <v>-128</v>
      </c>
      <c r="D403" s="27">
        <v>71</v>
      </c>
    </row>
    <row r="404" spans="2:4" ht="21" x14ac:dyDescent="0.35">
      <c r="B404" s="26">
        <v>708</v>
      </c>
      <c r="C404" s="27">
        <v>-54</v>
      </c>
      <c r="D404" s="27">
        <v>75</v>
      </c>
    </row>
    <row r="405" spans="2:4" ht="21" x14ac:dyDescent="0.35">
      <c r="B405" s="26">
        <v>614</v>
      </c>
      <c r="C405" s="27">
        <v>-174</v>
      </c>
      <c r="D405" s="27">
        <v>68</v>
      </c>
    </row>
    <row r="406" spans="2:4" ht="21" x14ac:dyDescent="0.35">
      <c r="B406" s="26">
        <v>746</v>
      </c>
      <c r="C406" s="27">
        <v>85</v>
      </c>
      <c r="D406" s="27">
        <v>94</v>
      </c>
    </row>
    <row r="407" spans="2:4" ht="21" x14ac:dyDescent="0.35">
      <c r="B407" s="26">
        <v>641</v>
      </c>
      <c r="C407" s="27">
        <v>-46</v>
      </c>
      <c r="D407" s="27">
        <v>75</v>
      </c>
    </row>
    <row r="408" spans="2:4" ht="21" x14ac:dyDescent="0.35">
      <c r="B408" s="26">
        <v>636</v>
      </c>
      <c r="C408" s="27">
        <v>58</v>
      </c>
      <c r="D408" s="27">
        <v>95</v>
      </c>
    </row>
    <row r="409" spans="2:4" ht="21" x14ac:dyDescent="0.35">
      <c r="B409" s="26">
        <v>649</v>
      </c>
      <c r="C409" s="27">
        <v>48</v>
      </c>
      <c r="D409" s="27">
        <v>86</v>
      </c>
    </row>
    <row r="410" spans="2:4" ht="21" x14ac:dyDescent="0.35">
      <c r="B410" s="26">
        <v>746</v>
      </c>
      <c r="C410" s="27">
        <v>38</v>
      </c>
      <c r="D410" s="27">
        <v>85</v>
      </c>
    </row>
    <row r="411" spans="2:4" ht="21" x14ac:dyDescent="0.35">
      <c r="B411" s="26">
        <v>689</v>
      </c>
      <c r="C411" s="27">
        <v>140</v>
      </c>
      <c r="D411" s="27">
        <v>97</v>
      </c>
    </row>
    <row r="412" spans="2:4" ht="21" x14ac:dyDescent="0.35">
      <c r="B412" s="26">
        <v>686</v>
      </c>
      <c r="C412" s="27">
        <v>-9</v>
      </c>
      <c r="D412" s="27">
        <v>83</v>
      </c>
    </row>
    <row r="413" spans="2:4" ht="21" x14ac:dyDescent="0.35">
      <c r="B413" s="26">
        <v>784</v>
      </c>
      <c r="C413" s="27">
        <v>189</v>
      </c>
      <c r="D413" s="27">
        <v>98</v>
      </c>
    </row>
    <row r="414" spans="2:4" ht="21" x14ac:dyDescent="0.35">
      <c r="B414" s="26">
        <v>604</v>
      </c>
      <c r="C414" s="27">
        <v>-85</v>
      </c>
      <c r="D414" s="27">
        <v>66</v>
      </c>
    </row>
    <row r="415" spans="2:4" ht="21" x14ac:dyDescent="0.35">
      <c r="B415" s="26">
        <v>699</v>
      </c>
      <c r="C415" s="27">
        <v>111</v>
      </c>
      <c r="D415" s="27">
        <v>91</v>
      </c>
    </row>
    <row r="416" spans="2:4" ht="21" x14ac:dyDescent="0.35">
      <c r="B416" s="26">
        <v>731</v>
      </c>
      <c r="C416" s="27">
        <v>96</v>
      </c>
      <c r="D416" s="27">
        <v>92</v>
      </c>
    </row>
    <row r="417" spans="2:4" ht="21" x14ac:dyDescent="0.35">
      <c r="B417" s="26">
        <v>658</v>
      </c>
      <c r="C417" s="27">
        <v>31</v>
      </c>
      <c r="D417" s="27">
        <v>87</v>
      </c>
    </row>
    <row r="418" spans="2:4" ht="21" x14ac:dyDescent="0.35">
      <c r="B418" s="26">
        <v>599</v>
      </c>
      <c r="C418" s="27">
        <v>-123</v>
      </c>
      <c r="D418" s="27">
        <v>63</v>
      </c>
    </row>
    <row r="419" spans="2:4" ht="21" x14ac:dyDescent="0.35">
      <c r="B419" s="26">
        <v>733</v>
      </c>
      <c r="C419" s="27">
        <v>-3</v>
      </c>
      <c r="D419" s="27">
        <v>79</v>
      </c>
    </row>
    <row r="420" spans="2:4" ht="21" x14ac:dyDescent="0.35">
      <c r="B420" s="26">
        <v>713</v>
      </c>
      <c r="C420" s="27">
        <v>-42</v>
      </c>
      <c r="D420" s="27">
        <v>75</v>
      </c>
    </row>
    <row r="421" spans="2:4" ht="21" x14ac:dyDescent="0.35">
      <c r="B421" s="26">
        <v>629</v>
      </c>
      <c r="C421" s="27">
        <v>-60</v>
      </c>
      <c r="D421" s="27">
        <v>76</v>
      </c>
    </row>
    <row r="422" spans="2:4" ht="21" x14ac:dyDescent="0.35">
      <c r="B422" s="26">
        <v>798</v>
      </c>
      <c r="C422" s="27">
        <v>174</v>
      </c>
      <c r="D422" s="27">
        <v>93</v>
      </c>
    </row>
    <row r="423" spans="2:4" ht="21" x14ac:dyDescent="0.35">
      <c r="B423" s="26">
        <v>855</v>
      </c>
      <c r="C423" s="27">
        <v>199</v>
      </c>
      <c r="D423" s="27">
        <v>99</v>
      </c>
    </row>
    <row r="424" spans="2:4" ht="21" x14ac:dyDescent="0.35">
      <c r="B424" s="26">
        <v>610</v>
      </c>
      <c r="C424" s="27">
        <v>-139</v>
      </c>
      <c r="D424" s="27">
        <v>73</v>
      </c>
    </row>
    <row r="425" spans="2:4" ht="21" x14ac:dyDescent="0.35">
      <c r="B425" s="26">
        <v>651</v>
      </c>
      <c r="C425" s="27">
        <v>68</v>
      </c>
      <c r="D425" s="27">
        <v>93</v>
      </c>
    </row>
    <row r="426" spans="2:4" ht="21" x14ac:dyDescent="0.35">
      <c r="B426" s="26">
        <v>651</v>
      </c>
      <c r="C426" s="27">
        <v>-20</v>
      </c>
      <c r="D426" s="27">
        <v>87</v>
      </c>
    </row>
    <row r="427" spans="2:4" ht="21" x14ac:dyDescent="0.35">
      <c r="B427" s="26">
        <v>629</v>
      </c>
      <c r="C427" s="27">
        <v>-94</v>
      </c>
      <c r="D427" s="27">
        <v>72</v>
      </c>
    </row>
    <row r="428" spans="2:4" ht="21" x14ac:dyDescent="0.35">
      <c r="B428" s="26">
        <v>646</v>
      </c>
      <c r="C428" s="27">
        <v>-29</v>
      </c>
      <c r="D428" s="27">
        <v>77</v>
      </c>
    </row>
    <row r="429" spans="2:4" ht="21" x14ac:dyDescent="0.35">
      <c r="B429" s="26">
        <v>616</v>
      </c>
      <c r="C429" s="27">
        <v>-93</v>
      </c>
      <c r="D429" s="27">
        <v>74</v>
      </c>
    </row>
    <row r="430" spans="2:4" ht="21" x14ac:dyDescent="0.35">
      <c r="B430" s="26">
        <v>730</v>
      </c>
      <c r="C430" s="27">
        <v>157</v>
      </c>
      <c r="D430" s="27">
        <v>90</v>
      </c>
    </row>
    <row r="431" spans="2:4" ht="21" x14ac:dyDescent="0.35">
      <c r="B431" s="26">
        <v>612</v>
      </c>
      <c r="C431" s="27">
        <v>-11</v>
      </c>
      <c r="D431" s="27">
        <v>78</v>
      </c>
    </row>
    <row r="432" spans="2:4" ht="21" x14ac:dyDescent="0.35">
      <c r="B432" s="26">
        <v>651</v>
      </c>
      <c r="C432" s="27">
        <v>29</v>
      </c>
      <c r="D432" s="27">
        <v>90</v>
      </c>
    </row>
    <row r="433" spans="2:4" ht="21" x14ac:dyDescent="0.35">
      <c r="B433" s="26">
        <v>535</v>
      </c>
      <c r="C433" s="27">
        <v>-41</v>
      </c>
      <c r="D433" s="27">
        <v>77</v>
      </c>
    </row>
    <row r="434" spans="2:4" ht="21" x14ac:dyDescent="0.35">
      <c r="B434" s="26">
        <v>684</v>
      </c>
      <c r="C434" s="27">
        <v>51</v>
      </c>
      <c r="D434" s="27">
        <v>88</v>
      </c>
    </row>
    <row r="435" spans="2:4" ht="21" x14ac:dyDescent="0.35">
      <c r="B435" s="26">
        <v>661</v>
      </c>
      <c r="C435" s="27">
        <v>-97</v>
      </c>
      <c r="D435" s="27">
        <v>75</v>
      </c>
    </row>
    <row r="436" spans="2:4" ht="21" x14ac:dyDescent="0.35">
      <c r="B436" s="26">
        <v>671</v>
      </c>
      <c r="C436" s="27">
        <v>17</v>
      </c>
      <c r="D436" s="27">
        <v>86</v>
      </c>
    </row>
    <row r="437" spans="2:4" ht="21" x14ac:dyDescent="0.35">
      <c r="B437" s="26">
        <v>715</v>
      </c>
      <c r="C437" s="27">
        <v>-62</v>
      </c>
      <c r="D437" s="27">
        <v>70</v>
      </c>
    </row>
    <row r="438" spans="2:4" ht="21" x14ac:dyDescent="0.35">
      <c r="B438" s="26">
        <v>631</v>
      </c>
      <c r="C438" s="27">
        <v>13</v>
      </c>
      <c r="D438" s="27">
        <v>81</v>
      </c>
    </row>
    <row r="439" spans="2:4" ht="21" x14ac:dyDescent="0.35">
      <c r="B439" s="26">
        <v>635</v>
      </c>
      <c r="C439" s="27">
        <v>82</v>
      </c>
      <c r="D439" s="27">
        <v>87</v>
      </c>
    </row>
    <row r="440" spans="2:4" ht="21" x14ac:dyDescent="0.35">
      <c r="B440" s="26">
        <v>757</v>
      </c>
      <c r="C440" s="27">
        <v>-62</v>
      </c>
      <c r="D440" s="27">
        <v>68</v>
      </c>
    </row>
    <row r="441" spans="2:4" ht="21" x14ac:dyDescent="0.35">
      <c r="B441" s="26">
        <v>575</v>
      </c>
      <c r="C441" s="27">
        <v>-24</v>
      </c>
      <c r="D441" s="27">
        <v>81</v>
      </c>
    </row>
    <row r="442" spans="2:4" ht="21" x14ac:dyDescent="0.35">
      <c r="B442" s="26">
        <v>617</v>
      </c>
      <c r="C442" s="27">
        <v>-127</v>
      </c>
      <c r="D442" s="27">
        <v>66</v>
      </c>
    </row>
    <row r="443" spans="2:4" ht="21" x14ac:dyDescent="0.35">
      <c r="B443" s="26">
        <v>652</v>
      </c>
      <c r="C443" s="27">
        <v>-6</v>
      </c>
      <c r="D443" s="27">
        <v>83</v>
      </c>
    </row>
    <row r="444" spans="2:4" ht="21" x14ac:dyDescent="0.35">
      <c r="B444" s="26">
        <v>705</v>
      </c>
      <c r="C444" s="27">
        <v>114</v>
      </c>
      <c r="D444" s="27">
        <v>98</v>
      </c>
    </row>
    <row r="445" spans="2:4" ht="21" x14ac:dyDescent="0.35">
      <c r="B445" s="26">
        <v>595</v>
      </c>
      <c r="C445" s="27">
        <v>-17</v>
      </c>
      <c r="D445" s="27">
        <v>77</v>
      </c>
    </row>
    <row r="446" spans="2:4" ht="21" x14ac:dyDescent="0.35">
      <c r="B446" s="26">
        <v>724</v>
      </c>
      <c r="C446" s="27">
        <v>37</v>
      </c>
      <c r="D446" s="27">
        <v>85</v>
      </c>
    </row>
    <row r="447" spans="2:4" ht="21" x14ac:dyDescent="0.35">
      <c r="B447" s="26">
        <v>639</v>
      </c>
      <c r="C447" s="27">
        <v>-134</v>
      </c>
      <c r="D447" s="27">
        <v>68</v>
      </c>
    </row>
    <row r="448" spans="2:4" ht="21" x14ac:dyDescent="0.35">
      <c r="B448" s="26">
        <v>620</v>
      </c>
      <c r="C448" s="27">
        <v>17</v>
      </c>
      <c r="D448" s="27">
        <v>90</v>
      </c>
    </row>
    <row r="449" spans="2:4" ht="21" x14ac:dyDescent="0.35">
      <c r="B449" s="26">
        <v>773</v>
      </c>
      <c r="C449" s="27">
        <v>145</v>
      </c>
      <c r="D449" s="27">
        <v>98</v>
      </c>
    </row>
    <row r="450" spans="2:4" ht="21" x14ac:dyDescent="0.35">
      <c r="B450" s="26">
        <v>687</v>
      </c>
      <c r="C450" s="27">
        <v>133</v>
      </c>
      <c r="D450" s="27">
        <v>97</v>
      </c>
    </row>
    <row r="451" spans="2:4" ht="21" x14ac:dyDescent="0.35">
      <c r="B451" s="26">
        <v>634</v>
      </c>
      <c r="C451" s="27">
        <v>-80</v>
      </c>
      <c r="D451" s="27">
        <v>72</v>
      </c>
    </row>
    <row r="452" spans="2:4" ht="21" x14ac:dyDescent="0.35">
      <c r="B452" s="26">
        <v>758</v>
      </c>
      <c r="C452" s="27">
        <v>53</v>
      </c>
      <c r="D452" s="27">
        <v>90</v>
      </c>
    </row>
    <row r="453" spans="2:4" ht="21" x14ac:dyDescent="0.35">
      <c r="B453" s="26">
        <v>667</v>
      </c>
      <c r="C453" s="27">
        <v>53</v>
      </c>
      <c r="D453" s="27">
        <v>89</v>
      </c>
    </row>
    <row r="454" spans="2:4" ht="21" x14ac:dyDescent="0.35">
      <c r="B454" s="26">
        <v>621</v>
      </c>
      <c r="C454" s="27">
        <v>-66</v>
      </c>
      <c r="D454" s="27">
        <v>74</v>
      </c>
    </row>
    <row r="455" spans="2:4" ht="21" x14ac:dyDescent="0.35">
      <c r="B455" s="26">
        <v>634</v>
      </c>
      <c r="C455" s="27">
        <v>-31</v>
      </c>
      <c r="D455" s="27">
        <v>85</v>
      </c>
    </row>
    <row r="456" spans="2:4" ht="21" x14ac:dyDescent="0.35">
      <c r="B456" s="26">
        <v>720</v>
      </c>
      <c r="C456" s="27">
        <v>102</v>
      </c>
      <c r="D456" s="27">
        <v>94</v>
      </c>
    </row>
    <row r="457" spans="2:4" ht="21" x14ac:dyDescent="0.35">
      <c r="B457" s="26">
        <v>720</v>
      </c>
      <c r="C457" s="27">
        <v>9</v>
      </c>
      <c r="D457" s="27">
        <v>79</v>
      </c>
    </row>
    <row r="458" spans="2:4" ht="21" x14ac:dyDescent="0.35">
      <c r="B458" s="26">
        <v>644</v>
      </c>
      <c r="C458" s="27">
        <v>2</v>
      </c>
      <c r="D458" s="27">
        <v>82</v>
      </c>
    </row>
    <row r="459" spans="2:4" ht="21" x14ac:dyDescent="0.35">
      <c r="B459" s="26">
        <v>614</v>
      </c>
      <c r="C459" s="27">
        <v>-64</v>
      </c>
      <c r="D459" s="27">
        <v>71</v>
      </c>
    </row>
    <row r="460" spans="2:4" ht="21" x14ac:dyDescent="0.35">
      <c r="B460" s="26">
        <v>574</v>
      </c>
      <c r="C460" s="27">
        <v>-187</v>
      </c>
      <c r="D460" s="27">
        <v>69</v>
      </c>
    </row>
    <row r="461" spans="2:4" ht="21" x14ac:dyDescent="0.35">
      <c r="B461" s="26">
        <v>731</v>
      </c>
      <c r="C461" s="27">
        <v>111</v>
      </c>
      <c r="D461" s="27">
        <v>86</v>
      </c>
    </row>
    <row r="462" spans="2:4" ht="21" x14ac:dyDescent="0.35">
      <c r="B462" s="26">
        <v>696</v>
      </c>
      <c r="C462" s="27">
        <v>-33</v>
      </c>
      <c r="D462" s="27">
        <v>68</v>
      </c>
    </row>
    <row r="463" spans="2:4" ht="21" x14ac:dyDescent="0.35">
      <c r="B463" s="26">
        <v>671</v>
      </c>
      <c r="C463" s="27">
        <v>30</v>
      </c>
      <c r="D463" s="27">
        <v>82</v>
      </c>
    </row>
    <row r="464" spans="2:4" ht="21" x14ac:dyDescent="0.35">
      <c r="B464" s="26">
        <v>699</v>
      </c>
      <c r="C464" s="27">
        <v>101</v>
      </c>
      <c r="D464" s="27">
        <v>100</v>
      </c>
    </row>
    <row r="465" spans="2:4" ht="21" x14ac:dyDescent="0.35">
      <c r="B465" s="26">
        <v>737</v>
      </c>
      <c r="C465" s="27">
        <v>-105</v>
      </c>
      <c r="D465" s="27">
        <v>69</v>
      </c>
    </row>
    <row r="466" spans="2:4" ht="21" x14ac:dyDescent="0.35">
      <c r="B466" s="26">
        <v>683</v>
      </c>
      <c r="C466" s="27">
        <v>71</v>
      </c>
      <c r="D466" s="27">
        <v>92</v>
      </c>
    </row>
    <row r="467" spans="2:4" ht="21" x14ac:dyDescent="0.35">
      <c r="B467" s="26">
        <v>656</v>
      </c>
      <c r="C467" s="27">
        <v>-81</v>
      </c>
      <c r="D467" s="27">
        <v>70</v>
      </c>
    </row>
    <row r="468" spans="2:4" ht="21" x14ac:dyDescent="0.35">
      <c r="B468" s="26">
        <v>698</v>
      </c>
      <c r="C468" s="27">
        <v>-2</v>
      </c>
      <c r="D468" s="27">
        <v>83</v>
      </c>
    </row>
    <row r="469" spans="2:4" ht="21" x14ac:dyDescent="0.35">
      <c r="B469" s="26">
        <v>627</v>
      </c>
      <c r="C469" s="27">
        <v>-181</v>
      </c>
      <c r="D469" s="27">
        <v>65</v>
      </c>
    </row>
    <row r="470" spans="2:4" ht="21" x14ac:dyDescent="0.35">
      <c r="B470" s="26">
        <v>726</v>
      </c>
      <c r="C470" s="27">
        <v>85</v>
      </c>
      <c r="D470" s="27">
        <v>95</v>
      </c>
    </row>
    <row r="471" spans="2:4" ht="21" x14ac:dyDescent="0.35">
      <c r="B471" s="26">
        <v>623</v>
      </c>
      <c r="C471" s="27">
        <v>-78</v>
      </c>
      <c r="D471" s="27">
        <v>76</v>
      </c>
    </row>
    <row r="472" spans="2:4" ht="21" x14ac:dyDescent="0.35">
      <c r="B472" s="26">
        <v>891</v>
      </c>
      <c r="C472" s="27">
        <v>223</v>
      </c>
      <c r="D472" s="27">
        <v>93</v>
      </c>
    </row>
    <row r="473" spans="2:4" ht="21" x14ac:dyDescent="0.35">
      <c r="B473" s="26">
        <v>641</v>
      </c>
      <c r="C473" s="27">
        <v>-112</v>
      </c>
      <c r="D473" s="27">
        <v>65</v>
      </c>
    </row>
    <row r="474" spans="2:4" ht="21" x14ac:dyDescent="0.35">
      <c r="B474" s="26">
        <v>713</v>
      </c>
      <c r="C474" s="27">
        <v>20</v>
      </c>
      <c r="D474" s="27">
        <v>81</v>
      </c>
    </row>
    <row r="475" spans="2:4" ht="21" x14ac:dyDescent="0.35">
      <c r="B475" s="26">
        <v>690</v>
      </c>
      <c r="C475" s="27">
        <v>81</v>
      </c>
      <c r="D475" s="27">
        <v>99</v>
      </c>
    </row>
    <row r="476" spans="2:4" ht="21" x14ac:dyDescent="0.35">
      <c r="B476" s="26">
        <v>650</v>
      </c>
      <c r="C476" s="27">
        <v>-80</v>
      </c>
      <c r="D476" s="27">
        <v>75</v>
      </c>
    </row>
    <row r="477" spans="2:4" ht="21" x14ac:dyDescent="0.35">
      <c r="B477" s="26">
        <v>647</v>
      </c>
      <c r="C477" s="27">
        <v>123</v>
      </c>
      <c r="D477" s="27">
        <v>100</v>
      </c>
    </row>
    <row r="478" spans="2:4" ht="21" x14ac:dyDescent="0.35">
      <c r="B478" s="26">
        <v>663</v>
      </c>
      <c r="C478" s="27">
        <v>-14</v>
      </c>
      <c r="D478" s="27">
        <v>85</v>
      </c>
    </row>
    <row r="479" spans="2:4" ht="21" x14ac:dyDescent="0.35">
      <c r="B479" s="26">
        <v>656</v>
      </c>
      <c r="C479" s="27">
        <v>-69</v>
      </c>
      <c r="D479" s="27">
        <v>78</v>
      </c>
    </row>
    <row r="480" spans="2:4" ht="21" x14ac:dyDescent="0.35">
      <c r="B480" s="26">
        <v>752</v>
      </c>
      <c r="C480" s="27">
        <v>19</v>
      </c>
      <c r="D480" s="27">
        <v>90</v>
      </c>
    </row>
    <row r="481" spans="2:4" ht="21" x14ac:dyDescent="0.35">
      <c r="B481" s="26">
        <v>705</v>
      </c>
      <c r="C481" s="27">
        <v>68</v>
      </c>
      <c r="D481" s="27">
        <v>85</v>
      </c>
    </row>
    <row r="482" spans="2:4" ht="21" x14ac:dyDescent="0.35">
      <c r="B482" s="26">
        <v>698</v>
      </c>
      <c r="C482" s="27">
        <v>70</v>
      </c>
      <c r="D482" s="27">
        <v>86</v>
      </c>
    </row>
    <row r="483" spans="2:4" ht="21" x14ac:dyDescent="0.35">
      <c r="B483" s="26">
        <v>689</v>
      </c>
      <c r="C483" s="27">
        <v>-112</v>
      </c>
      <c r="D483" s="27">
        <v>76</v>
      </c>
    </row>
    <row r="484" spans="2:4" ht="21" x14ac:dyDescent="0.35">
      <c r="B484" s="26">
        <v>748</v>
      </c>
      <c r="C484" s="27">
        <v>-5</v>
      </c>
      <c r="D484" s="27">
        <v>80</v>
      </c>
    </row>
    <row r="485" spans="2:4" ht="21" x14ac:dyDescent="0.35">
      <c r="B485" s="26">
        <v>765</v>
      </c>
      <c r="C485" s="27">
        <v>66</v>
      </c>
      <c r="D485" s="27">
        <v>87</v>
      </c>
    </row>
    <row r="486" spans="2:4" ht="21" x14ac:dyDescent="0.35">
      <c r="B486" s="26">
        <v>669</v>
      </c>
      <c r="C486" s="27">
        <v>72</v>
      </c>
      <c r="D486" s="27">
        <v>94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E55BB8-CEF0-45CC-A754-C4726DFBF11D}">
  <dimension ref="B2:L16"/>
  <sheetViews>
    <sheetView showGridLines="0" zoomScale="85" zoomScaleNormal="85" workbookViewId="0">
      <selection activeCell="F13" sqref="F13"/>
    </sheetView>
  </sheetViews>
  <sheetFormatPr baseColWidth="10" defaultRowHeight="15" x14ac:dyDescent="0.25"/>
  <cols>
    <col min="1" max="1" width="3.140625" customWidth="1"/>
    <col min="2" max="2" width="35.28515625" bestFit="1" customWidth="1"/>
    <col min="3" max="3" width="20.140625" bestFit="1" customWidth="1"/>
    <col min="4" max="4" width="38.85546875" bestFit="1" customWidth="1"/>
    <col min="5" max="5" width="10.42578125" bestFit="1" customWidth="1"/>
    <col min="6" max="6" width="34.42578125" bestFit="1" customWidth="1"/>
    <col min="7" max="7" width="23.7109375" bestFit="1" customWidth="1"/>
    <col min="8" max="8" width="13.7109375" customWidth="1"/>
    <col min="9" max="9" width="28" bestFit="1" customWidth="1"/>
    <col min="10" max="12" width="13.7109375" customWidth="1"/>
  </cols>
  <sheetData>
    <row r="2" spans="2:12" ht="36.75" thickBot="1" x14ac:dyDescent="0.3">
      <c r="B2" s="47" t="s">
        <v>124</v>
      </c>
      <c r="C2" s="47"/>
      <c r="D2" s="47"/>
      <c r="E2" s="47"/>
      <c r="F2" s="47"/>
      <c r="G2" s="47"/>
      <c r="H2" s="47"/>
      <c r="I2" s="48"/>
    </row>
    <row r="3" spans="2:12" ht="15.75" thickTop="1" x14ac:dyDescent="0.25"/>
    <row r="4" spans="2:12" ht="234" customHeight="1" x14ac:dyDescent="0.25">
      <c r="B4" s="49" t="s">
        <v>127</v>
      </c>
      <c r="C4" s="49"/>
      <c r="D4" s="49"/>
      <c r="E4" s="49"/>
      <c r="F4" s="49"/>
      <c r="G4" s="49"/>
      <c r="H4" s="49"/>
      <c r="I4" s="49"/>
      <c r="J4" s="49"/>
      <c r="K4" s="49"/>
      <c r="L4" s="49"/>
    </row>
    <row r="6" spans="2:12" ht="23.25" x14ac:dyDescent="0.35">
      <c r="B6" s="32" t="s">
        <v>125</v>
      </c>
      <c r="C6" s="32" t="s">
        <v>11</v>
      </c>
      <c r="D6" s="32" t="s">
        <v>126</v>
      </c>
    </row>
    <row r="7" spans="2:12" ht="23.25" x14ac:dyDescent="0.35">
      <c r="B7" s="33">
        <v>5</v>
      </c>
      <c r="C7" s="34">
        <v>5500</v>
      </c>
      <c r="D7" s="35">
        <v>0.02</v>
      </c>
    </row>
    <row r="8" spans="2:12" ht="23.25" x14ac:dyDescent="0.35">
      <c r="B8" s="33">
        <v>14</v>
      </c>
      <c r="C8" s="33">
        <v>12200</v>
      </c>
      <c r="D8" s="35">
        <v>0.06</v>
      </c>
    </row>
    <row r="9" spans="2:12" ht="23.25" x14ac:dyDescent="0.35">
      <c r="B9" s="33">
        <v>20</v>
      </c>
      <c r="C9" s="33">
        <v>60000</v>
      </c>
      <c r="D9" s="35">
        <v>0.15</v>
      </c>
    </row>
    <row r="10" spans="2:12" ht="23.25" x14ac:dyDescent="0.35">
      <c r="B10" s="33">
        <v>15</v>
      </c>
      <c r="C10" s="33">
        <v>24400</v>
      </c>
      <c r="D10" s="35">
        <v>0.05</v>
      </c>
    </row>
    <row r="11" spans="2:12" ht="23.25" x14ac:dyDescent="0.35">
      <c r="B11" s="33">
        <v>22</v>
      </c>
      <c r="C11" s="33">
        <v>36000</v>
      </c>
      <c r="D11" s="35">
        <v>0.21</v>
      </c>
    </row>
    <row r="12" spans="2:12" ht="23.25" x14ac:dyDescent="0.35">
      <c r="B12" s="33">
        <v>7</v>
      </c>
      <c r="C12" s="33">
        <v>10540</v>
      </c>
      <c r="D12" s="35">
        <v>0.04</v>
      </c>
    </row>
    <row r="13" spans="2:12" ht="23.25" x14ac:dyDescent="0.35">
      <c r="B13" s="33">
        <v>22</v>
      </c>
      <c r="C13" s="33">
        <v>70000</v>
      </c>
      <c r="D13" s="35">
        <v>0.16</v>
      </c>
    </row>
    <row r="14" spans="2:12" ht="23.25" x14ac:dyDescent="0.35">
      <c r="B14" s="33">
        <v>25</v>
      </c>
      <c r="C14" s="33">
        <v>50000</v>
      </c>
      <c r="D14" s="35">
        <v>0.1</v>
      </c>
    </row>
    <row r="15" spans="2:12" ht="23.25" x14ac:dyDescent="0.35">
      <c r="B15" s="33">
        <v>14</v>
      </c>
      <c r="C15" s="33">
        <v>20000</v>
      </c>
      <c r="D15" s="35">
        <v>0.08</v>
      </c>
    </row>
    <row r="16" spans="2:12" ht="23.25" x14ac:dyDescent="0.35">
      <c r="B16" s="33">
        <v>15</v>
      </c>
      <c r="C16" s="33">
        <v>49000</v>
      </c>
      <c r="D16" s="35">
        <v>0.13</v>
      </c>
    </row>
  </sheetData>
  <mergeCells count="2">
    <mergeCell ref="B2:I2"/>
    <mergeCell ref="B4:L4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E6201A-961D-47E0-9D43-37A43D066D8B}">
  <dimension ref="B2:M33"/>
  <sheetViews>
    <sheetView showGridLines="0" zoomScale="85" zoomScaleNormal="85" workbookViewId="0">
      <selection activeCell="K14" sqref="K14"/>
    </sheetView>
  </sheetViews>
  <sheetFormatPr baseColWidth="10" defaultRowHeight="15" x14ac:dyDescent="0.25"/>
  <cols>
    <col min="1" max="1" width="3.140625" customWidth="1"/>
    <col min="2" max="2" width="15.42578125" bestFit="1" customWidth="1"/>
    <col min="3" max="3" width="16.7109375" bestFit="1" customWidth="1"/>
    <col min="4" max="4" width="27.42578125" bestFit="1" customWidth="1"/>
    <col min="5" max="5" width="38.85546875" bestFit="1" customWidth="1"/>
    <col min="6" max="6" width="10.42578125" bestFit="1" customWidth="1"/>
    <col min="7" max="7" width="34.42578125" bestFit="1" customWidth="1"/>
    <col min="8" max="8" width="23.7109375" bestFit="1" customWidth="1"/>
    <col min="9" max="9" width="13.7109375" customWidth="1"/>
    <col min="10" max="10" width="28" bestFit="1" customWidth="1"/>
    <col min="11" max="13" width="13.7109375" customWidth="1"/>
  </cols>
  <sheetData>
    <row r="2" spans="2:13" ht="36.75" thickBot="1" x14ac:dyDescent="0.3">
      <c r="B2" s="47" t="s">
        <v>129</v>
      </c>
      <c r="C2" s="47"/>
      <c r="D2" s="47"/>
      <c r="E2" s="47"/>
      <c r="F2" s="47"/>
      <c r="G2" s="47"/>
      <c r="H2" s="47"/>
      <c r="I2" s="47"/>
      <c r="J2" s="48"/>
    </row>
    <row r="3" spans="2:13" ht="15.75" thickTop="1" x14ac:dyDescent="0.25"/>
    <row r="4" spans="2:13" ht="270" customHeight="1" x14ac:dyDescent="0.25">
      <c r="B4" s="49" t="s">
        <v>128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</row>
    <row r="6" spans="2:13" ht="23.25" x14ac:dyDescent="0.35">
      <c r="B6" s="32" t="s">
        <v>138</v>
      </c>
      <c r="C6" s="32" t="s">
        <v>137</v>
      </c>
      <c r="D6" s="32" t="s">
        <v>130</v>
      </c>
    </row>
    <row r="7" spans="2:13" ht="23.25" x14ac:dyDescent="0.35">
      <c r="B7" s="33" t="s">
        <v>139</v>
      </c>
      <c r="C7" s="34" t="s">
        <v>131</v>
      </c>
      <c r="D7" s="36">
        <v>33</v>
      </c>
    </row>
    <row r="8" spans="2:13" ht="23.25" x14ac:dyDescent="0.35">
      <c r="B8" s="33" t="s">
        <v>140</v>
      </c>
      <c r="C8" s="34" t="s">
        <v>131</v>
      </c>
      <c r="D8" s="36">
        <v>53</v>
      </c>
    </row>
    <row r="9" spans="2:13" ht="23.25" x14ac:dyDescent="0.35">
      <c r="B9" s="33" t="s">
        <v>141</v>
      </c>
      <c r="C9" s="34" t="s">
        <v>131</v>
      </c>
      <c r="D9" s="36">
        <v>26</v>
      </c>
    </row>
    <row r="10" spans="2:13" ht="23.25" x14ac:dyDescent="0.35">
      <c r="B10" s="33" t="s">
        <v>142</v>
      </c>
      <c r="C10" s="34" t="s">
        <v>131</v>
      </c>
      <c r="D10" s="36">
        <v>47</v>
      </c>
    </row>
    <row r="11" spans="2:13" ht="23.25" x14ac:dyDescent="0.35">
      <c r="B11" s="33" t="s">
        <v>139</v>
      </c>
      <c r="C11" s="34" t="s">
        <v>132</v>
      </c>
      <c r="D11" s="36">
        <v>29</v>
      </c>
      <c r="E11" s="37"/>
    </row>
    <row r="12" spans="2:13" ht="23.25" x14ac:dyDescent="0.35">
      <c r="B12" s="33" t="s">
        <v>140</v>
      </c>
      <c r="C12" s="34" t="s">
        <v>132</v>
      </c>
      <c r="D12" s="36">
        <v>24</v>
      </c>
    </row>
    <row r="13" spans="2:13" ht="23.25" x14ac:dyDescent="0.35">
      <c r="B13" s="33" t="s">
        <v>141</v>
      </c>
      <c r="C13" s="34" t="s">
        <v>132</v>
      </c>
      <c r="D13" s="36">
        <v>27</v>
      </c>
    </row>
    <row r="14" spans="2:13" ht="23.25" x14ac:dyDescent="0.35">
      <c r="B14" s="33" t="s">
        <v>142</v>
      </c>
      <c r="C14" s="34" t="s">
        <v>132</v>
      </c>
      <c r="D14" s="36">
        <v>40</v>
      </c>
    </row>
    <row r="15" spans="2:13" ht="23.25" x14ac:dyDescent="0.35">
      <c r="B15" s="33" t="s">
        <v>143</v>
      </c>
      <c r="C15" s="34" t="s">
        <v>132</v>
      </c>
      <c r="D15" s="36">
        <v>44</v>
      </c>
    </row>
    <row r="16" spans="2:13" ht="23.25" x14ac:dyDescent="0.35">
      <c r="B16" s="33" t="s">
        <v>139</v>
      </c>
      <c r="C16" s="34" t="s">
        <v>133</v>
      </c>
      <c r="D16" s="36">
        <v>22</v>
      </c>
    </row>
    <row r="17" spans="2:7" ht="23.25" x14ac:dyDescent="0.35">
      <c r="B17" s="33" t="s">
        <v>140</v>
      </c>
      <c r="C17" s="34" t="s">
        <v>133</v>
      </c>
      <c r="D17" s="36">
        <v>20</v>
      </c>
    </row>
    <row r="18" spans="2:7" ht="23.25" x14ac:dyDescent="0.35">
      <c r="B18" s="33" t="s">
        <v>141</v>
      </c>
      <c r="C18" s="34" t="s">
        <v>133</v>
      </c>
      <c r="D18" s="36">
        <v>13</v>
      </c>
    </row>
    <row r="19" spans="2:7" ht="23.25" x14ac:dyDescent="0.35">
      <c r="B19" s="33" t="s">
        <v>142</v>
      </c>
      <c r="C19" s="34" t="s">
        <v>133</v>
      </c>
      <c r="D19" s="36">
        <v>42</v>
      </c>
    </row>
    <row r="20" spans="2:7" ht="23.25" x14ac:dyDescent="0.35">
      <c r="B20" s="33" t="s">
        <v>139</v>
      </c>
      <c r="C20" s="34" t="s">
        <v>134</v>
      </c>
      <c r="D20" s="36">
        <v>9</v>
      </c>
    </row>
    <row r="21" spans="2:7" ht="23.25" x14ac:dyDescent="0.35">
      <c r="B21" s="33" t="s">
        <v>140</v>
      </c>
      <c r="C21" s="34" t="s">
        <v>134</v>
      </c>
      <c r="D21" s="36">
        <v>24</v>
      </c>
    </row>
    <row r="22" spans="2:7" ht="23.25" x14ac:dyDescent="0.35">
      <c r="B22" s="33" t="s">
        <v>141</v>
      </c>
      <c r="C22" s="34" t="s">
        <v>134</v>
      </c>
      <c r="D22" s="36">
        <v>29</v>
      </c>
    </row>
    <row r="23" spans="2:7" ht="23.25" x14ac:dyDescent="0.35">
      <c r="B23" s="33" t="s">
        <v>142</v>
      </c>
      <c r="C23" s="34" t="s">
        <v>134</v>
      </c>
      <c r="D23" s="36">
        <v>41</v>
      </c>
    </row>
    <row r="24" spans="2:7" ht="23.25" x14ac:dyDescent="0.35">
      <c r="B24" s="33" t="s">
        <v>139</v>
      </c>
      <c r="C24" s="34" t="s">
        <v>135</v>
      </c>
      <c r="D24" s="36">
        <v>43</v>
      </c>
    </row>
    <row r="25" spans="2:7" ht="23.25" x14ac:dyDescent="0.35">
      <c r="B25" s="33" t="s">
        <v>140</v>
      </c>
      <c r="C25" s="34" t="s">
        <v>135</v>
      </c>
      <c r="D25" s="36">
        <v>27</v>
      </c>
      <c r="G25" s="38"/>
    </row>
    <row r="26" spans="2:7" ht="23.25" x14ac:dyDescent="0.35">
      <c r="B26" s="33" t="s">
        <v>141</v>
      </c>
      <c r="C26" s="34" t="s">
        <v>135</v>
      </c>
      <c r="D26" s="36">
        <v>28</v>
      </c>
    </row>
    <row r="27" spans="2:7" ht="23.25" x14ac:dyDescent="0.35">
      <c r="B27" s="33" t="s">
        <v>142</v>
      </c>
      <c r="C27" s="34" t="s">
        <v>135</v>
      </c>
      <c r="D27" s="36">
        <v>35</v>
      </c>
    </row>
    <row r="28" spans="2:7" ht="23.25" x14ac:dyDescent="0.35">
      <c r="B28" s="33" t="s">
        <v>143</v>
      </c>
      <c r="C28" s="34" t="s">
        <v>135</v>
      </c>
      <c r="D28" s="36">
        <v>40</v>
      </c>
    </row>
    <row r="29" spans="2:7" ht="23.25" x14ac:dyDescent="0.35">
      <c r="B29" s="33" t="s">
        <v>139</v>
      </c>
      <c r="C29" s="34" t="s">
        <v>136</v>
      </c>
      <c r="D29" s="36">
        <v>14</v>
      </c>
    </row>
    <row r="30" spans="2:7" ht="23.25" x14ac:dyDescent="0.35">
      <c r="B30" s="33" t="s">
        <v>140</v>
      </c>
      <c r="C30" s="34" t="s">
        <v>136</v>
      </c>
      <c r="D30" s="36">
        <v>12</v>
      </c>
    </row>
    <row r="31" spans="2:7" ht="23.25" x14ac:dyDescent="0.35">
      <c r="B31" s="33" t="s">
        <v>141</v>
      </c>
      <c r="C31" s="34" t="s">
        <v>136</v>
      </c>
      <c r="D31" s="36">
        <v>10</v>
      </c>
    </row>
    <row r="32" spans="2:7" ht="23.25" x14ac:dyDescent="0.35">
      <c r="B32" s="33" t="s">
        <v>142</v>
      </c>
      <c r="C32" s="34" t="s">
        <v>136</v>
      </c>
      <c r="D32" s="36">
        <v>75</v>
      </c>
    </row>
    <row r="33" spans="2:4" ht="23.25" x14ac:dyDescent="0.35">
      <c r="B33" s="33" t="s">
        <v>143</v>
      </c>
      <c r="C33" s="34" t="s">
        <v>136</v>
      </c>
      <c r="D33" s="36">
        <v>8</v>
      </c>
    </row>
  </sheetData>
  <mergeCells count="2">
    <mergeCell ref="B2:J2"/>
    <mergeCell ref="B4:M4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9F034-F102-48E8-A4B9-F35CD8ABE2F7}">
  <dimension ref="B2:AB26"/>
  <sheetViews>
    <sheetView showGridLines="0" zoomScale="85" zoomScaleNormal="85" workbookViewId="0">
      <selection activeCell="R20" sqref="R19:R20"/>
    </sheetView>
  </sheetViews>
  <sheetFormatPr baseColWidth="10" defaultRowHeight="15" x14ac:dyDescent="0.25"/>
  <cols>
    <col min="1" max="1" width="3.140625" customWidth="1"/>
    <col min="2" max="2" width="15.42578125" bestFit="1" customWidth="1"/>
    <col min="3" max="3" width="6.140625" bestFit="1" customWidth="1"/>
    <col min="4" max="4" width="6" bestFit="1" customWidth="1"/>
    <col min="5" max="5" width="6.7109375" bestFit="1" customWidth="1"/>
    <col min="6" max="6" width="6" bestFit="1" customWidth="1"/>
    <col min="7" max="7" width="7.140625" bestFit="1" customWidth="1"/>
    <col min="8" max="8" width="5.85546875" bestFit="1" customWidth="1"/>
    <col min="9" max="9" width="4.85546875" bestFit="1" customWidth="1"/>
    <col min="10" max="10" width="6.5703125" bestFit="1" customWidth="1"/>
    <col min="11" max="11" width="5.5703125" bestFit="1" customWidth="1"/>
    <col min="12" max="12" width="5.85546875" bestFit="1" customWidth="1"/>
    <col min="13" max="13" width="6.7109375" bestFit="1" customWidth="1"/>
    <col min="14" max="14" width="5.28515625" bestFit="1" customWidth="1"/>
    <col min="15" max="24" width="4.5703125" bestFit="1" customWidth="1"/>
  </cols>
  <sheetData>
    <row r="2" spans="2:28" ht="36.75" thickBot="1" x14ac:dyDescent="0.3">
      <c r="B2" s="54" t="s">
        <v>165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5"/>
    </row>
    <row r="3" spans="2:28" ht="15.75" thickTop="1" x14ac:dyDescent="0.25"/>
    <row r="4" spans="2:28" ht="270" customHeight="1" x14ac:dyDescent="0.25">
      <c r="B4" s="49" t="s">
        <v>174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</row>
    <row r="6" spans="2:28" ht="21" x14ac:dyDescent="0.35">
      <c r="C6" s="51" t="s">
        <v>166</v>
      </c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</row>
    <row r="7" spans="2:28" ht="21" x14ac:dyDescent="0.35">
      <c r="C7" s="25">
        <v>1</v>
      </c>
      <c r="D7" s="25">
        <v>2</v>
      </c>
      <c r="E7" s="25">
        <v>3</v>
      </c>
      <c r="F7" s="25">
        <v>4</v>
      </c>
      <c r="G7" s="25">
        <v>5</v>
      </c>
      <c r="H7" s="25">
        <v>6</v>
      </c>
      <c r="I7" s="25">
        <v>7</v>
      </c>
      <c r="J7" s="25">
        <v>8</v>
      </c>
      <c r="K7" s="25">
        <v>9</v>
      </c>
      <c r="L7" s="25">
        <v>10</v>
      </c>
      <c r="M7" s="25">
        <v>11</v>
      </c>
      <c r="N7" s="25">
        <v>12</v>
      </c>
      <c r="O7" s="25">
        <v>13</v>
      </c>
      <c r="P7" s="25">
        <v>14</v>
      </c>
      <c r="Q7" s="25">
        <v>15</v>
      </c>
      <c r="R7" s="25">
        <v>16</v>
      </c>
      <c r="S7" s="25">
        <v>17</v>
      </c>
      <c r="T7" s="25">
        <v>18</v>
      </c>
      <c r="U7" s="25">
        <v>19</v>
      </c>
      <c r="V7" s="25">
        <v>20</v>
      </c>
      <c r="W7" s="25">
        <v>21</v>
      </c>
      <c r="X7" s="25">
        <v>22</v>
      </c>
    </row>
    <row r="8" spans="2:28" ht="21" x14ac:dyDescent="0.35">
      <c r="B8" s="50" t="s">
        <v>167</v>
      </c>
      <c r="C8" s="52">
        <v>2</v>
      </c>
      <c r="D8" s="52">
        <v>21</v>
      </c>
      <c r="E8" s="52">
        <v>4</v>
      </c>
      <c r="F8" s="52">
        <v>0</v>
      </c>
      <c r="G8" s="52">
        <v>0</v>
      </c>
      <c r="H8" s="52">
        <v>3</v>
      </c>
      <c r="I8" s="52">
        <v>4</v>
      </c>
      <c r="J8" s="52">
        <v>6</v>
      </c>
      <c r="K8" s="52">
        <v>21</v>
      </c>
      <c r="L8" s="52">
        <v>7</v>
      </c>
      <c r="M8" s="52">
        <v>13</v>
      </c>
      <c r="N8" s="52">
        <v>39</v>
      </c>
      <c r="O8" s="52">
        <v>24</v>
      </c>
      <c r="P8" s="52">
        <v>29</v>
      </c>
      <c r="Q8" s="52">
        <v>52</v>
      </c>
      <c r="R8" s="52">
        <v>14</v>
      </c>
      <c r="S8" s="52">
        <v>36</v>
      </c>
      <c r="T8" s="52">
        <v>24</v>
      </c>
      <c r="U8" s="52">
        <v>8</v>
      </c>
      <c r="V8" s="52">
        <v>12</v>
      </c>
      <c r="W8" s="52">
        <v>18</v>
      </c>
      <c r="X8" s="52">
        <v>0</v>
      </c>
    </row>
    <row r="9" spans="2:28" ht="21" x14ac:dyDescent="0.35">
      <c r="B9" s="50" t="s">
        <v>168</v>
      </c>
      <c r="C9" s="52">
        <v>0</v>
      </c>
      <c r="D9" s="52">
        <v>0</v>
      </c>
      <c r="E9" s="52">
        <v>0</v>
      </c>
      <c r="F9" s="52">
        <v>0</v>
      </c>
      <c r="G9" s="52">
        <v>0</v>
      </c>
      <c r="H9" s="52">
        <v>12</v>
      </c>
      <c r="I9" s="52">
        <v>23</v>
      </c>
      <c r="J9" s="52">
        <v>71</v>
      </c>
      <c r="K9" s="52">
        <v>66</v>
      </c>
      <c r="L9" s="52">
        <v>30</v>
      </c>
      <c r="M9" s="52">
        <v>39</v>
      </c>
      <c r="N9" s="52">
        <v>52</v>
      </c>
      <c r="O9" s="52">
        <v>27</v>
      </c>
      <c r="P9" s="52">
        <v>42</v>
      </c>
      <c r="Q9" s="52">
        <v>61</v>
      </c>
      <c r="R9" s="52">
        <v>48</v>
      </c>
      <c r="S9" s="52">
        <v>50</v>
      </c>
      <c r="T9" s="52">
        <v>50</v>
      </c>
      <c r="U9" s="52">
        <v>15</v>
      </c>
      <c r="V9" s="52">
        <v>11</v>
      </c>
      <c r="W9" s="52">
        <v>24</v>
      </c>
      <c r="X9" s="52">
        <v>8</v>
      </c>
    </row>
    <row r="10" spans="2:28" ht="21" x14ac:dyDescent="0.35">
      <c r="B10" s="50" t="s">
        <v>169</v>
      </c>
      <c r="C10" s="52">
        <v>0</v>
      </c>
      <c r="D10" s="52">
        <v>0</v>
      </c>
      <c r="E10" s="52">
        <v>0</v>
      </c>
      <c r="F10" s="52">
        <v>0</v>
      </c>
      <c r="G10" s="52">
        <v>0</v>
      </c>
      <c r="H10" s="52">
        <v>15</v>
      </c>
      <c r="I10" s="52">
        <v>21</v>
      </c>
      <c r="J10" s="52">
        <v>70</v>
      </c>
      <c r="K10" s="52">
        <v>70</v>
      </c>
      <c r="L10" s="52">
        <v>26</v>
      </c>
      <c r="M10" s="52">
        <v>40</v>
      </c>
      <c r="N10" s="52">
        <v>71</v>
      </c>
      <c r="O10" s="52">
        <v>34</v>
      </c>
      <c r="P10" s="52">
        <v>48</v>
      </c>
      <c r="Q10" s="52">
        <v>51</v>
      </c>
      <c r="R10" s="52">
        <v>40</v>
      </c>
      <c r="S10" s="52">
        <v>71</v>
      </c>
      <c r="T10" s="52">
        <v>67</v>
      </c>
      <c r="U10" s="52">
        <v>19</v>
      </c>
      <c r="V10" s="52">
        <v>12</v>
      </c>
      <c r="W10" s="52">
        <v>20</v>
      </c>
      <c r="X10" s="52">
        <v>2</v>
      </c>
    </row>
    <row r="11" spans="2:28" ht="21" x14ac:dyDescent="0.35">
      <c r="B11" s="50" t="s">
        <v>170</v>
      </c>
      <c r="C11" s="52">
        <v>0</v>
      </c>
      <c r="D11" s="52">
        <v>0</v>
      </c>
      <c r="E11" s="52">
        <v>0</v>
      </c>
      <c r="F11" s="52">
        <v>0</v>
      </c>
      <c r="G11" s="52">
        <v>0</v>
      </c>
      <c r="H11" s="52">
        <v>10</v>
      </c>
      <c r="I11" s="52">
        <v>33</v>
      </c>
      <c r="J11" s="52">
        <v>82</v>
      </c>
      <c r="K11" s="52">
        <v>75</v>
      </c>
      <c r="L11" s="52">
        <v>39</v>
      </c>
      <c r="M11" s="52">
        <v>36</v>
      </c>
      <c r="N11" s="52">
        <v>72</v>
      </c>
      <c r="O11" s="52">
        <v>39</v>
      </c>
      <c r="P11" s="52">
        <v>44</v>
      </c>
      <c r="Q11" s="52">
        <v>49</v>
      </c>
      <c r="R11" s="52">
        <v>35</v>
      </c>
      <c r="S11" s="52">
        <v>63</v>
      </c>
      <c r="T11" s="52">
        <v>74</v>
      </c>
      <c r="U11" s="52">
        <v>18</v>
      </c>
      <c r="V11" s="52">
        <v>32</v>
      </c>
      <c r="W11" s="52">
        <v>24</v>
      </c>
      <c r="X11" s="52">
        <v>8</v>
      </c>
    </row>
    <row r="12" spans="2:28" ht="21" x14ac:dyDescent="0.35">
      <c r="B12" s="50" t="s">
        <v>171</v>
      </c>
      <c r="C12" s="52">
        <v>0</v>
      </c>
      <c r="D12" s="52">
        <v>0</v>
      </c>
      <c r="E12" s="52">
        <v>0</v>
      </c>
      <c r="F12" s="52">
        <v>0</v>
      </c>
      <c r="G12" s="52">
        <v>0</v>
      </c>
      <c r="H12" s="52">
        <v>11</v>
      </c>
      <c r="I12" s="52">
        <v>25</v>
      </c>
      <c r="J12" s="52">
        <v>72</v>
      </c>
      <c r="K12" s="52">
        <v>80</v>
      </c>
      <c r="L12" s="52">
        <v>38</v>
      </c>
      <c r="M12" s="52">
        <v>57</v>
      </c>
      <c r="N12" s="52">
        <v>51</v>
      </c>
      <c r="O12" s="52">
        <v>26</v>
      </c>
      <c r="P12" s="52">
        <v>57</v>
      </c>
      <c r="Q12" s="52">
        <v>70</v>
      </c>
      <c r="R12" s="52">
        <v>47</v>
      </c>
      <c r="S12" s="52">
        <v>60</v>
      </c>
      <c r="T12" s="52">
        <v>63</v>
      </c>
      <c r="U12" s="52">
        <v>19</v>
      </c>
      <c r="V12" s="52">
        <v>30</v>
      </c>
      <c r="W12" s="52">
        <v>27</v>
      </c>
      <c r="X12" s="52">
        <v>8</v>
      </c>
    </row>
    <row r="13" spans="2:28" ht="21" x14ac:dyDescent="0.35">
      <c r="B13" s="50" t="s">
        <v>172</v>
      </c>
      <c r="C13" s="52">
        <v>4</v>
      </c>
      <c r="D13" s="52">
        <v>7</v>
      </c>
      <c r="E13" s="52">
        <v>0</v>
      </c>
      <c r="F13" s="52">
        <v>0</v>
      </c>
      <c r="G13" s="52">
        <v>0</v>
      </c>
      <c r="H13" s="52">
        <v>15</v>
      </c>
      <c r="I13" s="52">
        <v>36</v>
      </c>
      <c r="J13" s="52">
        <v>70</v>
      </c>
      <c r="K13" s="52">
        <v>81</v>
      </c>
      <c r="L13" s="52">
        <v>34</v>
      </c>
      <c r="M13" s="52">
        <v>47</v>
      </c>
      <c r="N13" s="52">
        <v>56</v>
      </c>
      <c r="O13" s="52">
        <v>48</v>
      </c>
      <c r="P13" s="52">
        <v>60</v>
      </c>
      <c r="Q13" s="52">
        <v>91</v>
      </c>
      <c r="R13" s="52">
        <v>47</v>
      </c>
      <c r="S13" s="52">
        <v>66</v>
      </c>
      <c r="T13" s="52">
        <v>62</v>
      </c>
      <c r="U13" s="52">
        <v>34</v>
      </c>
      <c r="V13" s="52">
        <v>25</v>
      </c>
      <c r="W13" s="52">
        <v>20</v>
      </c>
      <c r="X13" s="52">
        <v>14</v>
      </c>
    </row>
    <row r="14" spans="2:28" ht="21" x14ac:dyDescent="0.35">
      <c r="B14" s="50" t="s">
        <v>173</v>
      </c>
      <c r="C14" s="52">
        <v>7</v>
      </c>
      <c r="D14" s="52">
        <v>13</v>
      </c>
      <c r="E14" s="52">
        <v>3</v>
      </c>
      <c r="F14" s="52">
        <v>0</v>
      </c>
      <c r="G14" s="52">
        <v>0</v>
      </c>
      <c r="H14" s="52">
        <v>3</v>
      </c>
      <c r="I14" s="52">
        <v>4</v>
      </c>
      <c r="J14" s="52">
        <v>21</v>
      </c>
      <c r="K14" s="52">
        <v>28</v>
      </c>
      <c r="L14" s="52">
        <v>25</v>
      </c>
      <c r="M14" s="52">
        <v>39</v>
      </c>
      <c r="N14" s="52">
        <v>48</v>
      </c>
      <c r="O14" s="52">
        <v>36</v>
      </c>
      <c r="P14" s="52">
        <v>29</v>
      </c>
      <c r="Q14" s="52">
        <v>54</v>
      </c>
      <c r="R14" s="52">
        <v>22</v>
      </c>
      <c r="S14" s="52">
        <v>21</v>
      </c>
      <c r="T14" s="52">
        <v>40</v>
      </c>
      <c r="U14" s="52">
        <v>14</v>
      </c>
      <c r="V14" s="52">
        <v>29</v>
      </c>
      <c r="W14" s="52">
        <v>22</v>
      </c>
      <c r="X14" s="52">
        <v>9</v>
      </c>
    </row>
    <row r="18" spans="2:14" ht="21" x14ac:dyDescent="0.35">
      <c r="C18" s="51" t="s">
        <v>116</v>
      </c>
      <c r="D18" s="51"/>
      <c r="E18" s="51"/>
      <c r="F18" s="51"/>
      <c r="G18" s="51"/>
      <c r="H18" s="51"/>
      <c r="I18" s="51"/>
      <c r="J18" s="51"/>
      <c r="K18" s="51"/>
      <c r="L18" s="51"/>
      <c r="M18" s="51"/>
      <c r="N18" s="51"/>
    </row>
    <row r="19" spans="2:14" ht="21" x14ac:dyDescent="0.35">
      <c r="C19" s="25" t="s">
        <v>175</v>
      </c>
      <c r="D19" s="25" t="s">
        <v>176</v>
      </c>
      <c r="E19" s="25" t="s">
        <v>177</v>
      </c>
      <c r="F19" s="25" t="s">
        <v>178</v>
      </c>
      <c r="G19" s="25" t="s">
        <v>179</v>
      </c>
      <c r="H19" s="25" t="s">
        <v>180</v>
      </c>
      <c r="I19" s="25" t="s">
        <v>181</v>
      </c>
      <c r="J19" s="25" t="s">
        <v>182</v>
      </c>
      <c r="K19" s="25" t="s">
        <v>183</v>
      </c>
      <c r="L19" s="25" t="s">
        <v>184</v>
      </c>
      <c r="M19" s="25" t="s">
        <v>185</v>
      </c>
      <c r="N19" s="25" t="s">
        <v>186</v>
      </c>
    </row>
    <row r="20" spans="2:14" ht="21" x14ac:dyDescent="0.35">
      <c r="B20" s="50">
        <v>2008</v>
      </c>
      <c r="C20" s="56">
        <v>2</v>
      </c>
      <c r="D20" s="56">
        <v>7</v>
      </c>
      <c r="E20" s="56">
        <v>4</v>
      </c>
      <c r="F20" s="56">
        <v>3</v>
      </c>
      <c r="G20" s="56">
        <v>3</v>
      </c>
      <c r="H20" s="56">
        <v>3</v>
      </c>
      <c r="I20" s="56">
        <v>4</v>
      </c>
      <c r="J20" s="56">
        <v>6</v>
      </c>
      <c r="K20" s="56">
        <v>21</v>
      </c>
      <c r="L20" s="56">
        <v>7</v>
      </c>
      <c r="M20" s="56">
        <v>13</v>
      </c>
      <c r="N20" s="56">
        <v>39</v>
      </c>
    </row>
    <row r="21" spans="2:14" ht="21" x14ac:dyDescent="0.35">
      <c r="B21" s="50">
        <v>2009</v>
      </c>
      <c r="C21" s="56">
        <v>0</v>
      </c>
      <c r="D21" s="56">
        <v>3</v>
      </c>
      <c r="E21" s="56">
        <v>5</v>
      </c>
      <c r="F21" s="56">
        <v>3</v>
      </c>
      <c r="G21" s="56">
        <v>3</v>
      </c>
      <c r="H21" s="56">
        <v>3</v>
      </c>
      <c r="I21" s="56">
        <v>3</v>
      </c>
      <c r="J21" s="56">
        <v>23</v>
      </c>
      <c r="K21" s="56">
        <v>39</v>
      </c>
      <c r="L21" s="56">
        <v>30</v>
      </c>
      <c r="M21" s="56">
        <v>66</v>
      </c>
      <c r="N21" s="56">
        <v>52</v>
      </c>
    </row>
    <row r="22" spans="2:14" ht="21" x14ac:dyDescent="0.35">
      <c r="B22" s="50">
        <v>2010</v>
      </c>
      <c r="C22" s="56">
        <v>0</v>
      </c>
      <c r="D22" s="56">
        <v>3</v>
      </c>
      <c r="E22" s="56">
        <v>3</v>
      </c>
      <c r="F22" s="56">
        <v>4</v>
      </c>
      <c r="G22" s="56">
        <v>3</v>
      </c>
      <c r="H22" s="56">
        <v>3</v>
      </c>
      <c r="I22" s="56">
        <v>3</v>
      </c>
      <c r="J22" s="56">
        <v>12</v>
      </c>
      <c r="K22" s="56">
        <v>12</v>
      </c>
      <c r="L22" s="56">
        <v>26</v>
      </c>
      <c r="M22" s="56">
        <v>66</v>
      </c>
      <c r="N22" s="56">
        <v>71</v>
      </c>
    </row>
    <row r="23" spans="2:14" ht="21" x14ac:dyDescent="0.35">
      <c r="B23" s="50">
        <v>2011</v>
      </c>
      <c r="C23" s="56">
        <v>0</v>
      </c>
      <c r="D23" s="56">
        <v>3</v>
      </c>
      <c r="E23" s="56">
        <v>3</v>
      </c>
      <c r="F23" s="56">
        <v>2</v>
      </c>
      <c r="G23" s="56">
        <v>3</v>
      </c>
      <c r="H23" s="56">
        <v>3</v>
      </c>
      <c r="I23" s="56">
        <v>3</v>
      </c>
      <c r="J23" s="56">
        <v>15</v>
      </c>
      <c r="K23" s="56">
        <v>39</v>
      </c>
      <c r="L23" s="56">
        <v>39</v>
      </c>
      <c r="M23" s="56">
        <v>66</v>
      </c>
      <c r="N23" s="56">
        <v>72</v>
      </c>
    </row>
    <row r="24" spans="2:14" ht="21" x14ac:dyDescent="0.35">
      <c r="B24" s="50">
        <v>2012</v>
      </c>
      <c r="C24" s="56">
        <v>0</v>
      </c>
      <c r="D24" s="56">
        <v>3</v>
      </c>
      <c r="E24" s="56">
        <v>4</v>
      </c>
      <c r="F24" s="56">
        <v>6</v>
      </c>
      <c r="G24" s="56">
        <v>3</v>
      </c>
      <c r="H24" s="56">
        <v>3</v>
      </c>
      <c r="I24" s="56">
        <v>3</v>
      </c>
      <c r="J24" s="56">
        <v>15</v>
      </c>
      <c r="K24" s="56">
        <v>39</v>
      </c>
      <c r="L24" s="56">
        <v>38</v>
      </c>
      <c r="M24" s="56">
        <v>57</v>
      </c>
      <c r="N24" s="56">
        <v>51</v>
      </c>
    </row>
    <row r="25" spans="2:14" ht="21" x14ac:dyDescent="0.35">
      <c r="B25" s="50">
        <v>2013</v>
      </c>
      <c r="C25" s="56">
        <v>4</v>
      </c>
      <c r="D25" s="56">
        <v>7</v>
      </c>
      <c r="E25" s="56">
        <v>6</v>
      </c>
      <c r="F25" s="56">
        <v>7</v>
      </c>
      <c r="G25" s="56">
        <v>3</v>
      </c>
      <c r="H25" s="56">
        <v>15</v>
      </c>
      <c r="I25" s="56">
        <v>15</v>
      </c>
      <c r="J25" s="56">
        <v>15</v>
      </c>
      <c r="K25" s="56">
        <v>39</v>
      </c>
      <c r="L25" s="56">
        <v>34</v>
      </c>
      <c r="M25" s="56">
        <v>47</v>
      </c>
      <c r="N25" s="56">
        <v>56</v>
      </c>
    </row>
    <row r="26" spans="2:14" ht="21" x14ac:dyDescent="0.35">
      <c r="B26" s="50">
        <v>2014</v>
      </c>
      <c r="C26" s="56">
        <v>0</v>
      </c>
      <c r="D26" s="56">
        <v>7</v>
      </c>
      <c r="E26" s="56">
        <v>3</v>
      </c>
      <c r="F26" s="56">
        <v>3</v>
      </c>
      <c r="G26" s="56">
        <v>3</v>
      </c>
      <c r="H26" s="56">
        <v>3</v>
      </c>
      <c r="I26" s="56">
        <v>4</v>
      </c>
      <c r="J26" s="56">
        <v>21</v>
      </c>
      <c r="K26" s="56">
        <v>28</v>
      </c>
      <c r="L26" s="56">
        <v>25</v>
      </c>
      <c r="M26" s="56">
        <v>39</v>
      </c>
      <c r="N26" s="56">
        <v>48</v>
      </c>
    </row>
  </sheetData>
  <mergeCells count="4">
    <mergeCell ref="B4:M4"/>
    <mergeCell ref="C6:X6"/>
    <mergeCell ref="C18:N18"/>
    <mergeCell ref="B2:AB2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38EE63A-62CF-4A06-8663-E61B83E887C2}">
  <dimension ref="B2:AB13"/>
  <sheetViews>
    <sheetView showGridLines="0" zoomScale="85" zoomScaleNormal="85" workbookViewId="0">
      <selection activeCell="B4" sqref="B4:S4"/>
    </sheetView>
  </sheetViews>
  <sheetFormatPr baseColWidth="10" defaultRowHeight="15" x14ac:dyDescent="0.25"/>
  <cols>
    <col min="1" max="1" width="3.140625" style="53" customWidth="1"/>
    <col min="2" max="2" width="15.42578125" style="53" bestFit="1" customWidth="1"/>
    <col min="3" max="3" width="6.140625" style="53" bestFit="1" customWidth="1"/>
    <col min="4" max="4" width="6" style="53" bestFit="1" customWidth="1"/>
    <col min="5" max="5" width="6.7109375" style="53" bestFit="1" customWidth="1"/>
    <col min="6" max="6" width="6" style="53" bestFit="1" customWidth="1"/>
    <col min="7" max="7" width="7.140625" style="53" bestFit="1" customWidth="1"/>
    <col min="8" max="8" width="5.85546875" style="53" bestFit="1" customWidth="1"/>
    <col min="9" max="9" width="4.85546875" style="53" bestFit="1" customWidth="1"/>
    <col min="10" max="10" width="6.5703125" style="53" bestFit="1" customWidth="1"/>
    <col min="11" max="11" width="5.5703125" style="53" bestFit="1" customWidth="1"/>
    <col min="12" max="12" width="5.85546875" style="53" bestFit="1" customWidth="1"/>
    <col min="13" max="13" width="6.7109375" style="53" bestFit="1" customWidth="1"/>
    <col min="14" max="14" width="5.28515625" style="53" bestFit="1" customWidth="1"/>
    <col min="15" max="24" width="4.5703125" style="53" bestFit="1" customWidth="1"/>
    <col min="25" max="16384" width="11.42578125" style="53"/>
  </cols>
  <sheetData>
    <row r="2" spans="2:28" ht="36.75" thickBot="1" x14ac:dyDescent="0.3">
      <c r="B2" s="54" t="s">
        <v>187</v>
      </c>
      <c r="C2" s="54"/>
      <c r="D2" s="54"/>
      <c r="E2" s="54"/>
      <c r="F2" s="54"/>
      <c r="G2" s="54"/>
      <c r="H2" s="54"/>
      <c r="I2" s="54"/>
      <c r="J2" s="54"/>
      <c r="K2" s="54"/>
      <c r="L2" s="54"/>
      <c r="M2" s="54"/>
      <c r="N2" s="54"/>
      <c r="O2" s="54"/>
      <c r="P2" s="54"/>
      <c r="Q2" s="54"/>
      <c r="R2" s="54"/>
      <c r="S2" s="54"/>
      <c r="T2" s="54"/>
      <c r="U2" s="54"/>
      <c r="V2" s="54"/>
      <c r="W2" s="54"/>
      <c r="X2" s="54"/>
      <c r="Y2" s="54"/>
      <c r="Z2" s="54"/>
      <c r="AA2" s="54"/>
      <c r="AB2" s="55"/>
    </row>
    <row r="3" spans="2:28" ht="15.75" thickTop="1" x14ac:dyDescent="0.25"/>
    <row r="4" spans="2:28" ht="270" customHeight="1" x14ac:dyDescent="0.25">
      <c r="B4" s="49" t="s">
        <v>188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  <c r="O4" s="49"/>
      <c r="P4" s="49"/>
      <c r="Q4" s="49"/>
      <c r="R4" s="49"/>
      <c r="S4" s="49"/>
    </row>
    <row r="6" spans="2:28" ht="21" x14ac:dyDescent="0.35">
      <c r="C6" s="51" t="s">
        <v>166</v>
      </c>
      <c r="D6" s="51"/>
      <c r="E6" s="51"/>
      <c r="F6" s="51"/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</row>
    <row r="7" spans="2:28" ht="21" x14ac:dyDescent="0.35">
      <c r="C7" s="25">
        <v>1</v>
      </c>
      <c r="D7" s="25">
        <v>2</v>
      </c>
      <c r="E7" s="25">
        <v>3</v>
      </c>
      <c r="F7" s="25">
        <v>4</v>
      </c>
      <c r="G7" s="25">
        <v>5</v>
      </c>
      <c r="H7" s="25">
        <v>6</v>
      </c>
      <c r="I7" s="25">
        <v>7</v>
      </c>
      <c r="J7" s="25">
        <v>8</v>
      </c>
      <c r="K7" s="25">
        <v>9</v>
      </c>
      <c r="L7" s="25">
        <v>10</v>
      </c>
      <c r="M7" s="25">
        <v>11</v>
      </c>
      <c r="N7" s="25">
        <v>12</v>
      </c>
      <c r="O7" s="25">
        <v>13</v>
      </c>
      <c r="P7" s="25">
        <v>14</v>
      </c>
      <c r="Q7" s="25">
        <v>15</v>
      </c>
      <c r="R7" s="25">
        <v>16</v>
      </c>
      <c r="S7" s="25">
        <v>17</v>
      </c>
      <c r="T7" s="25">
        <v>18</v>
      </c>
      <c r="U7" s="25">
        <v>19</v>
      </c>
      <c r="V7" s="25">
        <v>20</v>
      </c>
      <c r="W7" s="25">
        <v>21</v>
      </c>
      <c r="X7" s="25">
        <v>22</v>
      </c>
    </row>
    <row r="8" spans="2:28" ht="21" x14ac:dyDescent="0.35">
      <c r="B8" s="50" t="s">
        <v>167</v>
      </c>
      <c r="C8" s="52">
        <v>2</v>
      </c>
      <c r="D8" s="52">
        <v>21</v>
      </c>
      <c r="E8" s="52">
        <v>4</v>
      </c>
      <c r="F8" s="52">
        <v>0</v>
      </c>
      <c r="G8" s="52">
        <v>0</v>
      </c>
      <c r="H8" s="52">
        <v>3</v>
      </c>
      <c r="I8" s="52">
        <v>4</v>
      </c>
      <c r="J8" s="52">
        <v>6</v>
      </c>
      <c r="K8" s="52">
        <v>21</v>
      </c>
      <c r="L8" s="52">
        <v>7</v>
      </c>
      <c r="M8" s="52">
        <v>13</v>
      </c>
      <c r="N8" s="52">
        <v>39</v>
      </c>
      <c r="O8" s="52">
        <v>24</v>
      </c>
      <c r="P8" s="52">
        <v>29</v>
      </c>
      <c r="Q8" s="52">
        <v>52</v>
      </c>
      <c r="R8" s="52">
        <v>14</v>
      </c>
      <c r="S8" s="52">
        <v>36</v>
      </c>
      <c r="T8" s="52">
        <v>24</v>
      </c>
      <c r="U8" s="52">
        <v>8</v>
      </c>
      <c r="V8" s="52">
        <v>12</v>
      </c>
      <c r="W8" s="52">
        <v>18</v>
      </c>
      <c r="X8" s="52">
        <v>0</v>
      </c>
    </row>
    <row r="9" spans="2:28" ht="21" x14ac:dyDescent="0.35">
      <c r="B9" s="50" t="s">
        <v>168</v>
      </c>
      <c r="C9" s="52">
        <v>0</v>
      </c>
      <c r="D9" s="52">
        <v>0</v>
      </c>
      <c r="E9" s="52">
        <v>0</v>
      </c>
      <c r="F9" s="52">
        <v>0</v>
      </c>
      <c r="G9" s="52">
        <v>0</v>
      </c>
      <c r="H9" s="52">
        <v>12</v>
      </c>
      <c r="I9" s="52">
        <v>23</v>
      </c>
      <c r="J9" s="52">
        <v>71</v>
      </c>
      <c r="K9" s="52">
        <v>66</v>
      </c>
      <c r="L9" s="52">
        <v>30</v>
      </c>
      <c r="M9" s="52">
        <v>39</v>
      </c>
      <c r="N9" s="52">
        <v>52</v>
      </c>
      <c r="O9" s="52">
        <v>27</v>
      </c>
      <c r="P9" s="52">
        <v>42</v>
      </c>
      <c r="Q9" s="52">
        <v>61</v>
      </c>
      <c r="R9" s="52">
        <v>48</v>
      </c>
      <c r="S9" s="52">
        <v>50</v>
      </c>
      <c r="T9" s="52">
        <v>50</v>
      </c>
      <c r="U9" s="52">
        <v>15</v>
      </c>
      <c r="V9" s="52">
        <v>11</v>
      </c>
      <c r="W9" s="52">
        <v>24</v>
      </c>
      <c r="X9" s="52">
        <v>8</v>
      </c>
    </row>
    <row r="10" spans="2:28" ht="21" x14ac:dyDescent="0.35">
      <c r="B10" s="50" t="s">
        <v>169</v>
      </c>
      <c r="C10" s="52">
        <v>0</v>
      </c>
      <c r="D10" s="52">
        <v>0</v>
      </c>
      <c r="E10" s="52">
        <v>0</v>
      </c>
      <c r="F10" s="52">
        <v>0</v>
      </c>
      <c r="G10" s="52">
        <v>0</v>
      </c>
      <c r="H10" s="52">
        <v>15</v>
      </c>
      <c r="I10" s="52">
        <v>21</v>
      </c>
      <c r="J10" s="52">
        <v>70</v>
      </c>
      <c r="K10" s="52">
        <v>70</v>
      </c>
      <c r="L10" s="52">
        <v>26</v>
      </c>
      <c r="M10" s="52">
        <v>40</v>
      </c>
      <c r="N10" s="52">
        <v>71</v>
      </c>
      <c r="O10" s="52">
        <v>34</v>
      </c>
      <c r="P10" s="52">
        <v>48</v>
      </c>
      <c r="Q10" s="52">
        <v>51</v>
      </c>
      <c r="R10" s="52">
        <v>40</v>
      </c>
      <c r="S10" s="52">
        <v>95</v>
      </c>
      <c r="T10" s="52">
        <v>67</v>
      </c>
      <c r="U10" s="52">
        <v>19</v>
      </c>
      <c r="V10" s="52">
        <v>12</v>
      </c>
      <c r="W10" s="52">
        <v>20</v>
      </c>
      <c r="X10" s="52">
        <v>2</v>
      </c>
    </row>
    <row r="11" spans="2:28" ht="21" x14ac:dyDescent="0.35">
      <c r="B11" s="50" t="s">
        <v>170</v>
      </c>
      <c r="C11" s="52">
        <v>0</v>
      </c>
      <c r="D11" s="52">
        <v>0</v>
      </c>
      <c r="E11" s="52">
        <v>0</v>
      </c>
      <c r="F11" s="52">
        <v>0</v>
      </c>
      <c r="G11" s="52">
        <v>0</v>
      </c>
      <c r="H11" s="52">
        <v>10</v>
      </c>
      <c r="I11" s="52">
        <v>33</v>
      </c>
      <c r="J11" s="52">
        <v>82</v>
      </c>
      <c r="K11" s="52">
        <v>75</v>
      </c>
      <c r="L11" s="52">
        <v>39</v>
      </c>
      <c r="M11" s="52">
        <v>36</v>
      </c>
      <c r="N11" s="52">
        <v>72</v>
      </c>
      <c r="O11" s="52">
        <v>39</v>
      </c>
      <c r="P11" s="52">
        <v>44</v>
      </c>
      <c r="Q11" s="52">
        <v>49</v>
      </c>
      <c r="R11" s="52">
        <v>35</v>
      </c>
      <c r="S11" s="52">
        <v>63</v>
      </c>
      <c r="T11" s="52">
        <v>74</v>
      </c>
      <c r="U11" s="52">
        <v>18</v>
      </c>
      <c r="V11" s="52">
        <v>32</v>
      </c>
      <c r="W11" s="52">
        <v>24</v>
      </c>
      <c r="X11" s="52">
        <v>8</v>
      </c>
    </row>
    <row r="12" spans="2:28" ht="21" x14ac:dyDescent="0.35">
      <c r="B12" s="50" t="s">
        <v>171</v>
      </c>
      <c r="C12" s="52">
        <v>0</v>
      </c>
      <c r="D12" s="52">
        <v>0</v>
      </c>
      <c r="E12" s="52">
        <v>0</v>
      </c>
      <c r="F12" s="52">
        <v>0</v>
      </c>
      <c r="G12" s="52">
        <v>0</v>
      </c>
      <c r="H12" s="52">
        <v>11</v>
      </c>
      <c r="I12" s="52">
        <v>25</v>
      </c>
      <c r="J12" s="52">
        <v>72</v>
      </c>
      <c r="K12" s="52">
        <v>80</v>
      </c>
      <c r="L12" s="52">
        <v>38</v>
      </c>
      <c r="M12" s="52">
        <v>57</v>
      </c>
      <c r="N12" s="52">
        <v>51</v>
      </c>
      <c r="O12" s="52">
        <v>26</v>
      </c>
      <c r="P12" s="52">
        <v>57</v>
      </c>
      <c r="Q12" s="52">
        <v>70</v>
      </c>
      <c r="R12" s="52">
        <v>47</v>
      </c>
      <c r="S12" s="52">
        <v>60</v>
      </c>
      <c r="T12" s="52">
        <v>63</v>
      </c>
      <c r="U12" s="52">
        <v>19</v>
      </c>
      <c r="V12" s="52">
        <v>30</v>
      </c>
      <c r="W12" s="52">
        <v>27</v>
      </c>
      <c r="X12" s="52">
        <v>8</v>
      </c>
    </row>
    <row r="13" spans="2:28" ht="21" x14ac:dyDescent="0.35">
      <c r="B13" s="50" t="s">
        <v>172</v>
      </c>
      <c r="C13" s="52">
        <v>4</v>
      </c>
      <c r="D13" s="52">
        <v>7</v>
      </c>
      <c r="E13" s="52">
        <v>0</v>
      </c>
      <c r="F13" s="52">
        <v>0</v>
      </c>
      <c r="G13" s="52">
        <v>0</v>
      </c>
      <c r="H13" s="52">
        <v>15</v>
      </c>
      <c r="I13" s="52">
        <v>36</v>
      </c>
      <c r="J13" s="52">
        <v>70</v>
      </c>
      <c r="K13" s="52">
        <v>81</v>
      </c>
      <c r="L13" s="52">
        <v>34</v>
      </c>
      <c r="M13" s="52">
        <v>47</v>
      </c>
      <c r="N13" s="52">
        <v>56</v>
      </c>
      <c r="O13" s="52">
        <v>48</v>
      </c>
      <c r="P13" s="52">
        <v>60</v>
      </c>
      <c r="Q13" s="52">
        <v>91</v>
      </c>
      <c r="R13" s="52">
        <v>47</v>
      </c>
      <c r="S13" s="52">
        <v>66</v>
      </c>
      <c r="T13" s="52">
        <v>62</v>
      </c>
      <c r="U13" s="52">
        <v>34</v>
      </c>
      <c r="V13" s="52">
        <v>25</v>
      </c>
      <c r="W13" s="52">
        <v>20</v>
      </c>
      <c r="X13" s="52">
        <v>14</v>
      </c>
    </row>
  </sheetData>
  <mergeCells count="3">
    <mergeCell ref="B2:AB2"/>
    <mergeCell ref="C6:X6"/>
    <mergeCell ref="B4:S4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B5D505-C0A2-45E0-B684-E128BF1EE399}">
  <dimension ref="B2:W12"/>
  <sheetViews>
    <sheetView showGridLines="0" zoomScaleNormal="100" workbookViewId="0">
      <selection activeCell="L15" sqref="L15"/>
    </sheetView>
  </sheetViews>
  <sheetFormatPr baseColWidth="10" defaultColWidth="9.140625" defaultRowHeight="15" x14ac:dyDescent="0.25"/>
  <cols>
    <col min="1" max="1" width="3" customWidth="1"/>
    <col min="2" max="2" width="9.42578125" style="3" bestFit="1" customWidth="1"/>
    <col min="3" max="3" width="17.7109375" style="2" bestFit="1" customWidth="1"/>
    <col min="4" max="4" width="19.5703125" style="1" customWidth="1"/>
    <col min="6" max="6" width="15" customWidth="1"/>
    <col min="7" max="8" width="16.42578125" customWidth="1"/>
  </cols>
  <sheetData>
    <row r="2" spans="2:23" ht="36.75" thickBot="1" x14ac:dyDescent="0.3">
      <c r="B2" s="47" t="s">
        <v>15</v>
      </c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8"/>
    </row>
    <row r="3" spans="2:23" ht="13.5" customHeight="1" thickTop="1" x14ac:dyDescent="0.25"/>
    <row r="4" spans="2:23" ht="36.75" customHeight="1" x14ac:dyDescent="0.25">
      <c r="B4" s="49" t="s">
        <v>14</v>
      </c>
      <c r="C4" s="49"/>
      <c r="D4" s="49"/>
      <c r="E4" s="49"/>
      <c r="F4" s="49"/>
      <c r="G4" s="49"/>
      <c r="H4" s="49"/>
      <c r="I4" s="49"/>
      <c r="J4" s="49"/>
      <c r="K4" s="49"/>
      <c r="L4" s="49"/>
      <c r="M4" s="49"/>
      <c r="N4" s="49"/>
    </row>
    <row r="6" spans="2:23" ht="21" x14ac:dyDescent="0.25">
      <c r="B6" s="11" t="s">
        <v>13</v>
      </c>
      <c r="C6" s="11" t="s">
        <v>11</v>
      </c>
      <c r="D6" s="12" t="s">
        <v>10</v>
      </c>
      <c r="E6" s="10"/>
      <c r="F6" s="9" t="s">
        <v>13</v>
      </c>
      <c r="G6" s="9" t="s">
        <v>12</v>
      </c>
      <c r="H6" s="8" t="s">
        <v>11</v>
      </c>
      <c r="I6" s="7" t="s">
        <v>10</v>
      </c>
      <c r="K6" s="4"/>
      <c r="L6" s="4"/>
      <c r="M6" s="4"/>
      <c r="N6" s="4"/>
      <c r="O6" s="6"/>
      <c r="P6" s="6"/>
      <c r="Q6" s="6"/>
      <c r="R6" s="6"/>
      <c r="S6" s="6"/>
      <c r="T6" s="6"/>
      <c r="U6" s="6"/>
      <c r="V6" s="6"/>
      <c r="W6" s="6"/>
    </row>
    <row r="7" spans="2:23" ht="15" customHeight="1" x14ac:dyDescent="0.25">
      <c r="B7" s="3" t="s">
        <v>1</v>
      </c>
      <c r="C7" s="2">
        <v>34378</v>
      </c>
      <c r="D7" s="5">
        <v>59723</v>
      </c>
      <c r="F7" s="3" t="s">
        <v>1</v>
      </c>
      <c r="G7" s="3" t="s">
        <v>9</v>
      </c>
      <c r="H7" s="2">
        <v>8453</v>
      </c>
      <c r="I7" s="5">
        <v>2186</v>
      </c>
      <c r="K7" s="4"/>
      <c r="L7" s="4"/>
      <c r="M7" s="4"/>
      <c r="N7" s="4"/>
      <c r="O7" s="6"/>
      <c r="P7" s="6"/>
      <c r="Q7" s="6"/>
      <c r="R7" s="6"/>
      <c r="S7" s="6"/>
      <c r="T7" s="6"/>
      <c r="U7" s="6"/>
      <c r="V7" s="6"/>
      <c r="W7" s="6"/>
    </row>
    <row r="8" spans="2:23" ht="15" customHeight="1" x14ac:dyDescent="0.25">
      <c r="B8" s="3" t="s">
        <v>8</v>
      </c>
      <c r="C8" s="2">
        <v>39419</v>
      </c>
      <c r="D8" s="5">
        <v>35495</v>
      </c>
      <c r="F8" s="3" t="s">
        <v>1</v>
      </c>
      <c r="G8" s="3" t="s">
        <v>7</v>
      </c>
      <c r="H8" s="2">
        <v>6807</v>
      </c>
      <c r="I8" s="5">
        <v>5721</v>
      </c>
      <c r="K8" s="4"/>
      <c r="L8" s="4"/>
      <c r="M8" s="4"/>
      <c r="N8" s="4"/>
      <c r="O8" s="6"/>
      <c r="P8" s="6"/>
      <c r="Q8" s="6"/>
      <c r="R8" s="6"/>
      <c r="S8" s="6"/>
      <c r="T8" s="6"/>
      <c r="U8" s="6"/>
      <c r="V8" s="6"/>
      <c r="W8" s="6"/>
    </row>
    <row r="9" spans="2:23" ht="15" customHeight="1" x14ac:dyDescent="0.25">
      <c r="B9" s="3" t="s">
        <v>6</v>
      </c>
      <c r="C9" s="2">
        <v>44835</v>
      </c>
      <c r="D9" s="5">
        <v>67463</v>
      </c>
      <c r="F9" s="3" t="s">
        <v>1</v>
      </c>
      <c r="G9" s="3" t="s">
        <v>5</v>
      </c>
      <c r="H9" s="2">
        <v>8567</v>
      </c>
      <c r="I9" s="5">
        <v>2950</v>
      </c>
      <c r="K9" s="4"/>
      <c r="L9" s="4"/>
      <c r="M9" s="4"/>
      <c r="N9" s="4"/>
    </row>
    <row r="10" spans="2:23" ht="15" customHeight="1" x14ac:dyDescent="0.25">
      <c r="B10" s="3" t="s">
        <v>4</v>
      </c>
      <c r="C10" s="2">
        <v>48190</v>
      </c>
      <c r="D10" s="5">
        <v>67277</v>
      </c>
      <c r="F10" s="3" t="s">
        <v>1</v>
      </c>
      <c r="G10" s="3" t="s">
        <v>3</v>
      </c>
      <c r="H10" s="2">
        <v>2345</v>
      </c>
      <c r="I10" s="5">
        <v>1637</v>
      </c>
      <c r="K10" s="4"/>
      <c r="L10" s="4"/>
      <c r="M10" s="4"/>
      <c r="N10" s="4"/>
    </row>
    <row r="11" spans="2:23" ht="15" customHeight="1" x14ac:dyDescent="0.25">
      <c r="B11" s="3" t="s">
        <v>2</v>
      </c>
      <c r="C11" s="2">
        <v>48988</v>
      </c>
      <c r="D11" s="5">
        <v>44635</v>
      </c>
      <c r="F11" s="3" t="s">
        <v>1</v>
      </c>
      <c r="G11" s="3" t="s">
        <v>0</v>
      </c>
      <c r="H11" s="2">
        <v>6308</v>
      </c>
      <c r="I11" s="5">
        <v>5957</v>
      </c>
      <c r="K11" s="4"/>
      <c r="L11" s="4"/>
      <c r="M11" s="4"/>
      <c r="N11" s="4"/>
    </row>
    <row r="12" spans="2:23" x14ac:dyDescent="0.25">
      <c r="F12" s="3"/>
      <c r="G12" s="2"/>
      <c r="H12" s="1"/>
    </row>
  </sheetData>
  <mergeCells count="2">
    <mergeCell ref="B2:N2"/>
    <mergeCell ref="B4:N4"/>
  </mergeCells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Props1.xml><?xml version="1.0" encoding="utf-8"?>
<ds:datastoreItem xmlns:ds="http://schemas.openxmlformats.org/officeDocument/2006/customXml" ds:itemID="{0DDCD19F-8100-4385-A691-3FD250EC0B0B}">
  <ds:schemaRefs>
    <ds:schemaRef ds:uri="http://www.w3.org/2001/XMLSchema"/>
    <ds:schemaRef ds:uri="http://microsoft.data.visualization.Client.Excel.CustomMapList/1.0"/>
  </ds:schemaRefs>
</ds:datastoreItem>
</file>

<file path=customXml/itemProps2.xml><?xml version="1.0" encoding="utf-8"?>
<ds:datastoreItem xmlns:ds="http://schemas.openxmlformats.org/officeDocument/2006/customXml" ds:itemID="{EDFCBA1D-406F-4260-8BB9-22716A67F6D0}">
  <ds:schemaRefs>
    <ds:schemaRef ds:uri="http://www.w3.org/2001/XMLSchema"/>
    <ds:schemaRef ds:uri="http://microsoft.data.visualization.Client.Excel.PState/1.0"/>
  </ds:schemaRefs>
</ds:datastoreItem>
</file>

<file path=customXml/itemProps3.xml><?xml version="1.0" encoding="utf-8"?>
<ds:datastoreItem xmlns:ds="http://schemas.openxmlformats.org/officeDocument/2006/customXml" ds:itemID="{DD9F6AF2-DCD8-402C-8D10-E7FC4FD87414}">
  <ds:schemaRefs>
    <ds:schemaRef ds:uri="http://www.w3.org/2001/XMLSchema"/>
    <ds:schemaRef ds:uri="http://microsoft.data.visualization.Client.Excel/1.0"/>
  </ds:schemaRefs>
</ds:datastoreItem>
</file>

<file path=customXml/itemProps4.xml><?xml version="1.0" encoding="utf-8"?>
<ds:datastoreItem xmlns:ds="http://schemas.openxmlformats.org/officeDocument/2006/customXml" ds:itemID="{CFDF34BD-D186-45A6-84FB-5960E463F15E}">
  <ds:schemaRefs>
    <ds:schemaRef ds:uri="http://www.w3.org/2001/XMLSchema"/>
    <ds:schemaRef ds:uri="http://microsoft.data.visualization.engine.tours/1.0"/>
  </ds:schemaRefs>
</ds:datastoreItem>
</file>

<file path=customXml/itemProps5.xml><?xml version="1.0" encoding="utf-8"?>
<ds:datastoreItem xmlns:ds="http://schemas.openxmlformats.org/officeDocument/2006/customXml" ds:itemID="{EA1D1C06-7731-44B5-AD36-E395765E605A}">
  <ds:schemaRefs>
    <ds:schemaRef ds:uri="http://www.w3.org/2001/XMLSchema"/>
    <ds:schemaRef ds:uri="http://microsoft.data.visualization.Client.Excel.LState/1.0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12</vt:i4>
      </vt:variant>
    </vt:vector>
  </HeadingPairs>
  <TitlesOfParts>
    <vt:vector size="12" baseType="lpstr">
      <vt:lpstr>Histograma y Pareto</vt:lpstr>
      <vt:lpstr>Gráfico de Áreas</vt:lpstr>
      <vt:lpstr>Gráfico Radial</vt:lpstr>
      <vt:lpstr>Rectangular y Proyección Solar</vt:lpstr>
      <vt:lpstr>Gráfico de Cascada</vt:lpstr>
      <vt:lpstr>Gráfico de Embudo</vt:lpstr>
      <vt:lpstr>Diagrama de Dispersión</vt:lpstr>
      <vt:lpstr>Diagrama de Burbujas</vt:lpstr>
      <vt:lpstr>Gráfico de Cajas</vt:lpstr>
      <vt:lpstr>Mapas de Calor</vt:lpstr>
      <vt:lpstr>Superficie y Contorno</vt:lpstr>
      <vt:lpstr>Mapas 2D y 3D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SOLVO</dc:creator>
  <cp:lastModifiedBy>SOLVO</cp:lastModifiedBy>
  <dcterms:created xsi:type="dcterms:W3CDTF">2019-11-16T18:31:34Z</dcterms:created>
  <dcterms:modified xsi:type="dcterms:W3CDTF">2019-12-27T16:21:56Z</dcterms:modified>
</cp:coreProperties>
</file>